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57\"/>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32" i="22" l="1"/>
  <c r="B58" i="22"/>
  <c r="G39" i="16" l="1"/>
  <c r="B56" i="22" l="1"/>
  <c r="B38" i="22"/>
  <c r="B34" i="22"/>
  <c r="B30" i="22"/>
  <c r="B29" i="22" s="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<sst xmlns="http://schemas.openxmlformats.org/spreadsheetml/2006/main" count="1110" uniqueCount="602">
  <si>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</si>
  <si>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</si>
  <si>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</si>
  <si>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</si>
  <si>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</si>
  <si>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</si>
  <si>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</si>
  <si>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</si>
  <si>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</si>
  <si>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</si>
  <si>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</si>
  <si>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</si>
  <si>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</si>
  <si>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</si>
  <si>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</si>
  <si>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</si>
  <si>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</si>
  <si>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</si>
  <si>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</si>
  <si>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</si>
  <si>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</si>
  <si>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</si>
  <si>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</si>
  <si>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</si>
  <si>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</si>
  <si>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</si>
  <si>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</si>
  <si>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</si>
  <si>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</si>
  <si>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</si>
  <si>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</si>
  <si>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</si>
  <si>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</si>
  <si>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</si>
  <si>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</si>
  <si>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</si>
  <si>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</si>
  <si>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</si>
  <si>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</si>
  <si>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</si>
  <si>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</si>
  <si>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</si>
  <si>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</si>
  <si>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</si>
  <si>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</si>
  <si>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</si>
  <si>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</si>
  <si>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</si>
  <si>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</si>
  <si>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</si>
  <si>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</si>
  <si>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</si>
  <si>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</si>
  <si>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</si>
  <si>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</si>
  <si>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</si>
  <si>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</si>
  <si>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</si>
  <si>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</si>
  <si>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</si>
  <si>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</si>
  <si>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</si>
  <si>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</si>
  <si>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</si>
  <si>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</si>
  <si>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</si>
  <si>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</si>
  <si>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</si>
  <si>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</si>
  <si>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</si>
  <si>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</si>
  <si>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</si>
  <si>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</si>
  <si>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</si>
  <si>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</si>
  <si>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</si>
  <si>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</si>
  <si>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</si>
  <si>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</si>
  <si>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</si>
  <si>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</si>
  <si>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</si>
  <si>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</si>
  <si>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</si>
  <si>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</si>
  <si>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</si>
  <si>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</si>
  <si>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</si>
  <si>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</si>
  <si>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</si>
  <si>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</si>
  <si>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</si>
  <si>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</si>
  <si>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</si>
  <si>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</si>
  <si>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</si>
  <si>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</si>
  <si>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</si>
  <si>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</si>
  <si>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</si>
  <si>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</si>
  <si>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</si>
  <si>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</si>
  <si>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</si>
  <si>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</si>
  <si>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</si>
  <si>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</si>
  <si>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</si>
  <si>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</si>
  <si>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</si>
  <si>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</si>
  <si>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</si>
  <si>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</si>
  <si>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</si>
  <si>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</si>
  <si>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</si>
  <si>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</si>
  <si>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</si>
  <si>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</si>
  <si>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</si>
  <si>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</si>
  <si>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</si>
  <si>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</si>
  <si>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</si>
  <si>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</si>
  <si>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</si>
  <si>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</si>
  <si>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</si>
  <si>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</si>
  <si>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</si>
  <si>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</si>
  <si>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</si>
  <si>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</si>
  <si>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</si>
  <si>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</si>
  <si>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</si>
  <si>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</si>
  <si>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</si>
  <si>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</si>
  <si>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</si>
  <si>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</si>
  <si>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</si>
  <si>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</si>
  <si>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</si>
  <si>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</si>
  <si>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</si>
  <si>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</si>
  <si>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</si>
  <si>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</si>
  <si>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</si>
  <si>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</si>
  <si>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</si>
  <si>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</si>
  <si>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</si>
  <si>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</si>
  <si>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</si>
  <si>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</si>
  <si>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</si>
  <si>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</si>
  <si>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</si>
  <si>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</si>
  <si>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</si>
  <si>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</si>
  <si>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</si>
  <si>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</si>
  <si>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</si>
  <si>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</si>
  <si>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</si>
  <si>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</si>
  <si>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</si>
  <si>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</si>
  <si>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</si>
  <si>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</si>
  <si>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</si>
  <si>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</si>
  <si>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</si>
  <si>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</si>
  <si>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</si>
  <si>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</si>
  <si>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</si>
  <si>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</si>
  <si>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</si>
  <si>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</si>
  <si>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</si>
  <si>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</si>
  <si>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</si>
  <si>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</si>
  <si>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</si>
  <si>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</si>
  <si>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</si>
  <si>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</si>
  <si>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</si>
  <si>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</si>
  <si>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</si>
  <si>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</si>
  <si>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</si>
  <si>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</si>
  <si>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</si>
  <si>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</si>
  <si>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</si>
  <si>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</si>
  <si>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</si>
  <si>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</si>
  <si>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</si>
  <si>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</si>
  <si>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</si>
  <si>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</si>
  <si>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</si>
  <si>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</si>
  <si>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</si>
  <si>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</si>
  <si>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</si>
  <si>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</si>
  <si>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</si>
  <si>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</si>
  <si>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</si>
  <si>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</si>
  <si>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</si>
  <si>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</si>
  <si>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</si>
  <si>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</si>
  <si>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</si>
  <si>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</si>
  <si>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</si>
  <si>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</si>
  <si>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</si>
  <si>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</si>
  <si>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</si>
  <si>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</si>
  <si>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</si>
  <si>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</si>
  <si>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</si>
  <si>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</si>
  <si>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</si>
  <si>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</si>
  <si>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</si>
  <si>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</si>
  <si>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</si>
  <si>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</si>
  <si>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</si>
  <si>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</si>
  <si>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</si>
  <si>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</si>
  <si>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</si>
  <si>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</si>
  <si>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</si>
  <si>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</si>
  <si>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</si>
  <si>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</si>
  <si>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</si>
  <si>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</si>
  <si>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</si>
  <si>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</si>
  <si>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</si>
  <si>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</si>
  <si>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</si>
  <si>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</si>
  <si>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</si>
  <si>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</si>
  <si>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</si>
  <si>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</si>
  <si>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</si>
  <si>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</si>
  <si>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</si>
  <si>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</si>
  <si>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</si>
  <si>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</si>
  <si>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</si>
  <si>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</si>
  <si>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</si>
  <si>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</si>
  <si>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</si>
  <si>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</si>
  <si>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</si>
  <si>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</si>
  <si>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</si>
  <si>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</si>
  <si>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</si>
  <si>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</si>
  <si>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</si>
  <si>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</si>
  <si>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</si>
  <si>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</si>
  <si>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</si>
  <si>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</si>
  <si>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</si>
  <si>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</si>
  <si>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</si>
  <si>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</si>
  <si>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</si>
  <si>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</si>
  <si>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</si>
  <si>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</si>
  <si>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</si>
  <si>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</si>
  <si>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</si>
  <si>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</si>
  <si>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</si>
  <si>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</si>
  <si>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</si>
  <si>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</si>
  <si>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</si>
  <si>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</si>
  <si>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</si>
  <si>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</si>
  <si>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</si>
  <si>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</si>
  <si>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</si>
  <si>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</si>
  <si>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</si>
  <si>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</si>
  <si>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</si>
  <si>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</si>
  <si>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</si>
  <si>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</si>
  <si>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</si>
  <si>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</si>
  <si>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</si>
  <si>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</si>
  <si>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</si>
  <si>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</si>
  <si>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</si>
  <si>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</si>
  <si>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</si>
  <si>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</si>
  <si>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</si>
  <si>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</si>
  <si>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</si>
  <si>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</si>
  <si>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</si>
  <si>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</si>
  <si>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</si>
  <si>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</si>
  <si>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</si>
  <si>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</si>
  <si>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</si>
  <si>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</si>
  <si>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</si>
  <si>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</si>
  <si>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</si>
  <si>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</si>
  <si>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</si>
  <si>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</si>
  <si>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</si>
  <si>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</si>
  <si>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</si>
  <si>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</si>
  <si>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</si>
  <si>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</si>
  <si>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</si>
  <si>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</si>
  <si>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</si>
  <si>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</si>
  <si>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</si>
  <si>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</si>
  <si>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</si>
  <si>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</si>
  <si>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</si>
  <si>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</si>
  <si>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</si>
  <si>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</si>
  <si>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</si>
  <si>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</si>
  <si>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</si>
  <si>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</si>
  <si>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</si>
  <si>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</si>
  <si>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</si>
  <si>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</si>
  <si>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</si>
  <si>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</si>
  <si>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</si>
  <si>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</si>
  <si>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</si>
  <si>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</si>
  <si>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</si>
  <si>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</si>
  <si>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</si>
  <si>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</si>
  <si>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</si>
  <si>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</si>
  <si>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</si>
  <si>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</si>
  <si>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</si>
  <si>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</si>
  <si>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</si>
  <si>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</si>
  <si>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</si>
  <si>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</si>
  <si>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</si>
  <si>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</si>
  <si>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</si>
  <si>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</si>
  <si>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</si>
  <si>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</si>
  <si>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</si>
  <si>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</si>
  <si>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</si>
  <si>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</si>
  <si>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</si>
  <si>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</si>
  <si>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</si>
  <si>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</si>
  <si>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</si>
  <si>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</si>
  <si>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</si>
  <si>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</si>
  <si>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</si>
  <si>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</si>
  <si>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</si>
  <si>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</si>
  <si>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</si>
  <si>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</si>
  <si>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</si>
  <si>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</si>
  <si>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</si>
  <si>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</si>
  <si>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</si>
  <si>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</si>
  <si>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</si>
  <si>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</si>
  <si>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</si>
  <si>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</si>
  <si>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</si>
  <si>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</si>
  <si>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</si>
  <si>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</si>
  <si>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</si>
  <si>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</si>
  <si>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</si>
  <si>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</si>
  <si>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</si>
  <si>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</si>
  <si>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</si>
  <si>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</si>
  <si>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</si>
  <si>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</si>
  <si>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</si>
  <si>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</si>
  <si>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</si>
  <si>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</si>
  <si>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</si>
  <si>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</si>
  <si>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</si>
  <si>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</si>
  <si>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</si>
  <si>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</si>
  <si>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</si>
  <si>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</si>
  <si>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</si>
  <si>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</si>
  <si>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</si>
  <si>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</si>
  <si>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</si>
  <si>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</si>
  <si>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</si>
  <si>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</si>
  <si>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</si>
  <si>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</si>
  <si>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</si>
  <si>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</si>
  <si>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</si>
  <si>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</si>
  <si>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</si>
  <si>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</si>
  <si>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</si>
  <si>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</si>
  <si>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</si>
  <si>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</si>
  <si>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не применимо</t>
  </si>
  <si>
    <t>ХМАО-Югра</t>
  </si>
  <si>
    <t>Нефтеюганский район</t>
  </si>
  <si>
    <t>не требуется</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</si>
  <si>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</si>
  <si>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</si>
  <si>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</si>
  <si>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Не требуется</t>
  </si>
  <si>
    <t xml:space="preserve"> реконструкция</t>
  </si>
  <si>
    <t>ХМАО - Югра, Нефтеюганский район</t>
  </si>
  <si>
    <t xml:space="preserve">Реконструкция, модернизация, техническое перевооружение </t>
  </si>
  <si>
    <t>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</si>
  <si>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</si>
  <si>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</si>
  <si>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</si>
  <si>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</si>
  <si>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</si>
  <si>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</si>
  <si>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</si>
  <si>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</si>
  <si>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</si>
  <si>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</si>
  <si>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</si>
  <si>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</si>
  <si>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</si>
  <si>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</si>
  <si>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</si>
  <si>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</si>
  <si>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</si>
  <si>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</si>
  <si>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</si>
  <si>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</si>
  <si>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</si>
  <si>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</si>
  <si>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</si>
  <si>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</si>
  <si>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</si>
  <si>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</si>
  <si>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</si>
  <si>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</si>
  <si>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</si>
  <si>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</si>
  <si>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</si>
  <si>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</si>
  <si>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</si>
  <si>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</si>
  <si>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</si>
  <si>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</si>
  <si>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</si>
  <si>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</si>
  <si>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M_TP1200.PS.0057</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</si>
  <si>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</si>
  <si>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Реконструкция и техперевооружение электросетевых объектов</t>
  </si>
  <si>
    <t>Филиал АО "Россети Тюмень" НЮЭС</t>
  </si>
  <si>
    <t>2022.1021</t>
  </si>
  <si>
    <t>ПИР</t>
  </si>
  <si>
    <t>ИА АО "Россети Тюмень"</t>
  </si>
  <si>
    <t>Предварительный расчет стоимости работ</t>
  </si>
  <si>
    <t>ВЗ</t>
  </si>
  <si>
    <t>ОЗП ЕП</t>
  </si>
  <si>
    <t>ООО "ГК "СвязьИнфоПроект"</t>
  </si>
  <si>
    <t>ООО "ТЕХНОЛИНК"</t>
  </si>
  <si>
    <t>32211900223</t>
  </si>
  <si>
    <t>www.roseltorg.ru</t>
  </si>
  <si>
    <t>22.11.2022</t>
  </si>
  <si>
    <t>30.11.2022</t>
  </si>
  <si>
    <t>12.12.2022</t>
  </si>
  <si>
    <t>21.12.2022</t>
  </si>
  <si>
    <t>п.7.5.7.</t>
  </si>
  <si>
    <t>ЦЗК АО "Россети Тюмень"</t>
  </si>
  <si>
    <t>32211900223/2022.1021-2</t>
  </si>
  <si>
    <t>30.12.2022</t>
  </si>
  <si>
    <t>10.01.2023</t>
  </si>
  <si>
    <t>30.09.2023</t>
  </si>
  <si>
    <t>Сметная стоимость проекта в ценах 2024 года с НДС, млн. руб.</t>
  </si>
  <si>
    <t>1. Приведение в соответствие с требованиями НТД:
1.1.  ч. 2. ст. 54,  ст. 84 Федерального закона от 22.07.2008 N 123-ФЗ (ред. от 25.12.2023) "Технический регламент о требованиях пожарной безопасности";
1.2. Приложением А "СП 484.1311500.2020. Свод правил. Системы противопожарной сигнализациии автоматизация систем противопожарной защиты.  Нормы и правила проектирования" (утв. Приказом МЧС России от 31.07.2020 № 582);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</si>
  <si>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Приказ НЮЭС от 08.12.2023 №722</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</si>
  <si>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</si>
  <si>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</si>
  <si>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объем заключенного договора PD01.1200.2023.1/6 от 10.01.2023 . ООО "ГК "СвязьИнфоПроект"    в ценах 2023 года с НДС, млн. руб</t>
  </si>
  <si>
    <t xml:space="preserve"> АО "РОССЕТИ ТЮМЕНЬ" Нефтеюганские ЭС</t>
  </si>
  <si>
    <t xml:space="preserve"> ООО "ГК "СвязьИнфоПроект"</t>
  </si>
  <si>
    <t>ООО "СеверГазСтрой"</t>
  </si>
  <si>
    <t>2024.0047</t>
  </si>
  <si>
    <t>СМР</t>
  </si>
  <si>
    <t>ОК</t>
  </si>
  <si>
    <t>ОК ЕП</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</si>
  <si>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</si>
  <si>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</si>
  <si>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</si>
  <si>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</si>
  <si>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</si>
  <si>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</si>
  <si>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</si>
  <si>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</si>
  <si>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</si>
  <si>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</si>
  <si>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</si>
  <si>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768.936,74 руб. с НДС.</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</si>
  <si>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</si>
  <si>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объем заключенного договора PD01.1200.2024.106/6 от 02.04.2024 . ООО "СеверГазСтрой"    в ценах 2024 года с НДС, млн. руб</t>
  </si>
  <si>
    <t>З</t>
  </si>
  <si>
    <t>Год раскрытия информации: 2025 год</t>
  </si>
  <si>
    <t>Проблемные вопросы отсутствуют</t>
  </si>
  <si>
    <t>Год 2028</t>
  </si>
  <si>
    <t>Объект введен в эксплуатацию 29.11.2024.</t>
  </si>
  <si>
    <t>Год 2025</t>
  </si>
  <si>
    <t>Год 2026</t>
  </si>
  <si>
    <t>Год 2029</t>
  </si>
  <si>
    <t>Предложение по корректировке плана</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</si>
  <si>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</si>
  <si>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</si>
  <si>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</si>
  <si>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</si>
  <si>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</si>
  <si>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</si>
  <si>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</si>
  <si>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</si>
  <si>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</si>
  <si>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</si>
  <si>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</si>
  <si>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</si>
  <si>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</si>
  <si>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</si>
  <si>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</si>
  <si>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</si>
  <si>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</si>
  <si>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нд</t>
  </si>
  <si>
    <t>Остаток</t>
  </si>
  <si>
    <t xml:space="preserve">Факт 2024 года </t>
  </si>
  <si>
    <t>Год 2027</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</si>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</sst>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_ ;\-#,##0.000\ "/>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62"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5"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3" fillId="0" borderId="0" xfId="1" applyBorder="1" applyAlignment="1">
      <alignment wrapText="1"/>
    </xf>
    <xf numFmtId="0" fontId="7" fillId="0" borderId="1" xfId="1" applyFont="1" applyFill="1" applyBorder="1" applyAlignment="1">
      <alignmen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1"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169" fontId="11" fillId="0" borderId="1" xfId="67"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0" fontId="41" fillId="0" borderId="1" xfId="49" applyFont="1" applyFill="1" applyBorder="1"/>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26" borderId="28" xfId="2" applyFont="1" applyFill="1" applyBorder="1" applyAlignment="1">
      <alignment horizontal="left" vertical="center" wrapText="1"/>
    </xf>
    <xf numFmtId="170"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2" xfId="0" applyNumberFormat="1" applyFont="1" applyFill="1" applyBorder="1" applyAlignment="1">
      <alignment horizontal="left" vertical="center" wrapText="1"/>
    </xf>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70" fontId="39" fillId="27" borderId="43" xfId="0" applyNumberFormat="1" applyFont="1" applyFill="1" applyBorder="1" applyAlignment="1">
      <alignment horizontal="left" vertical="center"/>
    </xf>
    <xf numFmtId="0" fontId="11" fillId="0" borderId="1" xfId="2" applyFont="1" applyBorder="1" applyAlignment="1">
      <alignment horizontal="center" vertical="center"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5" xfId="4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4" fontId="60" fillId="0" borderId="44" xfId="0" applyNumberFormat="1" applyFont="1" applyBorder="1" applyAlignment="1">
      <alignment horizontal="left" vertical="center" wrapText="1" inden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61" fillId="0" borderId="0" xfId="0" applyFont="1" applyAlignment="1">
      <alignment vertical="top" wrapText="1"/>
    </xf>
    <xf numFmtId="0" fontId="11" fillId="0" borderId="1" xfId="2" applyFont="1" applyFill="1" applyBorder="1" applyAlignment="1">
      <alignment vertical="top" wrapText="1"/>
    </xf>
    <xf numFmtId="0" fontId="61" fillId="0" borderId="1" xfId="0" applyFont="1" applyBorder="1" applyAlignment="1">
      <alignment vertical="top" wrapText="1"/>
    </xf>
    <xf numFmtId="10" fontId="39" fillId="27" borderId="43" xfId="0" applyNumberFormat="1" applyFont="1" applyFill="1" applyBorder="1" applyAlignment="1">
      <alignment horizontal="left" vertical="center"/>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4" applyFont="1" applyAlignment="1" applyProtection="1">
      <alignment horizontal="center" vertical="center" wrapText="1"/>
    </xf>
    <xf numFmtId="0" fontId="64" fillId="0" borderId="0" xfId="74" applyFont="1" applyAlignment="1" applyProtection="1">
      <alignment horizontal="center"/>
    </xf>
    <xf numFmtId="0" fontId="65" fillId="0" borderId="0" xfId="74" applyFont="1" applyProtection="1"/>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66" fillId="0" borderId="0" xfId="75" applyFont="1" applyFill="1" applyAlignment="1"/>
    <xf numFmtId="0" fontId="66" fillId="0" borderId="0" xfId="74"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4"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74" applyFont="1" applyAlignment="1" applyProtection="1">
      <alignment horizontal="center" vertical="center" wrapText="1"/>
    </xf>
    <xf numFmtId="0" fontId="43" fillId="0" borderId="0" xfId="74"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25" xfId="50" applyFont="1" applyFill="1" applyBorder="1" applyAlignment="1">
      <alignment horizontal="center"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29"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9" fillId="0" borderId="0" xfId="1" applyNumberFormat="1" applyFont="1" applyAlignment="1">
      <alignment horizontal="center" vertical="center" wrapText="1"/>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4" xfId="50" applyFont="1" applyFill="1" applyBorder="1" applyAlignment="1">
      <alignment horizontal="center" vertical="center"/>
    </xf>
    <xf numFmtId="0" fontId="1" fillId="0" borderId="3" xfId="50" applyBorder="1"/>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45" xfId="50" applyFont="1" applyBorder="1" applyAlignment="1">
      <alignment horizontal="center"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3" xfId="50" applyFont="1" applyFill="1" applyBorder="1" applyAlignment="1">
      <alignment horizontal="center" vertical="center"/>
    </xf>
    <xf numFmtId="0" fontId="56"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4"/>
    <cellStyle name="Обычный_Свод 2014 3"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Финансовый 4 2" xfId="73"/>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A3-4259-B570-DC9E2213E8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A3-4259-B570-DC9E2213E8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57\M_TP1200.PS.005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 xml:space="preserve">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903.77584999999999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70" zoomScaleSheetLayoutView="7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1" t="s">
        <v>571</v>
      </c>
      <c r="B5" s="301"/>
      <c r="C5" s="301"/>
      <c r="D5" s="153"/>
      <c r="E5" s="153"/>
      <c r="F5" s="153"/>
      <c r="G5" s="153"/>
      <c r="H5" s="153"/>
      <c r="I5" s="153"/>
      <c r="J5" s="153"/>
    </row>
    <row r="6" spans="1:22" s="12" customFormat="1" ht="18.75" x14ac:dyDescent="0.3">
      <c r="A6" s="17"/>
      <c r="F6" s="16"/>
      <c r="G6" s="16"/>
      <c r="H6" s="15"/>
    </row>
    <row r="7" spans="1:22" s="12" customFormat="1" ht="18.75" x14ac:dyDescent="0.2">
      <c r="A7" s="305" t="s">
        <v>8</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468</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2" t="s">
        <v>7</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519</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6</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7.25" customHeight="1" x14ac:dyDescent="0.2">
      <c r="A15" s="307" t="s">
        <v>482</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5</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450</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8" t="s">
        <v>66</v>
      </c>
      <c r="C20" s="37"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1" t="s">
        <v>302</v>
      </c>
      <c r="C22" s="37" t="s">
        <v>479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6" t="s">
        <v>63</v>
      </c>
      <c r="C23" s="37" t="s">
        <v>474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98"/>
      <c r="B24" s="299"/>
      <c r="C24" s="300"/>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61</v>
      </c>
      <c r="B25" s="150" t="s">
        <v>399</v>
      </c>
      <c r="C25" s="159" t="s">
        <v>469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60</v>
      </c>
      <c r="B26" s="150" t="s">
        <v>74</v>
      </c>
      <c r="C26" s="159" t="s">
        <v>470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58</v>
      </c>
      <c r="B27" s="150" t="s">
        <v>73</v>
      </c>
      <c r="C27" s="159" t="s">
        <v>471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57</v>
      </c>
      <c r="B28" s="150" t="s">
        <v>400</v>
      </c>
      <c r="C28" s="159" t="s">
        <v>472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55</v>
      </c>
      <c r="B29" s="150" t="s">
        <v>401</v>
      </c>
      <c r="C29" s="159" t="s">
        <v>472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53</v>
      </c>
      <c r="B30" s="150" t="s">
        <v>402</v>
      </c>
      <c r="C30" s="159" t="s">
        <v>472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72</v>
      </c>
      <c r="B31" s="40" t="s">
        <v>403</v>
      </c>
      <c r="C31" s="159" t="s">
        <v>472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70</v>
      </c>
      <c r="B32" s="40" t="s">
        <v>404</v>
      </c>
      <c r="C32" s="159" t="s">
        <v>472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69</v>
      </c>
      <c r="B33" s="40" t="s">
        <v>405</v>
      </c>
      <c r="C33" s="37" t="s">
        <v>518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419</v>
      </c>
      <c r="B34" s="40" t="s">
        <v>406</v>
      </c>
      <c r="C34" s="162"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40" t="s">
        <v>71</v>
      </c>
      <c r="C35" s="37"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40" t="s">
        <v>407</v>
      </c>
      <c r="C36" s="37"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40" t="s">
        <v>408</v>
      </c>
      <c r="C37" s="37" t="s">
        <v>547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40" t="s">
        <v>227</v>
      </c>
      <c r="C38" s="37"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98"/>
      <c r="B39" s="299"/>
      <c r="C39" s="300"/>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40" t="s">
        <v>463</v>
      </c>
      <c r="C40" s="1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0,904</v>
      </c>
      <c r="D40" s="23"/>
      <c r="E40" s="23"/>
      <c r="F40" s="172"/>
      <c r="G40" s="23"/>
      <c r="H40" s="23"/>
      <c r="I40" s="23"/>
      <c r="J40" s="23"/>
      <c r="K40" s="23"/>
      <c r="L40" s="23"/>
      <c r="M40" s="23"/>
      <c r="N40" s="23"/>
      <c r="O40" s="23"/>
      <c r="P40" s="23"/>
      <c r="Q40" s="23"/>
      <c r="R40" s="23"/>
      <c r="S40" s="23"/>
      <c r="T40" s="23"/>
      <c r="U40" s="23"/>
      <c r="V40" s="23"/>
    </row>
    <row r="41" spans="1:22" ht="105.75" customHeight="1" x14ac:dyDescent="0.25">
      <c r="A41" s="24" t="s">
        <v>422</v>
      </c>
      <c r="B41" s="40" t="s">
        <v>445</v>
      </c>
      <c r="C41" s="160"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40" t="s">
        <v>460</v>
      </c>
      <c r="C42" s="160"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40" t="s">
        <v>426</v>
      </c>
      <c r="C43" s="160"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40" t="s">
        <v>451</v>
      </c>
      <c r="C44" s="161"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40" t="s">
        <v>452</v>
      </c>
      <c r="C45" s="161"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40" t="s">
        <v>453</v>
      </c>
      <c r="C46" s="161"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98"/>
      <c r="B47" s="299"/>
      <c r="C47" s="3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40" t="s">
        <v>461</v>
      </c>
      <c r="C48" s="194">
        <v>0.51435379999999997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40" t="s">
        <v>462</v>
      </c>
      <c r="C49" s="19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55" zoomScaleSheetLayoutView="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4" t="str">
        <f>'1. паспорт местоположение'!A9:C9</f>
        <v xml:space="preserve"> АО "Россети Тюмень" </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6" t="str">
        <f>'1. паспорт местоположение'!A12:C12</f>
        <v>M_TP1200.PS.0057</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3" t="s">
        <v>424</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8" t="s">
        <v>4</v>
      </c>
      <c r="B19" s="308" t="s">
        <v>99</v>
      </c>
      <c r="C19" s="309" t="s">
        <v>319</v>
      </c>
      <c r="D19" s="308" t="s">
        <v>318</v>
      </c>
      <c r="E19" s="308" t="s">
        <v>98</v>
      </c>
      <c r="F19" s="308" t="s">
        <v>97</v>
      </c>
      <c r="G19" s="308" t="s">
        <v>314</v>
      </c>
      <c r="H19" s="308" t="s">
        <v>96</v>
      </c>
      <c r="I19" s="308" t="s">
        <v>95</v>
      </c>
      <c r="J19" s="308" t="s">
        <v>94</v>
      </c>
      <c r="K19" s="308" t="s">
        <v>93</v>
      </c>
      <c r="L19" s="308" t="s">
        <v>92</v>
      </c>
      <c r="M19" s="308" t="s">
        <v>91</v>
      </c>
      <c r="N19" s="308" t="s">
        <v>90</v>
      </c>
      <c r="O19" s="308" t="s">
        <v>89</v>
      </c>
      <c r="P19" s="308" t="s">
        <v>88</v>
      </c>
      <c r="Q19" s="308" t="s">
        <v>317</v>
      </c>
      <c r="R19" s="308"/>
      <c r="S19" s="311" t="s">
        <v>418</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2" t="s">
        <v>315</v>
      </c>
      <c r="R20" s="43" t="s">
        <v>316</v>
      </c>
      <c r="S20" s="311"/>
      <c r="T20" s="28"/>
      <c r="U20" s="28"/>
      <c r="V20" s="28"/>
      <c r="W20" s="28"/>
      <c r="X20" s="28"/>
      <c r="Y20" s="28"/>
      <c r="Z20" s="27"/>
      <c r="AA20" s="27"/>
      <c r="AB20" s="27"/>
    </row>
    <row r="21" spans="1:28" s="3" customFormat="1" ht="18.75" x14ac:dyDescent="0.2">
      <c r="A21" s="42">
        <v>1</v>
      </c>
      <c r="B21" s="47">
        <v>2</v>
      </c>
      <c r="C21" s="42">
        <v>3</v>
      </c>
      <c r="D21" s="47">
        <v>4</v>
      </c>
      <c r="E21" s="42">
        <v>5</v>
      </c>
      <c r="F21" s="47">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43"/>
      <c r="T22" s="28"/>
      <c r="U22" s="28"/>
      <c r="V22" s="28"/>
      <c r="W22" s="28"/>
      <c r="X22" s="27"/>
      <c r="Y22" s="27"/>
      <c r="Z22" s="27"/>
      <c r="AA22" s="27"/>
      <c r="AB22" s="27"/>
    </row>
    <row r="23" spans="1:28" ht="20.25" customHeight="1" x14ac:dyDescent="0.25">
      <c r="A23" s="104"/>
      <c r="B23" s="47" t="s">
        <v>312</v>
      </c>
      <c r="C23" s="47"/>
      <c r="D23" s="47"/>
      <c r="E23" s="104" t="s">
        <v>313</v>
      </c>
      <c r="F23" s="104" t="s">
        <v>313</v>
      </c>
      <c r="G23" s="104" t="s">
        <v>313</v>
      </c>
      <c r="H23" s="104"/>
      <c r="I23" s="104"/>
      <c r="J23" s="104"/>
      <c r="K23" s="104"/>
      <c r="L23" s="104"/>
      <c r="M23" s="104"/>
      <c r="N23" s="104"/>
      <c r="O23" s="104"/>
      <c r="P23" s="104"/>
      <c r="Q23" s="105"/>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25" zoomScaleNormal="60" zoomScaleSheetLayoutView="25" workbookViewId="0">
      <selection activeCell="P21" sqref="P21:P2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6" t="str">
        <f>'1. паспорт местоположение'!A9:C9</f>
        <v xml:space="preserve"> АО "Россети Тюмень" </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6" t="str">
        <f>'1. паспорт местоположение'!A12:C12</f>
        <v>M_TP1200.PS.0057</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3" customFormat="1" ht="15" customHeight="1" x14ac:dyDescent="0.2">
      <c r="A19" s="304" t="s">
        <v>429</v>
      </c>
      <c r="B19" s="304"/>
      <c r="C19" s="304"/>
      <c r="D19" s="304"/>
      <c r="E19" s="304"/>
      <c r="F19" s="304"/>
      <c r="G19" s="304"/>
      <c r="H19" s="304"/>
      <c r="I19" s="304"/>
      <c r="J19" s="304"/>
      <c r="K19" s="304"/>
      <c r="L19" s="304"/>
      <c r="M19" s="304"/>
      <c r="N19" s="304"/>
      <c r="O19" s="304"/>
      <c r="P19" s="304"/>
      <c r="Q19" s="304"/>
      <c r="R19" s="304"/>
      <c r="S19" s="304"/>
      <c r="T19" s="304"/>
    </row>
    <row r="20" spans="1:113" s="59"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113" ht="46.5" customHeight="1" x14ac:dyDescent="0.25">
      <c r="A21" s="323" t="s">
        <v>4</v>
      </c>
      <c r="B21" s="316" t="s">
        <v>218</v>
      </c>
      <c r="C21" s="317"/>
      <c r="D21" s="320" t="s">
        <v>121</v>
      </c>
      <c r="E21" s="316" t="s">
        <v>458</v>
      </c>
      <c r="F21" s="317"/>
      <c r="G21" s="316" t="s">
        <v>237</v>
      </c>
      <c r="H21" s="317"/>
      <c r="I21" s="316" t="s">
        <v>120</v>
      </c>
      <c r="J21" s="317"/>
      <c r="K21" s="320" t="s">
        <v>119</v>
      </c>
      <c r="L21" s="316" t="s">
        <v>118</v>
      </c>
      <c r="M21" s="317"/>
      <c r="N21" s="316" t="s">
        <v>454</v>
      </c>
      <c r="O21" s="317"/>
      <c r="P21" s="320" t="s">
        <v>117</v>
      </c>
      <c r="Q21" s="326" t="s">
        <v>116</v>
      </c>
      <c r="R21" s="327"/>
      <c r="S21" s="326" t="s">
        <v>115</v>
      </c>
      <c r="T21" s="328"/>
    </row>
    <row r="22" spans="1:113" ht="204.75" customHeight="1" x14ac:dyDescent="0.25">
      <c r="A22" s="324"/>
      <c r="B22" s="318"/>
      <c r="C22" s="319"/>
      <c r="D22" s="322"/>
      <c r="E22" s="318"/>
      <c r="F22" s="319"/>
      <c r="G22" s="318"/>
      <c r="H22" s="319"/>
      <c r="I22" s="318"/>
      <c r="J22" s="319"/>
      <c r="K22" s="321"/>
      <c r="L22" s="318"/>
      <c r="M22" s="319"/>
      <c r="N22" s="318"/>
      <c r="O22" s="319"/>
      <c r="P22" s="321"/>
      <c r="Q22" s="88" t="s">
        <v>114</v>
      </c>
      <c r="R22" s="88" t="s">
        <v>428</v>
      </c>
      <c r="S22" s="88" t="s">
        <v>113</v>
      </c>
      <c r="T22" s="88" t="s">
        <v>112</v>
      </c>
    </row>
    <row r="23" spans="1:113" ht="51.75" customHeight="1" x14ac:dyDescent="0.25">
      <c r="A23" s="325"/>
      <c r="B23" s="151" t="s">
        <v>110</v>
      </c>
      <c r="C23" s="151" t="s">
        <v>111</v>
      </c>
      <c r="D23" s="321"/>
      <c r="E23" s="151" t="s">
        <v>110</v>
      </c>
      <c r="F23" s="151" t="s">
        <v>111</v>
      </c>
      <c r="G23" s="151" t="s">
        <v>110</v>
      </c>
      <c r="H23" s="151" t="s">
        <v>111</v>
      </c>
      <c r="I23" s="151" t="s">
        <v>110</v>
      </c>
      <c r="J23" s="151" t="s">
        <v>111</v>
      </c>
      <c r="K23" s="151" t="s">
        <v>110</v>
      </c>
      <c r="L23" s="151" t="s">
        <v>110</v>
      </c>
      <c r="M23" s="151" t="s">
        <v>111</v>
      </c>
      <c r="N23" s="151" t="s">
        <v>110</v>
      </c>
      <c r="O23" s="151" t="s">
        <v>111</v>
      </c>
      <c r="P23" s="152" t="s">
        <v>110</v>
      </c>
      <c r="Q23" s="88" t="s">
        <v>110</v>
      </c>
      <c r="R23" s="88" t="s">
        <v>110</v>
      </c>
      <c r="S23" s="88" t="s">
        <v>110</v>
      </c>
      <c r="T23" s="88" t="s">
        <v>110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4"/>
      <c r="R25" s="61"/>
      <c r="S25" s="154"/>
      <c r="T25" s="61"/>
    </row>
    <row r="26" spans="1:113" ht="3" customHeight="1" x14ac:dyDescent="0.25"/>
    <row r="27" spans="1:113" s="57" customFormat="1" ht="12.75" x14ac:dyDescent="0.2">
      <c r="B27" s="58"/>
      <c r="C27" s="58"/>
      <c r="K27" s="58"/>
    </row>
    <row r="28" spans="1:113" s="57" customFormat="1" x14ac:dyDescent="0.25">
      <c r="B28" s="55" t="s">
        <v>109</v>
      </c>
      <c r="C28" s="55"/>
      <c r="D28" s="55"/>
      <c r="E28" s="55"/>
      <c r="F28" s="55"/>
      <c r="G28" s="55"/>
      <c r="H28" s="55"/>
      <c r="I28" s="55"/>
      <c r="J28" s="55"/>
      <c r="K28" s="55"/>
      <c r="L28" s="55"/>
      <c r="M28" s="55"/>
      <c r="N28" s="55"/>
      <c r="O28" s="55"/>
      <c r="P28" s="55"/>
      <c r="Q28" s="55"/>
      <c r="R28" s="55"/>
    </row>
    <row r="29" spans="1:113" x14ac:dyDescent="0.25">
      <c r="B29" s="315" t="s">
        <v>464</v>
      </c>
      <c r="C29" s="315"/>
      <c r="D29" s="315"/>
      <c r="E29" s="315"/>
      <c r="F29" s="315"/>
      <c r="G29" s="315"/>
      <c r="H29" s="315"/>
      <c r="I29" s="315"/>
      <c r="J29" s="315"/>
      <c r="K29" s="315"/>
      <c r="L29" s="315"/>
      <c r="M29" s="315"/>
      <c r="N29" s="315"/>
      <c r="O29" s="315"/>
      <c r="P29" s="315"/>
      <c r="Q29" s="315"/>
      <c r="R29" s="31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427</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K33" sqref="K33"/>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customHeight="1" x14ac:dyDescent="0.2">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row>
    <row r="9" spans="1:27" s="12" customFormat="1" ht="18.75" customHeight="1" x14ac:dyDescent="0.2">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customHeight="1" x14ac:dyDescent="0.2">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row>
    <row r="12" spans="1:27" s="12" customFormat="1" ht="18.75" customHeight="1" x14ac:dyDescent="0.2">
      <c r="A12" s="306" t="str">
        <f>'1. паспорт местоположение'!A12:C12</f>
        <v>M_TP1200.PS.0057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row>
    <row r="15" spans="1:27" s="3" customFormat="1" ht="15" customHeight="1" x14ac:dyDescent="0.2">
      <c r="A15"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row>
    <row r="18" spans="1:27"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row>
    <row r="19" spans="1:27" ht="25.5" customHeight="1" x14ac:dyDescent="0.25">
      <c r="A19" s="304" t="s">
        <v>431</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59" customFormat="1" ht="21" customHeight="1" x14ac:dyDescent="0.25"/>
    <row r="21" spans="1:27" ht="15.75" customHeight="1" x14ac:dyDescent="0.25">
      <c r="A21" s="330" t="s">
        <v>4</v>
      </c>
      <c r="B21" s="332" t="s">
        <v>438</v>
      </c>
      <c r="C21" s="333"/>
      <c r="D21" s="332" t="s">
        <v>440</v>
      </c>
      <c r="E21" s="333"/>
      <c r="F21" s="326" t="s">
        <v>93</v>
      </c>
      <c r="G21" s="328"/>
      <c r="H21" s="328"/>
      <c r="I21" s="327"/>
      <c r="J21" s="330" t="s">
        <v>441</v>
      </c>
      <c r="K21" s="332" t="s">
        <v>442</v>
      </c>
      <c r="L21" s="333"/>
      <c r="M21" s="332" t="s">
        <v>443</v>
      </c>
      <c r="N21" s="333"/>
      <c r="O21" s="332" t="s">
        <v>430</v>
      </c>
      <c r="P21" s="333"/>
      <c r="Q21" s="332" t="s">
        <v>126</v>
      </c>
      <c r="R21" s="333"/>
      <c r="S21" s="330" t="s">
        <v>125</v>
      </c>
      <c r="T21" s="330" t="s">
        <v>444</v>
      </c>
      <c r="U21" s="330" t="s">
        <v>439</v>
      </c>
      <c r="V21" s="332" t="s">
        <v>124</v>
      </c>
      <c r="W21" s="333"/>
      <c r="X21" s="326" t="s">
        <v>116</v>
      </c>
      <c r="Y21" s="328"/>
      <c r="Z21" s="326" t="s">
        <v>115</v>
      </c>
      <c r="AA21" s="328"/>
    </row>
    <row r="22" spans="1:27" ht="216" customHeight="1" x14ac:dyDescent="0.25">
      <c r="A22" s="336"/>
      <c r="B22" s="334"/>
      <c r="C22" s="335"/>
      <c r="D22" s="334"/>
      <c r="E22" s="335"/>
      <c r="F22" s="326" t="s">
        <v>123</v>
      </c>
      <c r="G22" s="327"/>
      <c r="H22" s="326" t="s">
        <v>122</v>
      </c>
      <c r="I22" s="327"/>
      <c r="J22" s="331"/>
      <c r="K22" s="334"/>
      <c r="L22" s="335"/>
      <c r="M22" s="334"/>
      <c r="N22" s="335"/>
      <c r="O22" s="334"/>
      <c r="P22" s="335"/>
      <c r="Q22" s="334"/>
      <c r="R22" s="335"/>
      <c r="S22" s="331"/>
      <c r="T22" s="331"/>
      <c r="U22" s="331"/>
      <c r="V22" s="334"/>
      <c r="W22" s="335"/>
      <c r="X22" s="88" t="s">
        <v>114</v>
      </c>
      <c r="Y22" s="88" t="s">
        <v>428</v>
      </c>
      <c r="Z22" s="88" t="s">
        <v>113</v>
      </c>
      <c r="AA22" s="88" t="s">
        <v>112</v>
      </c>
    </row>
    <row r="23" spans="1:27" ht="60" customHeight="1" x14ac:dyDescent="0.25">
      <c r="A23" s="331"/>
      <c r="B23" s="149" t="s">
        <v>110</v>
      </c>
      <c r="C23" s="149"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17"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 xml:space="preserve"> АО "Россети Тюмень" </v>
      </c>
      <c r="B9" s="306"/>
      <c r="C9" s="306"/>
      <c r="D9" s="8"/>
      <c r="E9" s="8"/>
      <c r="F9" s="8"/>
      <c r="G9" s="8"/>
      <c r="H9" s="13"/>
      <c r="I9" s="13"/>
      <c r="J9" s="13"/>
      <c r="K9" s="13"/>
      <c r="L9" s="13"/>
      <c r="M9" s="13"/>
      <c r="N9" s="13"/>
      <c r="O9" s="13"/>
      <c r="P9" s="13"/>
      <c r="Q9" s="13"/>
      <c r="R9" s="13"/>
      <c r="S9" s="13"/>
      <c r="T9" s="13"/>
      <c r="U9" s="13"/>
    </row>
    <row r="10" spans="1:29" s="12" customFormat="1" ht="18.75"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M_TP1200.PS.0057</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0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3" t="s">
        <v>423</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8" t="s">
        <v>66</v>
      </c>
      <c r="C20" s="37"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1" t="s">
        <v>436</v>
      </c>
      <c r="C22" s="30" t="s">
        <v>474</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30" t="s">
        <v>475</v>
      </c>
      <c r="D23" s="23"/>
      <c r="E23" s="23"/>
      <c r="F23" s="23"/>
      <c r="G23" s="23"/>
      <c r="H23" s="23"/>
      <c r="I23" s="23"/>
      <c r="J23" s="23"/>
      <c r="K23" s="23"/>
      <c r="L23" s="23"/>
      <c r="M23" s="23"/>
      <c r="N23" s="23"/>
      <c r="O23" s="23"/>
      <c r="P23" s="23"/>
      <c r="Q23" s="23"/>
      <c r="R23" s="23"/>
      <c r="S23" s="23"/>
      <c r="T23" s="23"/>
      <c r="U23" s="23"/>
    </row>
    <row r="24" spans="1:21" ht="94.5" customHeight="1" x14ac:dyDescent="0.25">
      <c r="A24" s="24" t="s">
        <v>61</v>
      </c>
      <c r="B24" s="26" t="s">
        <v>456</v>
      </c>
      <c r="C24" s="25" t="s">
        <v>480</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35" t="str">
        <f>CONCATENATE(ROUND('6.2. Паспорт фин осв ввод'!D30/1,3)," млн.руб./","шт")</f>
        <v>0,78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173" t="s">
        <v>481</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5" t="s">
        <v>544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7"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6"/>
      <c r="AB6" s="14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6"/>
      <c r="AB7" s="146"/>
    </row>
    <row r="8" spans="1:28" ht="15.75" x14ac:dyDescent="0.25">
      <c r="A8" s="306" t="str">
        <f>'1. паспорт местоположение'!A9:C9</f>
        <v xml:space="preserve"> АО "Россети Тюмень" </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47"/>
      <c r="AB8" s="147"/>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48"/>
      <c r="AB9" s="14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6"/>
      <c r="AB10" s="146"/>
    </row>
    <row r="11" spans="1:28" ht="15.75" x14ac:dyDescent="0.25">
      <c r="A11" s="306" t="str">
        <f>'1. паспорт местоположение'!A12:C12</f>
        <v>M_TP1200.PS.0057</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47"/>
      <c r="AB11" s="147"/>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48"/>
      <c r="AB12" s="148"/>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47"/>
      <c r="AB14" s="147"/>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48"/>
      <c r="AB15" s="148"/>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6"/>
      <c r="AB16" s="156"/>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6"/>
      <c r="AB17" s="156"/>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6"/>
      <c r="AB18" s="156"/>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6"/>
      <c r="AB19" s="15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7"/>
      <c r="AB20" s="15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7"/>
      <c r="AB21" s="157"/>
    </row>
    <row r="22" spans="1:28" x14ac:dyDescent="0.25">
      <c r="A22" s="341" t="s">
        <v>455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8"/>
      <c r="AB22" s="158"/>
    </row>
    <row r="23" spans="1:28" ht="32.25" customHeight="1" x14ac:dyDescent="0.25">
      <c r="A23" s="343" t="s">
        <v>310</v>
      </c>
      <c r="B23" s="344"/>
      <c r="C23" s="344"/>
      <c r="D23" s="344"/>
      <c r="E23" s="344"/>
      <c r="F23" s="344"/>
      <c r="G23" s="344"/>
      <c r="H23" s="344"/>
      <c r="I23" s="344"/>
      <c r="J23" s="344"/>
      <c r="K23" s="344"/>
      <c r="L23" s="345"/>
      <c r="M23" s="342" t="s">
        <v>311</v>
      </c>
      <c r="N23" s="342"/>
      <c r="O23" s="342"/>
      <c r="P23" s="342"/>
      <c r="Q23" s="342"/>
      <c r="R23" s="342"/>
      <c r="S23" s="342"/>
      <c r="T23" s="342"/>
      <c r="U23" s="342"/>
      <c r="V23" s="342"/>
      <c r="W23" s="342"/>
      <c r="X23" s="342"/>
      <c r="Y23" s="342"/>
      <c r="Z23" s="342"/>
    </row>
    <row r="24" spans="1:28" ht="151.5" customHeight="1" x14ac:dyDescent="0.25">
      <c r="A24" s="174" t="s">
        <v>228</v>
      </c>
      <c r="B24" s="86" t="s">
        <v>235</v>
      </c>
      <c r="C24" s="174" t="s">
        <v>304</v>
      </c>
      <c r="D24" s="174" t="s">
        <v>229</v>
      </c>
      <c r="E24" s="174" t="s">
        <v>305</v>
      </c>
      <c r="F24" s="174" t="s">
        <v>307</v>
      </c>
      <c r="G24" s="174" t="s">
        <v>306</v>
      </c>
      <c r="H24" s="174" t="s">
        <v>230</v>
      </c>
      <c r="I24" s="174" t="s">
        <v>308</v>
      </c>
      <c r="J24" s="174" t="s">
        <v>236</v>
      </c>
      <c r="K24" s="86" t="s">
        <v>234</v>
      </c>
      <c r="L24" s="86" t="s">
        <v>231</v>
      </c>
      <c r="M24" s="87" t="s">
        <v>243</v>
      </c>
      <c r="N24" s="86" t="s">
        <v>466</v>
      </c>
      <c r="O24" s="174" t="s">
        <v>241</v>
      </c>
      <c r="P24" s="174" t="s">
        <v>242</v>
      </c>
      <c r="Q24" s="174" t="s">
        <v>240</v>
      </c>
      <c r="R24" s="174" t="s">
        <v>230</v>
      </c>
      <c r="S24" s="174" t="s">
        <v>239</v>
      </c>
      <c r="T24" s="174" t="s">
        <v>238</v>
      </c>
      <c r="U24" s="174" t="s">
        <v>303</v>
      </c>
      <c r="V24" s="174" t="s">
        <v>240</v>
      </c>
      <c r="W24" s="100" t="s">
        <v>233</v>
      </c>
      <c r="X24" s="100" t="s">
        <v>245</v>
      </c>
      <c r="Y24" s="100" t="s">
        <v>246</v>
      </c>
      <c r="Z24" s="102" t="s">
        <v>244</v>
      </c>
    </row>
    <row r="25" spans="1:28" ht="16.5" customHeight="1" x14ac:dyDescent="0.25">
      <c r="A25" s="174">
        <v>1</v>
      </c>
      <c r="B25" s="86">
        <v>2</v>
      </c>
      <c r="C25" s="174">
        <v>3</v>
      </c>
      <c r="D25" s="86">
        <v>4</v>
      </c>
      <c r="E25" s="174">
        <v>5</v>
      </c>
      <c r="F25" s="86">
        <v>6</v>
      </c>
      <c r="G25" s="174">
        <v>7</v>
      </c>
      <c r="H25" s="86">
        <v>8</v>
      </c>
      <c r="I25" s="174">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s="176" customFormat="1" ht="57" customHeight="1"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t="s">
        <v>483</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 </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4" t="str">
        <f>'1. паспорт местоположение'!A12:C12</f>
        <v>M_TP1200.PS.0057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8.75" x14ac:dyDescent="0.2">
      <c r="A15" s="30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1" t="s">
        <v>432</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8" t="s">
        <v>85</v>
      </c>
      <c r="F19" s="349"/>
      <c r="G19" s="349"/>
      <c r="H19" s="349"/>
      <c r="I19" s="350"/>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42" t="s">
        <v>83</v>
      </c>
      <c r="F20" s="42" t="s">
        <v>82</v>
      </c>
      <c r="G20" s="42" t="s">
        <v>81</v>
      </c>
      <c r="H20" s="42" t="s">
        <v>80</v>
      </c>
      <c r="I20" s="42" t="s">
        <v>79</v>
      </c>
      <c r="J20" s="42" t="s">
        <v>78</v>
      </c>
      <c r="K20" s="42" t="s">
        <v>3</v>
      </c>
      <c r="L20" s="50" t="s">
        <v>2</v>
      </c>
      <c r="M20" s="49" t="s">
        <v>226</v>
      </c>
      <c r="N20" s="49" t="s">
        <v>77</v>
      </c>
      <c r="O20" s="49" t="s">
        <v>76</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476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7"/>
  <sheetViews>
    <sheetView zoomScale="70" zoomScaleNormal="70" workbookViewId="0">
      <selection activeCell="A22" sqref="A22"/>
    </sheetView>
  </sheetViews>
  <sheetFormatPr defaultRowHeight="15.75" x14ac:dyDescent="0.25"/>
  <cols>
    <col min="1" max="1" width="61.7109375" style="263" customWidth="1"/>
    <col min="2" max="3" width="4.140625" style="263" customWidth="1"/>
    <col min="4" max="4" width="4.28515625" style="263" customWidth="1"/>
    <col min="5" max="22" width="4.140625" style="263" hidden="1" customWidth="1"/>
    <col min="23" max="36" width="5" style="263" hidden="1" customWidth="1"/>
    <col min="37" max="37" width="5" style="263" customWidth="1"/>
    <col min="38" max="38" width="11.7109375" style="263" customWidth="1"/>
    <col min="39" max="39" width="16.7109375" style="263" customWidth="1"/>
    <col min="40" max="40" width="22.140625" style="263" customWidth="1"/>
    <col min="41" max="41" width="20.28515625" style="263" customWidth="1"/>
    <col min="42" max="55" width="16.7109375" style="263" customWidth="1"/>
    <col min="56" max="56" width="18.85546875" style="263" customWidth="1"/>
    <col min="57" max="57" width="20.5703125" style="263" customWidth="1"/>
    <col min="58" max="59" width="16.7109375" style="263" customWidth="1"/>
    <col min="60" max="60" width="26.28515625" style="263" customWidth="1"/>
    <col min="61" max="79" width="16.7109375" style="263" customWidth="1"/>
    <col min="80" max="95" width="17.85546875" style="263" customWidth="1"/>
    <col min="96" max="125" width="16.7109375" style="263" customWidth="1"/>
    <col min="126" max="16384" width="9.140625" style="263"/>
  </cols>
  <sheetData>
    <row r="1" spans="1:111" s="262" customFormat="1" ht="12.75" customHeight="1" x14ac:dyDescent="0.2">
      <c r="A1" s="352"/>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1"/>
      <c r="AM1" s="261"/>
      <c r="AN1" s="261"/>
      <c r="AO1" s="261"/>
      <c r="AP1" s="261"/>
      <c r="AQ1" s="261"/>
      <c r="AR1" s="39" t="s">
        <v>68</v>
      </c>
      <c r="AS1" s="261"/>
      <c r="AT1" s="261"/>
      <c r="AU1" s="261"/>
      <c r="AV1" s="261"/>
      <c r="AW1" s="261"/>
      <c r="AX1" s="261"/>
      <c r="AY1" s="261"/>
      <c r="AZ1" s="261"/>
      <c r="BA1" s="261"/>
      <c r="BB1" s="261"/>
      <c r="BC1" s="261"/>
      <c r="BD1" s="261"/>
      <c r="BE1" s="261"/>
      <c r="BF1" s="261"/>
      <c r="BG1" s="261"/>
      <c r="BH1" s="261"/>
      <c r="BI1" s="261"/>
      <c r="BJ1" s="261"/>
      <c r="BK1" s="261"/>
      <c r="BL1" s="261"/>
      <c r="BM1" s="261"/>
      <c r="BN1" s="261"/>
      <c r="BO1" s="261"/>
      <c r="BP1" s="261"/>
      <c r="BQ1" s="261"/>
      <c r="BR1" s="261"/>
      <c r="BS1" s="261"/>
      <c r="BT1" s="261"/>
      <c r="BU1" s="261"/>
      <c r="BV1" s="261"/>
      <c r="BW1" s="261"/>
      <c r="BX1" s="261"/>
      <c r="BY1" s="261"/>
      <c r="BZ1" s="261"/>
      <c r="CA1" s="261"/>
      <c r="CB1" s="261"/>
      <c r="CC1" s="261"/>
      <c r="CD1" s="261"/>
      <c r="CE1" s="261"/>
      <c r="CF1" s="261"/>
      <c r="CG1" s="261"/>
      <c r="CH1" s="261"/>
      <c r="CI1" s="261"/>
      <c r="CJ1" s="261"/>
      <c r="CK1" s="261"/>
      <c r="CL1" s="261"/>
      <c r="CM1" s="261"/>
      <c r="CN1" s="261"/>
      <c r="CO1" s="261"/>
      <c r="CP1" s="261"/>
      <c r="CQ1" s="261"/>
      <c r="CR1" s="261"/>
      <c r="CS1" s="261"/>
      <c r="CT1" s="261"/>
      <c r="CU1" s="261"/>
      <c r="CV1" s="261"/>
      <c r="CW1" s="261"/>
      <c r="CX1" s="261"/>
      <c r="CY1" s="261"/>
      <c r="CZ1" s="261"/>
      <c r="DA1" s="261"/>
      <c r="DB1" s="261"/>
      <c r="DC1" s="261"/>
      <c r="DD1" s="261"/>
      <c r="DE1" s="261"/>
      <c r="DF1" s="261"/>
      <c r="DG1" s="261"/>
    </row>
    <row r="2" spans="1:111" s="262" customFormat="1" ht="12.75" customHeight="1" x14ac:dyDescent="0.3">
      <c r="A2" s="352"/>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1"/>
      <c r="AM2" s="261"/>
      <c r="AN2" s="261"/>
      <c r="AO2" s="261"/>
      <c r="AP2" s="261"/>
      <c r="AQ2" s="261"/>
      <c r="AR2" s="15" t="s">
        <v>9</v>
      </c>
      <c r="AS2" s="261"/>
      <c r="AT2" s="261"/>
      <c r="AU2" s="261"/>
      <c r="AV2" s="261"/>
      <c r="AW2" s="261"/>
      <c r="AX2" s="261"/>
      <c r="AY2" s="261"/>
      <c r="AZ2" s="261"/>
      <c r="BA2" s="261"/>
      <c r="BB2" s="261"/>
      <c r="BC2" s="261"/>
      <c r="BD2" s="261"/>
      <c r="BE2" s="261"/>
      <c r="BF2" s="261"/>
      <c r="BG2" s="261"/>
      <c r="BH2" s="261"/>
      <c r="BI2" s="261"/>
      <c r="BJ2" s="261"/>
      <c r="BK2" s="261"/>
      <c r="BL2" s="261"/>
      <c r="BM2" s="261"/>
      <c r="BN2" s="261"/>
      <c r="BO2" s="261"/>
      <c r="BP2" s="261"/>
      <c r="BQ2" s="261"/>
      <c r="BR2" s="261"/>
      <c r="BS2" s="261"/>
      <c r="BT2" s="261"/>
      <c r="BU2" s="261"/>
      <c r="BV2" s="261"/>
      <c r="BW2" s="261"/>
      <c r="BX2" s="261"/>
      <c r="BY2" s="261"/>
      <c r="BZ2" s="261"/>
      <c r="CA2" s="261"/>
      <c r="CB2" s="261"/>
      <c r="CC2" s="261"/>
      <c r="CD2" s="261"/>
      <c r="CE2" s="261"/>
      <c r="CF2" s="261"/>
      <c r="CG2" s="261"/>
      <c r="CH2" s="261"/>
      <c r="CI2" s="261"/>
      <c r="CJ2" s="261"/>
      <c r="CK2" s="261"/>
      <c r="CL2" s="261"/>
      <c r="CM2" s="261"/>
      <c r="CN2" s="261"/>
      <c r="CO2" s="261"/>
      <c r="CP2" s="261"/>
      <c r="CQ2" s="261"/>
      <c r="CR2" s="261"/>
      <c r="CS2" s="261"/>
      <c r="CT2" s="261"/>
      <c r="CU2" s="261"/>
      <c r="CV2" s="261"/>
      <c r="CW2" s="261"/>
      <c r="CX2" s="261"/>
      <c r="CY2" s="261"/>
      <c r="CZ2" s="261"/>
      <c r="DA2" s="261"/>
      <c r="DB2" s="261"/>
      <c r="DC2" s="261"/>
      <c r="DD2" s="261"/>
      <c r="DE2" s="261"/>
      <c r="DF2" s="261"/>
      <c r="DG2" s="261"/>
    </row>
    <row r="3" spans="1:111" s="262" customFormat="1" ht="12.75" customHeight="1" x14ac:dyDescent="0.3">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61"/>
      <c r="AM3" s="261"/>
      <c r="AN3" s="261"/>
      <c r="AO3" s="261"/>
      <c r="AP3" s="261"/>
      <c r="AQ3" s="261"/>
      <c r="AR3" s="15"/>
      <c r="AS3" s="261"/>
      <c r="AT3" s="261"/>
      <c r="AU3" s="261"/>
      <c r="AV3" s="261"/>
      <c r="AW3" s="261"/>
      <c r="AX3" s="261"/>
      <c r="AY3" s="261"/>
      <c r="AZ3" s="261"/>
      <c r="BA3" s="261"/>
      <c r="BB3" s="261"/>
      <c r="BC3" s="261"/>
      <c r="BD3" s="261"/>
      <c r="BE3" s="261"/>
      <c r="BF3" s="261"/>
      <c r="BG3" s="261"/>
      <c r="BH3" s="261"/>
      <c r="BI3" s="261"/>
      <c r="BJ3" s="261"/>
      <c r="BK3" s="261"/>
      <c r="BL3" s="261"/>
      <c r="BM3" s="261"/>
      <c r="BN3" s="261"/>
      <c r="BO3" s="261"/>
      <c r="BP3" s="261"/>
      <c r="BQ3" s="261"/>
      <c r="BR3" s="261"/>
      <c r="BS3" s="261"/>
      <c r="BT3" s="261"/>
      <c r="BU3" s="261"/>
      <c r="BV3" s="261"/>
      <c r="BW3" s="261"/>
      <c r="BX3" s="261"/>
      <c r="BY3" s="261"/>
      <c r="BZ3" s="261"/>
      <c r="CA3" s="261"/>
      <c r="CB3" s="261"/>
      <c r="CC3" s="261"/>
      <c r="CD3" s="261"/>
      <c r="CE3" s="261"/>
      <c r="CF3" s="261"/>
      <c r="CG3" s="261"/>
      <c r="CH3" s="261"/>
      <c r="CI3" s="261"/>
      <c r="CJ3" s="261"/>
      <c r="CK3" s="261"/>
      <c r="CL3" s="261"/>
      <c r="CM3" s="261"/>
      <c r="CN3" s="261"/>
      <c r="CO3" s="261"/>
      <c r="CP3" s="261"/>
      <c r="CQ3" s="261"/>
      <c r="CR3" s="261"/>
      <c r="CS3" s="261"/>
      <c r="CT3" s="261"/>
      <c r="CU3" s="261"/>
      <c r="CV3" s="261"/>
      <c r="CW3" s="261"/>
      <c r="CX3" s="261"/>
      <c r="CY3" s="261"/>
      <c r="CZ3" s="261"/>
      <c r="DA3" s="261"/>
      <c r="DB3" s="261"/>
      <c r="DC3" s="261"/>
      <c r="DD3" s="261"/>
      <c r="DE3" s="261"/>
      <c r="DF3" s="261"/>
      <c r="DG3" s="261"/>
    </row>
    <row r="4" spans="1:111" ht="18.75" x14ac:dyDescent="0.3">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R4" s="15" t="s">
        <v>595</v>
      </c>
    </row>
    <row r="5" spans="1:111" s="257" customFormat="1" ht="18.75" customHeight="1" x14ac:dyDescent="0.2">
      <c r="A5" s="353" t="s">
        <v>581</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row>
    <row r="6" spans="1:111" s="257" customFormat="1" ht="18.75" x14ac:dyDescent="0.3">
      <c r="A6" s="17"/>
      <c r="I6" s="16"/>
      <c r="J6" s="16"/>
      <c r="K6" s="15"/>
    </row>
    <row r="7" spans="1:111" s="257"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111" s="257" customFormat="1" ht="18.75" x14ac:dyDescent="0.2">
      <c r="A8" s="254"/>
      <c r="B8" s="254"/>
      <c r="C8" s="254"/>
      <c r="D8" s="254"/>
      <c r="E8" s="254"/>
      <c r="F8" s="254"/>
      <c r="G8" s="254"/>
      <c r="H8" s="254"/>
      <c r="I8" s="254"/>
      <c r="J8" s="254"/>
      <c r="K8" s="254"/>
      <c r="L8" s="146"/>
      <c r="M8" s="146"/>
      <c r="N8" s="146"/>
      <c r="O8" s="146"/>
      <c r="P8" s="146"/>
      <c r="Q8" s="146"/>
      <c r="R8" s="146"/>
      <c r="S8" s="146"/>
      <c r="T8" s="146"/>
      <c r="U8" s="146"/>
      <c r="V8" s="146"/>
      <c r="W8" s="146"/>
      <c r="X8" s="146"/>
      <c r="Y8" s="146"/>
    </row>
    <row r="9" spans="1:111" s="257" customFormat="1" ht="18.75" customHeight="1" x14ac:dyDescent="0.2">
      <c r="A9" s="354" t="s">
        <v>579</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111" s="257" customFormat="1" ht="18.75" customHeight="1" x14ac:dyDescent="0.2">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111" s="257" customFormat="1" ht="18.75" x14ac:dyDescent="0.2">
      <c r="A11" s="254"/>
      <c r="B11" s="254"/>
      <c r="C11" s="254"/>
      <c r="D11" s="254"/>
      <c r="E11" s="254"/>
      <c r="F11" s="254"/>
      <c r="G11" s="254"/>
      <c r="H11" s="254"/>
      <c r="I11" s="254"/>
      <c r="J11" s="254"/>
      <c r="K11" s="254"/>
      <c r="L11" s="146"/>
      <c r="M11" s="146"/>
      <c r="N11" s="146"/>
      <c r="O11" s="146"/>
      <c r="P11" s="146"/>
      <c r="Q11" s="146"/>
      <c r="R11" s="146"/>
      <c r="S11" s="146"/>
      <c r="T11" s="146"/>
      <c r="U11" s="146"/>
      <c r="V11" s="146"/>
      <c r="W11" s="146"/>
      <c r="X11" s="146"/>
      <c r="Y11" s="146"/>
    </row>
    <row r="12" spans="1:111" s="257" customFormat="1" ht="18.75" customHeight="1" x14ac:dyDescent="0.2">
      <c r="A12" s="355" t="str">
        <f>'1. паспорт местоположение'!A12:C12</f>
        <v>M_TP1200.PS.0057</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111" s="257" customFormat="1" ht="18.75" customHeight="1" x14ac:dyDescent="0.2">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111" s="259"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row>
    <row r="15" spans="1:111" s="258" customFormat="1" ht="27.75" customHeight="1" x14ac:dyDescent="0.2">
      <c r="A15" s="36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c r="AD15" s="367"/>
      <c r="AE15" s="367"/>
      <c r="AF15" s="367"/>
      <c r="AG15" s="367"/>
      <c r="AH15" s="367"/>
      <c r="AI15" s="367"/>
      <c r="AJ15" s="367"/>
      <c r="AK15" s="367"/>
      <c r="AL15" s="367"/>
      <c r="AM15" s="367"/>
      <c r="AN15" s="367"/>
      <c r="AO15" s="367"/>
      <c r="AP15" s="367"/>
      <c r="AQ15" s="367"/>
      <c r="AR15" s="367"/>
    </row>
    <row r="16" spans="1:111" s="258" customFormat="1" ht="15" customHeight="1" x14ac:dyDescent="0.2">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61" s="258"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61" s="258" customFormat="1" ht="15" customHeight="1" x14ac:dyDescent="0.2">
      <c r="A18" s="304" t="s">
        <v>433</v>
      </c>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row>
    <row r="19" spans="1:61" s="257" customFormat="1" ht="18.75" customHeight="1" x14ac:dyDescent="0.2">
      <c r="A19" s="18"/>
      <c r="I19" s="16"/>
      <c r="J19" s="16"/>
      <c r="K19" s="39"/>
      <c r="AR19" s="39"/>
    </row>
    <row r="20" spans="1:61" s="257" customFormat="1" ht="18.75" customHeight="1" x14ac:dyDescent="0.3">
      <c r="A20" s="18"/>
      <c r="I20" s="16"/>
      <c r="J20" s="16"/>
      <c r="K20" s="15"/>
      <c r="AR20" s="15"/>
    </row>
    <row r="21" spans="1:61" s="257" customFormat="1" ht="18.75" x14ac:dyDescent="0.3">
      <c r="A21" s="17"/>
      <c r="I21" s="16"/>
      <c r="J21" s="16"/>
      <c r="K21" s="15"/>
      <c r="AR21" s="15"/>
    </row>
    <row r="22" spans="1:61" ht="27.75" x14ac:dyDescent="0.4">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U22" s="265"/>
      <c r="BD22" s="266"/>
      <c r="BE22" s="267"/>
      <c r="BF22" s="267"/>
      <c r="BG22" s="267"/>
      <c r="BH22" s="267"/>
      <c r="BI22" s="267"/>
    </row>
    <row r="23" spans="1:61" ht="27.75" x14ac:dyDescent="0.4">
      <c r="A23" s="264"/>
      <c r="B23" s="264"/>
      <c r="C23" s="264"/>
      <c r="D23" s="264"/>
      <c r="E23" s="264"/>
      <c r="F23" s="264"/>
      <c r="G23" s="264"/>
      <c r="H23" s="264"/>
      <c r="I23" s="264"/>
      <c r="J23" s="264"/>
      <c r="K23" s="264"/>
      <c r="L23" s="264"/>
      <c r="M23" s="264"/>
      <c r="N23" s="264"/>
      <c r="O23" s="264"/>
      <c r="P23" s="264"/>
      <c r="Q23" s="264"/>
      <c r="R23" s="264"/>
      <c r="S23" s="264"/>
      <c r="T23" s="264"/>
      <c r="U23" s="264"/>
      <c r="V23" s="264"/>
      <c r="W23" s="264"/>
      <c r="X23" s="264"/>
      <c r="Y23" s="264"/>
      <c r="Z23" s="264"/>
      <c r="AA23" s="264"/>
      <c r="AB23" s="264"/>
      <c r="AC23" s="264"/>
      <c r="AD23" s="264"/>
      <c r="AE23" s="264"/>
      <c r="AF23" s="264"/>
      <c r="AG23" s="264"/>
      <c r="AH23" s="264"/>
      <c r="AI23" s="264"/>
      <c r="AJ23" s="264"/>
      <c r="AK23" s="264"/>
      <c r="AU23" s="265"/>
      <c r="BD23" s="266"/>
      <c r="BE23" s="267"/>
      <c r="BF23" s="267"/>
      <c r="BG23" s="267"/>
      <c r="BH23" s="267"/>
      <c r="BI23" s="267"/>
    </row>
    <row r="24" spans="1:61" s="103" customFormat="1" ht="14.25" customHeight="1" thickBot="1" x14ac:dyDescent="0.3">
      <c r="A24" s="395" t="s">
        <v>300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582</v>
      </c>
      <c r="AL24" s="395"/>
      <c r="AM24" s="272"/>
      <c r="AN24" s="272"/>
      <c r="AO24" s="273"/>
      <c r="AP24" s="273"/>
      <c r="AQ24" s="273"/>
      <c r="AR24" s="273"/>
      <c r="AS24" s="274"/>
    </row>
    <row r="25" spans="1:61" s="103" customFormat="1" ht="12.75" customHeight="1" x14ac:dyDescent="0.25">
      <c r="A25" s="368" t="s">
        <v>583</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3"/>
      <c r="AL25" s="363"/>
      <c r="AM25" s="275"/>
      <c r="AN25" s="377" t="s">
        <v>299</v>
      </c>
      <c r="AO25" s="377"/>
      <c r="AP25" s="377"/>
      <c r="AQ25" s="378"/>
      <c r="AR25" s="378"/>
      <c r="AS25" s="274"/>
    </row>
    <row r="26" spans="1:61" s="103" customFormat="1" ht="17.25" customHeight="1" x14ac:dyDescent="0.25">
      <c r="A26" s="364" t="s">
        <v>298</v>
      </c>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c r="AA26" s="365"/>
      <c r="AB26" s="365"/>
      <c r="AC26" s="365"/>
      <c r="AD26" s="365"/>
      <c r="AE26" s="365"/>
      <c r="AF26" s="365"/>
      <c r="AG26" s="365"/>
      <c r="AH26" s="365"/>
      <c r="AI26" s="365"/>
      <c r="AJ26" s="365"/>
      <c r="AK26" s="366"/>
      <c r="AL26" s="366"/>
      <c r="AM26" s="275"/>
      <c r="AN26" s="379" t="s">
        <v>297</v>
      </c>
      <c r="AO26" s="380"/>
      <c r="AP26" s="381"/>
      <c r="AQ26" s="373"/>
      <c r="AR26" s="374"/>
      <c r="AS26" s="274"/>
    </row>
    <row r="27" spans="1:61" s="103" customFormat="1" ht="17.25" customHeight="1" x14ac:dyDescent="0.25">
      <c r="A27" s="364" t="s">
        <v>296</v>
      </c>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c r="AA27" s="365"/>
      <c r="AB27" s="365"/>
      <c r="AC27" s="365"/>
      <c r="AD27" s="365"/>
      <c r="AE27" s="365"/>
      <c r="AF27" s="365"/>
      <c r="AG27" s="365"/>
      <c r="AH27" s="365"/>
      <c r="AI27" s="365"/>
      <c r="AJ27" s="365"/>
      <c r="AK27" s="366"/>
      <c r="AL27" s="366"/>
      <c r="AM27" s="275"/>
      <c r="AN27" s="379" t="s">
        <v>295</v>
      </c>
      <c r="AO27" s="380"/>
      <c r="AP27" s="381"/>
      <c r="AQ27" s="373"/>
      <c r="AR27" s="374"/>
      <c r="AS27" s="274"/>
    </row>
    <row r="28" spans="1:61" s="103" customFormat="1" ht="27.75" customHeight="1" thickBot="1" x14ac:dyDescent="0.3">
      <c r="A28" s="356" t="s">
        <v>294</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275"/>
      <c r="AN28" s="370" t="s">
        <v>584</v>
      </c>
      <c r="AO28" s="371"/>
      <c r="AP28" s="372"/>
      <c r="AQ28" s="373"/>
      <c r="AR28" s="374"/>
      <c r="AS28" s="274"/>
    </row>
    <row r="29" spans="1:61" s="103" customFormat="1" ht="17.25" customHeight="1" x14ac:dyDescent="0.25">
      <c r="A29" s="360" t="s">
        <v>293</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63"/>
      <c r="AL29" s="363"/>
      <c r="AM29" s="275"/>
      <c r="AN29" s="375"/>
      <c r="AO29" s="376"/>
      <c r="AP29" s="376"/>
      <c r="AQ29" s="373"/>
      <c r="AR29" s="402"/>
      <c r="AS29" s="274"/>
    </row>
    <row r="30" spans="1:61" s="103" customFormat="1" ht="17.25" customHeight="1" x14ac:dyDescent="0.25">
      <c r="A30" s="364" t="s">
        <v>585</v>
      </c>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c r="AA30" s="365"/>
      <c r="AB30" s="365"/>
      <c r="AC30" s="365"/>
      <c r="AD30" s="365"/>
      <c r="AE30" s="365"/>
      <c r="AF30" s="365"/>
      <c r="AG30" s="365"/>
      <c r="AH30" s="365"/>
      <c r="AI30" s="365"/>
      <c r="AJ30" s="365"/>
      <c r="AK30" s="366"/>
      <c r="AL30" s="366"/>
      <c r="AM30" s="275"/>
      <c r="AS30" s="274"/>
    </row>
    <row r="31" spans="1:61" s="103" customFormat="1" ht="17.25" customHeight="1" x14ac:dyDescent="0.25">
      <c r="A31" s="364" t="s">
        <v>292</v>
      </c>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c r="AC31" s="365"/>
      <c r="AD31" s="365"/>
      <c r="AE31" s="365"/>
      <c r="AF31" s="365"/>
      <c r="AG31" s="365"/>
      <c r="AH31" s="365"/>
      <c r="AI31" s="365"/>
      <c r="AJ31" s="365"/>
      <c r="AK31" s="366"/>
      <c r="AL31" s="366"/>
      <c r="AM31" s="275"/>
      <c r="AN31" s="275"/>
      <c r="AO31" s="276"/>
      <c r="AP31" s="276"/>
      <c r="AQ31" s="276"/>
      <c r="AR31" s="276"/>
      <c r="AS31" s="274"/>
    </row>
    <row r="32" spans="1:61" s="103" customFormat="1" ht="17.25" customHeight="1" x14ac:dyDescent="0.25">
      <c r="A32" s="364" t="s">
        <v>268</v>
      </c>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c r="AC32" s="365"/>
      <c r="AD32" s="365"/>
      <c r="AE32" s="365"/>
      <c r="AF32" s="365"/>
      <c r="AG32" s="365"/>
      <c r="AH32" s="365"/>
      <c r="AI32" s="365"/>
      <c r="AJ32" s="365"/>
      <c r="AK32" s="366"/>
      <c r="AL32" s="366"/>
      <c r="AM32" s="275"/>
      <c r="AN32" s="275"/>
      <c r="AO32" s="275"/>
      <c r="AP32" s="275"/>
      <c r="AQ32" s="275"/>
      <c r="AR32" s="275"/>
      <c r="AS32" s="274"/>
    </row>
    <row r="33" spans="1:45" s="103" customFormat="1" ht="17.25" customHeight="1" x14ac:dyDescent="0.25">
      <c r="A33" s="364" t="s">
        <v>291</v>
      </c>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c r="AC33" s="365"/>
      <c r="AD33" s="365"/>
      <c r="AE33" s="365"/>
      <c r="AF33" s="365"/>
      <c r="AG33" s="365"/>
      <c r="AH33" s="365"/>
      <c r="AI33" s="365"/>
      <c r="AJ33" s="365"/>
      <c r="AK33" s="382"/>
      <c r="AL33" s="382"/>
      <c r="AM33" s="275"/>
      <c r="AN33" s="275"/>
      <c r="AO33" s="275"/>
      <c r="AP33" s="275"/>
      <c r="AQ33" s="275"/>
      <c r="AR33" s="275"/>
      <c r="AS33" s="274"/>
    </row>
    <row r="34" spans="1:45" s="103" customFormat="1" ht="17.25" customHeight="1" x14ac:dyDescent="0.25">
      <c r="A34" s="364" t="s">
        <v>290</v>
      </c>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c r="AC34" s="365"/>
      <c r="AD34" s="365"/>
      <c r="AE34" s="365"/>
      <c r="AF34" s="365"/>
      <c r="AG34" s="365"/>
      <c r="AH34" s="365"/>
      <c r="AI34" s="365"/>
      <c r="AJ34" s="365"/>
      <c r="AK34" s="366"/>
      <c r="AL34" s="366"/>
      <c r="AM34" s="275"/>
      <c r="AN34" s="275"/>
      <c r="AO34" s="275"/>
      <c r="AP34" s="275"/>
      <c r="AQ34" s="275"/>
      <c r="AR34" s="275"/>
      <c r="AS34" s="274"/>
    </row>
    <row r="35" spans="1:45" s="103" customFormat="1" ht="17.25" customHeight="1" x14ac:dyDescent="0.25">
      <c r="A35" s="364"/>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c r="AD35" s="365"/>
      <c r="AE35" s="365"/>
      <c r="AF35" s="365"/>
      <c r="AG35" s="365"/>
      <c r="AH35" s="365"/>
      <c r="AI35" s="365"/>
      <c r="AJ35" s="365"/>
      <c r="AK35" s="366"/>
      <c r="AL35" s="366"/>
      <c r="AM35" s="275"/>
      <c r="AN35" s="275"/>
      <c r="AO35" s="275"/>
      <c r="AP35" s="275"/>
      <c r="AQ35" s="275"/>
      <c r="AR35" s="275"/>
      <c r="AS35" s="274"/>
    </row>
    <row r="36" spans="1:45" s="103" customFormat="1" ht="17.25" customHeight="1" thickBot="1" x14ac:dyDescent="0.3">
      <c r="A36" s="383" t="s">
        <v>259</v>
      </c>
      <c r="B36" s="384"/>
      <c r="C36" s="384"/>
      <c r="D36" s="384"/>
      <c r="E36" s="384"/>
      <c r="F36" s="384"/>
      <c r="G36" s="384"/>
      <c r="H36" s="384"/>
      <c r="I36" s="384"/>
      <c r="J36" s="384"/>
      <c r="K36" s="384"/>
      <c r="L36" s="384"/>
      <c r="M36" s="384"/>
      <c r="N36" s="384"/>
      <c r="O36" s="384"/>
      <c r="P36" s="384"/>
      <c r="Q36" s="384"/>
      <c r="R36" s="384"/>
      <c r="S36" s="384"/>
      <c r="T36" s="384"/>
      <c r="U36" s="384"/>
      <c r="V36" s="384"/>
      <c r="W36" s="384"/>
      <c r="X36" s="384"/>
      <c r="Y36" s="384"/>
      <c r="Z36" s="384"/>
      <c r="AA36" s="384"/>
      <c r="AB36" s="384"/>
      <c r="AC36" s="384"/>
      <c r="AD36" s="384"/>
      <c r="AE36" s="384"/>
      <c r="AF36" s="384"/>
      <c r="AG36" s="384"/>
      <c r="AH36" s="384"/>
      <c r="AI36" s="384"/>
      <c r="AJ36" s="384"/>
      <c r="AK36" s="359"/>
      <c r="AL36" s="359"/>
      <c r="AM36" s="275"/>
      <c r="AN36" s="275"/>
      <c r="AO36" s="275"/>
      <c r="AP36" s="275"/>
      <c r="AQ36" s="275"/>
      <c r="AR36" s="275"/>
      <c r="AS36" s="274"/>
    </row>
    <row r="37" spans="1:45" s="103" customFormat="1"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3"/>
      <c r="AL37" s="363"/>
      <c r="AM37" s="275"/>
      <c r="AN37" s="275"/>
      <c r="AO37" s="275"/>
      <c r="AP37" s="275"/>
      <c r="AQ37" s="275"/>
      <c r="AR37" s="275"/>
      <c r="AS37" s="274"/>
    </row>
    <row r="38" spans="1:45" s="103" customFormat="1" ht="17.25" customHeight="1" x14ac:dyDescent="0.25">
      <c r="A38" s="364" t="s">
        <v>289</v>
      </c>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c r="AA38" s="365"/>
      <c r="AB38" s="365"/>
      <c r="AC38" s="365"/>
      <c r="AD38" s="365"/>
      <c r="AE38" s="365"/>
      <c r="AF38" s="365"/>
      <c r="AG38" s="365"/>
      <c r="AH38" s="365"/>
      <c r="AI38" s="365"/>
      <c r="AJ38" s="365"/>
      <c r="AK38" s="366"/>
      <c r="AL38" s="366"/>
      <c r="AM38" s="275"/>
      <c r="AN38" s="275"/>
      <c r="AO38" s="275"/>
      <c r="AP38" s="275"/>
      <c r="AQ38" s="275"/>
      <c r="AR38" s="275"/>
      <c r="AS38" s="274"/>
    </row>
    <row r="39" spans="1:45" s="103" customFormat="1" ht="17.25" customHeight="1" thickBot="1" x14ac:dyDescent="0.3">
      <c r="A39" s="383" t="s">
        <v>288</v>
      </c>
      <c r="B39" s="384"/>
      <c r="C39" s="384"/>
      <c r="D39" s="384"/>
      <c r="E39" s="384"/>
      <c r="F39" s="384"/>
      <c r="G39" s="384"/>
      <c r="H39" s="384"/>
      <c r="I39" s="384"/>
      <c r="J39" s="384"/>
      <c r="K39" s="384"/>
      <c r="L39" s="384"/>
      <c r="M39" s="384"/>
      <c r="N39" s="384"/>
      <c r="O39" s="384"/>
      <c r="P39" s="384"/>
      <c r="Q39" s="384"/>
      <c r="R39" s="384"/>
      <c r="S39" s="384"/>
      <c r="T39" s="384"/>
      <c r="U39" s="384"/>
      <c r="V39" s="384"/>
      <c r="W39" s="384"/>
      <c r="X39" s="384"/>
      <c r="Y39" s="384"/>
      <c r="Z39" s="384"/>
      <c r="AA39" s="384"/>
      <c r="AB39" s="384"/>
      <c r="AC39" s="384"/>
      <c r="AD39" s="384"/>
      <c r="AE39" s="384"/>
      <c r="AF39" s="384"/>
      <c r="AG39" s="384"/>
      <c r="AH39" s="384"/>
      <c r="AI39" s="384"/>
      <c r="AJ39" s="384"/>
      <c r="AK39" s="359"/>
      <c r="AL39" s="359"/>
      <c r="AM39" s="275"/>
      <c r="AN39" s="275"/>
      <c r="AO39" s="275"/>
      <c r="AP39" s="275"/>
      <c r="AQ39" s="275"/>
      <c r="AR39" s="275"/>
      <c r="AS39" s="274"/>
    </row>
    <row r="40" spans="1:45" s="103" customFormat="1" ht="17.25" customHeight="1" x14ac:dyDescent="0.25">
      <c r="A40" s="368" t="s">
        <v>287</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3"/>
      <c r="AL40" s="363"/>
      <c r="AM40" s="275"/>
      <c r="AN40" s="275"/>
      <c r="AO40" s="275"/>
      <c r="AP40" s="275"/>
      <c r="AQ40" s="275"/>
      <c r="AR40" s="275"/>
      <c r="AS40" s="274"/>
    </row>
    <row r="41" spans="1:45" s="103" customFormat="1" ht="17.25" customHeight="1" x14ac:dyDescent="0.25">
      <c r="A41" s="364" t="s">
        <v>286</v>
      </c>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c r="AA41" s="365"/>
      <c r="AB41" s="365"/>
      <c r="AC41" s="365"/>
      <c r="AD41" s="365"/>
      <c r="AE41" s="365"/>
      <c r="AF41" s="365"/>
      <c r="AG41" s="365"/>
      <c r="AH41" s="365"/>
      <c r="AI41" s="365"/>
      <c r="AJ41" s="365"/>
      <c r="AK41" s="366"/>
      <c r="AL41" s="366"/>
      <c r="AM41" s="275"/>
      <c r="AN41" s="275"/>
      <c r="AO41" s="275"/>
      <c r="AP41" s="275"/>
      <c r="AQ41" s="275"/>
      <c r="AR41" s="275"/>
      <c r="AS41" s="274"/>
    </row>
    <row r="42" spans="1:45" s="103" customFormat="1" ht="17.25" customHeight="1" x14ac:dyDescent="0.25">
      <c r="A42" s="364" t="s">
        <v>285</v>
      </c>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c r="AA42" s="365"/>
      <c r="AB42" s="365"/>
      <c r="AC42" s="365"/>
      <c r="AD42" s="365"/>
      <c r="AE42" s="365"/>
      <c r="AF42" s="365"/>
      <c r="AG42" s="365"/>
      <c r="AH42" s="365"/>
      <c r="AI42" s="365"/>
      <c r="AJ42" s="365"/>
      <c r="AK42" s="366"/>
      <c r="AL42" s="366"/>
      <c r="AM42" s="275"/>
      <c r="AN42" s="275"/>
      <c r="AO42" s="275"/>
      <c r="AP42" s="275"/>
      <c r="AQ42" s="275"/>
      <c r="AR42" s="275"/>
      <c r="AS42" s="274"/>
    </row>
    <row r="43" spans="1:45" s="103" customFormat="1" ht="17.25" customHeight="1" x14ac:dyDescent="0.25">
      <c r="A43" s="364" t="s">
        <v>284</v>
      </c>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c r="AA43" s="365"/>
      <c r="AB43" s="365"/>
      <c r="AC43" s="365"/>
      <c r="AD43" s="365"/>
      <c r="AE43" s="365"/>
      <c r="AF43" s="365"/>
      <c r="AG43" s="365"/>
      <c r="AH43" s="365"/>
      <c r="AI43" s="365"/>
      <c r="AJ43" s="365"/>
      <c r="AK43" s="366"/>
      <c r="AL43" s="366"/>
      <c r="AM43" s="275"/>
      <c r="AN43" s="275"/>
      <c r="AO43" s="275"/>
      <c r="AP43" s="275"/>
      <c r="AQ43" s="275"/>
      <c r="AR43" s="275"/>
      <c r="AS43" s="274"/>
    </row>
    <row r="44" spans="1:45" s="103" customFormat="1" ht="17.25" customHeight="1" x14ac:dyDescent="0.25">
      <c r="A44" s="364" t="s">
        <v>283</v>
      </c>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c r="AA44" s="365"/>
      <c r="AB44" s="365"/>
      <c r="AC44" s="365"/>
      <c r="AD44" s="365"/>
      <c r="AE44" s="365"/>
      <c r="AF44" s="365"/>
      <c r="AG44" s="365"/>
      <c r="AH44" s="365"/>
      <c r="AI44" s="365"/>
      <c r="AJ44" s="365"/>
      <c r="AK44" s="366"/>
      <c r="AL44" s="366"/>
      <c r="AM44" s="275"/>
      <c r="AN44" s="275"/>
      <c r="AO44" s="275"/>
      <c r="AP44" s="275"/>
      <c r="AQ44" s="275"/>
      <c r="AR44" s="275"/>
      <c r="AS44" s="274"/>
    </row>
    <row r="45" spans="1:45" s="103" customFormat="1" ht="17.25" customHeight="1" x14ac:dyDescent="0.25">
      <c r="A45" s="364" t="s">
        <v>282</v>
      </c>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6"/>
      <c r="AL45" s="366"/>
      <c r="AM45" s="275"/>
      <c r="AN45" s="275"/>
      <c r="AO45" s="275"/>
      <c r="AP45" s="275"/>
      <c r="AQ45" s="275"/>
      <c r="AR45" s="275"/>
      <c r="AS45" s="274"/>
    </row>
    <row r="46" spans="1:45" s="103" customFormat="1" ht="17.25" customHeight="1" thickBot="1" x14ac:dyDescent="0.3">
      <c r="A46" s="396" t="s">
        <v>281</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275"/>
      <c r="AN46" s="275"/>
      <c r="AO46" s="275"/>
      <c r="AP46" s="275"/>
      <c r="AQ46" s="275"/>
      <c r="AR46" s="275"/>
      <c r="AS46" s="274"/>
    </row>
    <row r="47" spans="1:45" s="103" customFormat="1" ht="24" customHeight="1" x14ac:dyDescent="0.25">
      <c r="A47" s="399" t="s">
        <v>280</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63" t="s">
        <v>3</v>
      </c>
      <c r="AL47" s="363"/>
      <c r="AM47" s="403" t="s">
        <v>586</v>
      </c>
      <c r="AN47" s="403"/>
      <c r="AO47" s="277" t="s">
        <v>587</v>
      </c>
      <c r="AP47" s="277" t="s">
        <v>588</v>
      </c>
      <c r="AQ47" s="274"/>
    </row>
    <row r="48" spans="1:45" s="103" customFormat="1" ht="12" customHeight="1" x14ac:dyDescent="0.25">
      <c r="A48" s="364" t="s">
        <v>279</v>
      </c>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c r="AA48" s="365"/>
      <c r="AB48" s="365"/>
      <c r="AC48" s="365"/>
      <c r="AD48" s="365"/>
      <c r="AE48" s="365"/>
      <c r="AF48" s="365"/>
      <c r="AG48" s="365"/>
      <c r="AH48" s="365"/>
      <c r="AI48" s="365"/>
      <c r="AJ48" s="365"/>
      <c r="AK48" s="366"/>
      <c r="AL48" s="366"/>
      <c r="AM48" s="366"/>
      <c r="AN48" s="366"/>
      <c r="AO48" s="268"/>
      <c r="AP48" s="268"/>
      <c r="AQ48" s="274"/>
    </row>
    <row r="49" spans="1:43" s="103" customFormat="1" ht="12" customHeight="1" x14ac:dyDescent="0.25">
      <c r="A49" s="364" t="s">
        <v>278</v>
      </c>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c r="AA49" s="365"/>
      <c r="AB49" s="365"/>
      <c r="AC49" s="365"/>
      <c r="AD49" s="365"/>
      <c r="AE49" s="365"/>
      <c r="AF49" s="365"/>
      <c r="AG49" s="365"/>
      <c r="AH49" s="365"/>
      <c r="AI49" s="365"/>
      <c r="AJ49" s="365"/>
      <c r="AK49" s="366"/>
      <c r="AL49" s="366"/>
      <c r="AM49" s="366"/>
      <c r="AN49" s="366"/>
      <c r="AO49" s="268"/>
      <c r="AP49" s="268"/>
      <c r="AQ49" s="274"/>
    </row>
    <row r="50" spans="1:43" s="103" customFormat="1" ht="12" customHeight="1" thickBot="1" x14ac:dyDescent="0.3">
      <c r="A50" s="383" t="s">
        <v>589</v>
      </c>
      <c r="B50" s="384"/>
      <c r="C50" s="384"/>
      <c r="D50" s="384"/>
      <c r="E50" s="384"/>
      <c r="F50" s="384"/>
      <c r="G50" s="384"/>
      <c r="H50" s="384"/>
      <c r="I50" s="384"/>
      <c r="J50" s="384"/>
      <c r="K50" s="384"/>
      <c r="L50" s="384"/>
      <c r="M50" s="384"/>
      <c r="N50" s="384"/>
      <c r="O50" s="384"/>
      <c r="P50" s="384"/>
      <c r="Q50" s="384"/>
      <c r="R50" s="384"/>
      <c r="S50" s="384"/>
      <c r="T50" s="384"/>
      <c r="U50" s="384"/>
      <c r="V50" s="384"/>
      <c r="W50" s="384"/>
      <c r="X50" s="384"/>
      <c r="Y50" s="384"/>
      <c r="Z50" s="384"/>
      <c r="AA50" s="384"/>
      <c r="AB50" s="384"/>
      <c r="AC50" s="384"/>
      <c r="AD50" s="384"/>
      <c r="AE50" s="384"/>
      <c r="AF50" s="384"/>
      <c r="AG50" s="384"/>
      <c r="AH50" s="384"/>
      <c r="AI50" s="384"/>
      <c r="AJ50" s="384"/>
      <c r="AK50" s="359"/>
      <c r="AL50" s="359"/>
      <c r="AM50" s="359"/>
      <c r="AN50" s="359"/>
      <c r="AO50" s="269"/>
      <c r="AP50" s="269"/>
      <c r="AQ50" s="274"/>
    </row>
    <row r="51" spans="1:43" s="103" customFormat="1" ht="6.75" customHeight="1" thickBot="1" x14ac:dyDescent="0.3">
      <c r="A51" s="278"/>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c r="AB51" s="278"/>
      <c r="AC51" s="278"/>
      <c r="AD51" s="278"/>
      <c r="AE51" s="278"/>
      <c r="AF51" s="278"/>
      <c r="AG51" s="278"/>
      <c r="AH51" s="278"/>
      <c r="AI51" s="278"/>
      <c r="AJ51" s="278"/>
      <c r="AK51" s="278"/>
      <c r="AL51" s="278"/>
      <c r="AM51" s="279"/>
      <c r="AN51" s="279"/>
      <c r="AO51" s="280"/>
      <c r="AP51" s="280"/>
      <c r="AQ51" s="281"/>
    </row>
    <row r="52" spans="1:43" s="103" customFormat="1" ht="24" customHeight="1" x14ac:dyDescent="0.25">
      <c r="A52" s="404" t="s">
        <v>277</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403" t="s">
        <v>3</v>
      </c>
      <c r="AL52" s="403"/>
      <c r="AM52" s="403" t="s">
        <v>586</v>
      </c>
      <c r="AN52" s="403"/>
      <c r="AO52" s="277" t="s">
        <v>587</v>
      </c>
      <c r="AP52" s="277" t="s">
        <v>588</v>
      </c>
      <c r="AQ52" s="274"/>
    </row>
    <row r="53" spans="1:43" s="103" customFormat="1" ht="11.25" customHeight="1" x14ac:dyDescent="0.25">
      <c r="A53" s="406" t="s">
        <v>276</v>
      </c>
      <c r="B53" s="407"/>
      <c r="C53" s="407"/>
      <c r="D53" s="407"/>
      <c r="E53" s="407"/>
      <c r="F53" s="407"/>
      <c r="G53" s="407"/>
      <c r="H53" s="407"/>
      <c r="I53" s="407"/>
      <c r="J53" s="407"/>
      <c r="K53" s="407"/>
      <c r="L53" s="407"/>
      <c r="M53" s="407"/>
      <c r="N53" s="407"/>
      <c r="O53" s="407"/>
      <c r="P53" s="407"/>
      <c r="Q53" s="407"/>
      <c r="R53" s="407"/>
      <c r="S53" s="407"/>
      <c r="T53" s="407"/>
      <c r="U53" s="407"/>
      <c r="V53" s="407"/>
      <c r="W53" s="407"/>
      <c r="X53" s="407"/>
      <c r="Y53" s="407"/>
      <c r="Z53" s="407"/>
      <c r="AA53" s="407"/>
      <c r="AB53" s="407"/>
      <c r="AC53" s="407"/>
      <c r="AD53" s="407"/>
      <c r="AE53" s="407"/>
      <c r="AF53" s="407"/>
      <c r="AG53" s="407"/>
      <c r="AH53" s="407"/>
      <c r="AI53" s="407"/>
      <c r="AJ53" s="407"/>
      <c r="AK53" s="382"/>
      <c r="AL53" s="382"/>
      <c r="AM53" s="382"/>
      <c r="AN53" s="382"/>
      <c r="AO53" s="270"/>
      <c r="AP53" s="270"/>
      <c r="AQ53" s="274"/>
    </row>
    <row r="54" spans="1:43" s="103" customFormat="1" ht="12" customHeight="1" x14ac:dyDescent="0.25">
      <c r="A54" s="364" t="s">
        <v>275</v>
      </c>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c r="AA54" s="365"/>
      <c r="AB54" s="365"/>
      <c r="AC54" s="365"/>
      <c r="AD54" s="365"/>
      <c r="AE54" s="365"/>
      <c r="AF54" s="365"/>
      <c r="AG54" s="365"/>
      <c r="AH54" s="365"/>
      <c r="AI54" s="365"/>
      <c r="AJ54" s="365"/>
      <c r="AK54" s="366"/>
      <c r="AL54" s="366"/>
      <c r="AM54" s="366"/>
      <c r="AN54" s="366"/>
      <c r="AO54" s="268"/>
      <c r="AP54" s="268"/>
      <c r="AQ54" s="274"/>
    </row>
    <row r="55" spans="1:43" s="103" customFormat="1" ht="12" customHeight="1" x14ac:dyDescent="0.25">
      <c r="A55" s="364" t="s">
        <v>274</v>
      </c>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c r="AA55" s="365"/>
      <c r="AB55" s="365"/>
      <c r="AC55" s="365"/>
      <c r="AD55" s="365"/>
      <c r="AE55" s="365"/>
      <c r="AF55" s="365"/>
      <c r="AG55" s="365"/>
      <c r="AH55" s="365"/>
      <c r="AI55" s="365"/>
      <c r="AJ55" s="365"/>
      <c r="AK55" s="366"/>
      <c r="AL55" s="366"/>
      <c r="AM55" s="366"/>
      <c r="AN55" s="366"/>
      <c r="AO55" s="268"/>
      <c r="AP55" s="268"/>
      <c r="AQ55" s="274"/>
    </row>
    <row r="56" spans="1:43" s="103" customFormat="1" ht="12" customHeight="1" thickBot="1" x14ac:dyDescent="0.3">
      <c r="A56" s="383" t="s">
        <v>273</v>
      </c>
      <c r="B56" s="384"/>
      <c r="C56" s="384"/>
      <c r="D56" s="384"/>
      <c r="E56" s="384"/>
      <c r="F56" s="384"/>
      <c r="G56" s="384"/>
      <c r="H56" s="384"/>
      <c r="I56" s="384"/>
      <c r="J56" s="384"/>
      <c r="K56" s="384"/>
      <c r="L56" s="384"/>
      <c r="M56" s="384"/>
      <c r="N56" s="384"/>
      <c r="O56" s="384"/>
      <c r="P56" s="384"/>
      <c r="Q56" s="384"/>
      <c r="R56" s="384"/>
      <c r="S56" s="384"/>
      <c r="T56" s="384"/>
      <c r="U56" s="384"/>
      <c r="V56" s="384"/>
      <c r="W56" s="384"/>
      <c r="X56" s="384"/>
      <c r="Y56" s="384"/>
      <c r="Z56" s="384"/>
      <c r="AA56" s="384"/>
      <c r="AB56" s="384"/>
      <c r="AC56" s="384"/>
      <c r="AD56" s="384"/>
      <c r="AE56" s="384"/>
      <c r="AF56" s="384"/>
      <c r="AG56" s="384"/>
      <c r="AH56" s="384"/>
      <c r="AI56" s="384"/>
      <c r="AJ56" s="384"/>
      <c r="AK56" s="359"/>
      <c r="AL56" s="359"/>
      <c r="AM56" s="359"/>
      <c r="AN56" s="359"/>
      <c r="AO56" s="269"/>
      <c r="AP56" s="269"/>
      <c r="AQ56" s="274"/>
    </row>
    <row r="57" spans="1:43" s="103" customFormat="1"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5"/>
      <c r="AN57" s="275"/>
      <c r="AO57" s="283"/>
      <c r="AP57" s="283"/>
      <c r="AQ57" s="272"/>
    </row>
    <row r="58" spans="1:43" s="103" customFormat="1" ht="24" customHeight="1" x14ac:dyDescent="0.25">
      <c r="A58" s="404" t="s">
        <v>272</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3" t="s">
        <v>3</v>
      </c>
      <c r="AL58" s="403"/>
      <c r="AM58" s="403" t="s">
        <v>586</v>
      </c>
      <c r="AN58" s="403"/>
      <c r="AO58" s="277" t="s">
        <v>587</v>
      </c>
      <c r="AP58" s="277" t="s">
        <v>588</v>
      </c>
      <c r="AQ58" s="274"/>
    </row>
    <row r="59" spans="1:43" s="103" customFormat="1" ht="12.75" customHeight="1" x14ac:dyDescent="0.25">
      <c r="A59" s="409" t="s">
        <v>271</v>
      </c>
      <c r="B59" s="410"/>
      <c r="C59" s="410"/>
      <c r="D59" s="410"/>
      <c r="E59" s="410"/>
      <c r="F59" s="410"/>
      <c r="G59" s="410"/>
      <c r="H59" s="410"/>
      <c r="I59" s="410"/>
      <c r="J59" s="410"/>
      <c r="K59" s="410"/>
      <c r="L59" s="410"/>
      <c r="M59" s="410"/>
      <c r="N59" s="410"/>
      <c r="O59" s="410"/>
      <c r="P59" s="410"/>
      <c r="Q59" s="410"/>
      <c r="R59" s="410"/>
      <c r="S59" s="410"/>
      <c r="T59" s="410"/>
      <c r="U59" s="410"/>
      <c r="V59" s="410"/>
      <c r="W59" s="410"/>
      <c r="X59" s="410"/>
      <c r="Y59" s="410"/>
      <c r="Z59" s="410"/>
      <c r="AA59" s="410"/>
      <c r="AB59" s="410"/>
      <c r="AC59" s="410"/>
      <c r="AD59" s="410"/>
      <c r="AE59" s="410"/>
      <c r="AF59" s="410"/>
      <c r="AG59" s="410"/>
      <c r="AH59" s="410"/>
      <c r="AI59" s="410"/>
      <c r="AJ59" s="410"/>
      <c r="AK59" s="408"/>
      <c r="AL59" s="408"/>
      <c r="AM59" s="408"/>
      <c r="AN59" s="408"/>
      <c r="AO59" s="284"/>
      <c r="AP59" s="284"/>
      <c r="AQ59" s="285"/>
    </row>
    <row r="60" spans="1:43" s="103" customFormat="1" ht="12" customHeight="1" x14ac:dyDescent="0.25">
      <c r="A60" s="364" t="s">
        <v>270</v>
      </c>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c r="AA60" s="365"/>
      <c r="AB60" s="365"/>
      <c r="AC60" s="365"/>
      <c r="AD60" s="365"/>
      <c r="AE60" s="365"/>
      <c r="AF60" s="365"/>
      <c r="AG60" s="365"/>
      <c r="AH60" s="365"/>
      <c r="AI60" s="365"/>
      <c r="AJ60" s="365"/>
      <c r="AK60" s="366"/>
      <c r="AL60" s="366"/>
      <c r="AM60" s="366"/>
      <c r="AN60" s="366"/>
      <c r="AO60" s="268"/>
      <c r="AP60" s="268"/>
      <c r="AQ60" s="274"/>
    </row>
    <row r="61" spans="1:43" s="103" customFormat="1" ht="12" customHeight="1" x14ac:dyDescent="0.25">
      <c r="A61" s="364" t="s">
        <v>269</v>
      </c>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c r="AD61" s="365"/>
      <c r="AE61" s="365"/>
      <c r="AF61" s="365"/>
      <c r="AG61" s="365"/>
      <c r="AH61" s="365"/>
      <c r="AI61" s="365"/>
      <c r="AJ61" s="365"/>
      <c r="AK61" s="366"/>
      <c r="AL61" s="366"/>
      <c r="AM61" s="366"/>
      <c r="AN61" s="366"/>
      <c r="AO61" s="268"/>
      <c r="AP61" s="268"/>
      <c r="AQ61" s="274"/>
    </row>
    <row r="62" spans="1:43" s="103" customFormat="1" ht="12" customHeight="1" x14ac:dyDescent="0.25">
      <c r="A62" s="364" t="s">
        <v>268</v>
      </c>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c r="AA62" s="365"/>
      <c r="AB62" s="365"/>
      <c r="AC62" s="365"/>
      <c r="AD62" s="365"/>
      <c r="AE62" s="365"/>
      <c r="AF62" s="365"/>
      <c r="AG62" s="365"/>
      <c r="AH62" s="365"/>
      <c r="AI62" s="365"/>
      <c r="AJ62" s="365"/>
      <c r="AK62" s="366"/>
      <c r="AL62" s="366"/>
      <c r="AM62" s="366"/>
      <c r="AN62" s="366"/>
      <c r="AO62" s="268"/>
      <c r="AP62" s="268"/>
      <c r="AQ62" s="274"/>
    </row>
    <row r="63" spans="1:43" s="103" customFormat="1" ht="9.75" customHeight="1" x14ac:dyDescent="0.25">
      <c r="A63" s="364"/>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c r="AA63" s="365"/>
      <c r="AB63" s="365"/>
      <c r="AC63" s="365"/>
      <c r="AD63" s="365"/>
      <c r="AE63" s="365"/>
      <c r="AF63" s="365"/>
      <c r="AG63" s="365"/>
      <c r="AH63" s="365"/>
      <c r="AI63" s="365"/>
      <c r="AJ63" s="365"/>
      <c r="AK63" s="366"/>
      <c r="AL63" s="366"/>
      <c r="AM63" s="366"/>
      <c r="AN63" s="366"/>
      <c r="AO63" s="268"/>
      <c r="AP63" s="268"/>
      <c r="AQ63" s="274"/>
    </row>
    <row r="64" spans="1:43" s="103" customFormat="1" ht="9.75" customHeight="1" x14ac:dyDescent="0.25">
      <c r="A64" s="364"/>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c r="AA64" s="365"/>
      <c r="AB64" s="365"/>
      <c r="AC64" s="365"/>
      <c r="AD64" s="365"/>
      <c r="AE64" s="365"/>
      <c r="AF64" s="365"/>
      <c r="AG64" s="365"/>
      <c r="AH64" s="365"/>
      <c r="AI64" s="365"/>
      <c r="AJ64" s="365"/>
      <c r="AK64" s="366"/>
      <c r="AL64" s="366"/>
      <c r="AM64" s="366"/>
      <c r="AN64" s="366"/>
      <c r="AO64" s="268"/>
      <c r="AP64" s="268"/>
      <c r="AQ64" s="274"/>
    </row>
    <row r="65" spans="1:43" s="103" customFormat="1" ht="12" customHeight="1" x14ac:dyDescent="0.25">
      <c r="A65" s="364" t="s">
        <v>267</v>
      </c>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c r="AA65" s="365"/>
      <c r="AB65" s="365"/>
      <c r="AC65" s="365"/>
      <c r="AD65" s="365"/>
      <c r="AE65" s="365"/>
      <c r="AF65" s="365"/>
      <c r="AG65" s="365"/>
      <c r="AH65" s="365"/>
      <c r="AI65" s="365"/>
      <c r="AJ65" s="365"/>
      <c r="AK65" s="366"/>
      <c r="AL65" s="366"/>
      <c r="AM65" s="366"/>
      <c r="AN65" s="366"/>
      <c r="AO65" s="268"/>
      <c r="AP65" s="268"/>
      <c r="AQ65" s="274"/>
    </row>
    <row r="66" spans="1:43" s="103" customFormat="1" ht="27.75" customHeight="1" x14ac:dyDescent="0.25">
      <c r="A66" s="385" t="s">
        <v>266</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86"/>
      <c r="AP66" s="286"/>
      <c r="AQ66" s="285"/>
    </row>
    <row r="67" spans="1:43" s="103" customFormat="1" ht="11.25" customHeight="1" x14ac:dyDescent="0.25">
      <c r="A67" s="364" t="s">
        <v>261</v>
      </c>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c r="AA67" s="365"/>
      <c r="AB67" s="365"/>
      <c r="AC67" s="365"/>
      <c r="AD67" s="365"/>
      <c r="AE67" s="365"/>
      <c r="AF67" s="365"/>
      <c r="AG67" s="365"/>
      <c r="AH67" s="365"/>
      <c r="AI67" s="365"/>
      <c r="AJ67" s="365"/>
      <c r="AK67" s="366"/>
      <c r="AL67" s="366"/>
      <c r="AM67" s="366"/>
      <c r="AN67" s="366"/>
      <c r="AO67" s="268"/>
      <c r="AP67" s="268"/>
      <c r="AQ67" s="274"/>
    </row>
    <row r="68" spans="1:43" s="103" customFormat="1" ht="25.5" customHeight="1" x14ac:dyDescent="0.25">
      <c r="A68" s="385" t="s">
        <v>262</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86"/>
      <c r="AP68" s="286"/>
      <c r="AQ68" s="285"/>
    </row>
    <row r="69" spans="1:43" s="103" customFormat="1" ht="12" customHeight="1" x14ac:dyDescent="0.25">
      <c r="A69" s="364" t="s">
        <v>260</v>
      </c>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c r="AA69" s="365"/>
      <c r="AB69" s="365"/>
      <c r="AC69" s="365"/>
      <c r="AD69" s="365"/>
      <c r="AE69" s="365"/>
      <c r="AF69" s="365"/>
      <c r="AG69" s="365"/>
      <c r="AH69" s="365"/>
      <c r="AI69" s="365"/>
      <c r="AJ69" s="365"/>
      <c r="AK69" s="366"/>
      <c r="AL69" s="366"/>
      <c r="AM69" s="366"/>
      <c r="AN69" s="366"/>
      <c r="AO69" s="268"/>
      <c r="AP69" s="268"/>
      <c r="AQ69" s="274"/>
    </row>
    <row r="70" spans="1:43" s="103" customFormat="1" ht="12.75" customHeight="1" x14ac:dyDescent="0.25">
      <c r="A70" s="389" t="s">
        <v>265</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8"/>
      <c r="AL70" s="388"/>
      <c r="AM70" s="388"/>
      <c r="AN70" s="388"/>
      <c r="AO70" s="286"/>
      <c r="AP70" s="286"/>
      <c r="AQ70" s="285"/>
    </row>
    <row r="71" spans="1:43" s="103" customFormat="1" ht="12" customHeight="1" x14ac:dyDescent="0.25">
      <c r="A71" s="364" t="s">
        <v>259</v>
      </c>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c r="AA71" s="365"/>
      <c r="AB71" s="365"/>
      <c r="AC71" s="365"/>
      <c r="AD71" s="365"/>
      <c r="AE71" s="365"/>
      <c r="AF71" s="365"/>
      <c r="AG71" s="365"/>
      <c r="AH71" s="365"/>
      <c r="AI71" s="365"/>
      <c r="AJ71" s="365"/>
      <c r="AK71" s="366"/>
      <c r="AL71" s="366"/>
      <c r="AM71" s="366"/>
      <c r="AN71" s="366"/>
      <c r="AO71" s="268"/>
      <c r="AP71" s="268"/>
      <c r="AQ71" s="274"/>
    </row>
    <row r="72" spans="1:43" s="103" customFormat="1" ht="12.75" customHeight="1" thickBot="1" x14ac:dyDescent="0.3">
      <c r="A72" s="391" t="s">
        <v>264</v>
      </c>
      <c r="B72" s="392"/>
      <c r="C72" s="392"/>
      <c r="D72" s="392"/>
      <c r="E72" s="392"/>
      <c r="F72" s="392"/>
      <c r="G72" s="392"/>
      <c r="H72" s="392"/>
      <c r="I72" s="392"/>
      <c r="J72" s="392"/>
      <c r="K72" s="392"/>
      <c r="L72" s="392"/>
      <c r="M72" s="392"/>
      <c r="N72" s="392"/>
      <c r="O72" s="392"/>
      <c r="P72" s="392"/>
      <c r="Q72" s="392"/>
      <c r="R72" s="392"/>
      <c r="S72" s="392"/>
      <c r="T72" s="392"/>
      <c r="U72" s="392"/>
      <c r="V72" s="392"/>
      <c r="W72" s="392"/>
      <c r="X72" s="392"/>
      <c r="Y72" s="392"/>
      <c r="Z72" s="392"/>
      <c r="AA72" s="392"/>
      <c r="AB72" s="392"/>
      <c r="AC72" s="392"/>
      <c r="AD72" s="392"/>
      <c r="AE72" s="392"/>
      <c r="AF72" s="392"/>
      <c r="AG72" s="392"/>
      <c r="AH72" s="392"/>
      <c r="AI72" s="392"/>
      <c r="AJ72" s="393"/>
      <c r="AK72" s="394"/>
      <c r="AL72" s="394"/>
      <c r="AM72" s="394"/>
      <c r="AN72" s="394"/>
      <c r="AO72" s="287"/>
      <c r="AP72" s="287"/>
      <c r="AQ72" s="285"/>
    </row>
    <row r="73" spans="1:43" s="103" customFormat="1"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5"/>
      <c r="AN73" s="275"/>
      <c r="AO73" s="283"/>
      <c r="AP73" s="283"/>
      <c r="AQ73" s="272"/>
    </row>
    <row r="74" spans="1:43" s="103" customFormat="1" ht="25.5" customHeight="1" x14ac:dyDescent="0.25">
      <c r="A74" s="404" t="s">
        <v>263</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403" t="s">
        <v>3</v>
      </c>
      <c r="AL74" s="403"/>
      <c r="AM74" s="403" t="s">
        <v>586</v>
      </c>
      <c r="AN74" s="403"/>
      <c r="AO74" s="277" t="s">
        <v>587</v>
      </c>
      <c r="AP74" s="277" t="s">
        <v>588</v>
      </c>
      <c r="AQ74" s="274"/>
    </row>
    <row r="75" spans="1:43" s="103" customFormat="1" ht="25.5" customHeight="1" x14ac:dyDescent="0.25">
      <c r="A75" s="385" t="s">
        <v>262</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411"/>
      <c r="AN75" s="411"/>
      <c r="AO75" s="288"/>
      <c r="AP75" s="288"/>
      <c r="AQ75" s="285"/>
    </row>
    <row r="76" spans="1:43" s="103" customFormat="1" ht="12" customHeight="1" x14ac:dyDescent="0.25">
      <c r="A76" s="364" t="s">
        <v>261</v>
      </c>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c r="AA76" s="365"/>
      <c r="AB76" s="365"/>
      <c r="AC76" s="365"/>
      <c r="AD76" s="365"/>
      <c r="AE76" s="365"/>
      <c r="AF76" s="365"/>
      <c r="AG76" s="365"/>
      <c r="AH76" s="365"/>
      <c r="AI76" s="365"/>
      <c r="AJ76" s="365"/>
      <c r="AK76" s="366"/>
      <c r="AL76" s="366"/>
      <c r="AM76" s="412"/>
      <c r="AN76" s="412"/>
      <c r="AO76" s="289"/>
      <c r="AP76" s="289"/>
      <c r="AQ76" s="274"/>
    </row>
    <row r="77" spans="1:43" s="103" customFormat="1" ht="12" customHeight="1" x14ac:dyDescent="0.25">
      <c r="A77" s="364" t="s">
        <v>260</v>
      </c>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c r="AA77" s="365"/>
      <c r="AB77" s="365"/>
      <c r="AC77" s="365"/>
      <c r="AD77" s="365"/>
      <c r="AE77" s="365"/>
      <c r="AF77" s="365"/>
      <c r="AG77" s="365"/>
      <c r="AH77" s="365"/>
      <c r="AI77" s="365"/>
      <c r="AJ77" s="365"/>
      <c r="AK77" s="366"/>
      <c r="AL77" s="366"/>
      <c r="AM77" s="412"/>
      <c r="AN77" s="412"/>
      <c r="AO77" s="289"/>
      <c r="AP77" s="289"/>
      <c r="AQ77" s="274"/>
    </row>
    <row r="78" spans="1:43" s="103" customFormat="1" ht="12" customHeight="1" x14ac:dyDescent="0.25">
      <c r="A78" s="364" t="s">
        <v>259</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c r="AL78" s="366"/>
      <c r="AM78" s="412"/>
      <c r="AN78" s="412"/>
      <c r="AO78" s="289"/>
      <c r="AP78" s="289"/>
      <c r="AQ78" s="274"/>
    </row>
    <row r="79" spans="1:43" s="103" customFormat="1" ht="12" customHeight="1" x14ac:dyDescent="0.25">
      <c r="A79" s="364" t="s">
        <v>258</v>
      </c>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c r="AA79" s="365"/>
      <c r="AB79" s="365"/>
      <c r="AC79" s="365"/>
      <c r="AD79" s="365"/>
      <c r="AE79" s="365"/>
      <c r="AF79" s="365"/>
      <c r="AG79" s="365"/>
      <c r="AH79" s="365"/>
      <c r="AI79" s="365"/>
      <c r="AJ79" s="365"/>
      <c r="AK79" s="366"/>
      <c r="AL79" s="366"/>
      <c r="AM79" s="412"/>
      <c r="AN79" s="412"/>
      <c r="AO79" s="289"/>
      <c r="AP79" s="289"/>
      <c r="AQ79" s="274"/>
    </row>
    <row r="80" spans="1:43" s="103" customFormat="1" ht="12" customHeight="1" x14ac:dyDescent="0.25">
      <c r="A80" s="364" t="s">
        <v>257</v>
      </c>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c r="AA80" s="365"/>
      <c r="AB80" s="365"/>
      <c r="AC80" s="365"/>
      <c r="AD80" s="365"/>
      <c r="AE80" s="365"/>
      <c r="AF80" s="365"/>
      <c r="AG80" s="365"/>
      <c r="AH80" s="365"/>
      <c r="AI80" s="365"/>
      <c r="AJ80" s="365"/>
      <c r="AK80" s="366"/>
      <c r="AL80" s="366"/>
      <c r="AM80" s="412"/>
      <c r="AN80" s="412"/>
      <c r="AO80" s="289"/>
      <c r="AP80" s="289"/>
      <c r="AQ80" s="274"/>
    </row>
    <row r="81" spans="1:45" s="103" customFormat="1" ht="12.75" customHeight="1" x14ac:dyDescent="0.25">
      <c r="A81" s="364" t="s">
        <v>256</v>
      </c>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c r="AA81" s="365"/>
      <c r="AB81" s="365"/>
      <c r="AC81" s="365"/>
      <c r="AD81" s="365"/>
      <c r="AE81" s="365"/>
      <c r="AF81" s="365"/>
      <c r="AG81" s="365"/>
      <c r="AH81" s="365"/>
      <c r="AI81" s="365"/>
      <c r="AJ81" s="365"/>
      <c r="AK81" s="366"/>
      <c r="AL81" s="366"/>
      <c r="AM81" s="412"/>
      <c r="AN81" s="412"/>
      <c r="AO81" s="289"/>
      <c r="AP81" s="289"/>
      <c r="AQ81" s="274"/>
    </row>
    <row r="82" spans="1:45" s="103" customFormat="1" ht="12.75" customHeight="1" x14ac:dyDescent="0.25">
      <c r="A82" s="364" t="s">
        <v>255</v>
      </c>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c r="AA82" s="365"/>
      <c r="AB82" s="365"/>
      <c r="AC82" s="365"/>
      <c r="AD82" s="365"/>
      <c r="AE82" s="365"/>
      <c r="AF82" s="365"/>
      <c r="AG82" s="365"/>
      <c r="AH82" s="365"/>
      <c r="AI82" s="365"/>
      <c r="AJ82" s="365"/>
      <c r="AK82" s="366"/>
      <c r="AL82" s="366"/>
      <c r="AM82" s="412"/>
      <c r="AN82" s="412"/>
      <c r="AO82" s="289"/>
      <c r="AP82" s="289"/>
      <c r="AQ82" s="274"/>
    </row>
    <row r="83" spans="1:45" s="103" customFormat="1" ht="12" customHeight="1" x14ac:dyDescent="0.25">
      <c r="A83" s="389" t="s">
        <v>254</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8"/>
      <c r="AL83" s="388"/>
      <c r="AM83" s="411"/>
      <c r="AN83" s="411"/>
      <c r="AO83" s="288"/>
      <c r="AP83" s="288"/>
      <c r="AQ83" s="285"/>
    </row>
    <row r="84" spans="1:45" s="103" customFormat="1" ht="12" customHeight="1" x14ac:dyDescent="0.25">
      <c r="A84" s="389" t="s">
        <v>253</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8"/>
      <c r="AL84" s="388"/>
      <c r="AM84" s="411"/>
      <c r="AN84" s="411"/>
      <c r="AO84" s="288"/>
      <c r="AP84" s="288"/>
      <c r="AQ84" s="285"/>
    </row>
    <row r="85" spans="1:45" s="103" customFormat="1" ht="12" customHeight="1" x14ac:dyDescent="0.25">
      <c r="A85" s="364" t="s">
        <v>252</v>
      </c>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c r="AA85" s="365"/>
      <c r="AB85" s="365"/>
      <c r="AC85" s="365"/>
      <c r="AD85" s="365"/>
      <c r="AE85" s="365"/>
      <c r="AF85" s="365"/>
      <c r="AG85" s="365"/>
      <c r="AH85" s="365"/>
      <c r="AI85" s="365"/>
      <c r="AJ85" s="365"/>
      <c r="AK85" s="366"/>
      <c r="AL85" s="366"/>
      <c r="AM85" s="412"/>
      <c r="AN85" s="412"/>
      <c r="AO85" s="289"/>
      <c r="AP85" s="289"/>
      <c r="AQ85" s="272"/>
    </row>
    <row r="86" spans="1:45" s="103" customFormat="1" ht="27.75" customHeight="1" x14ac:dyDescent="0.25">
      <c r="A86" s="385" t="s">
        <v>251</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411"/>
      <c r="AN86" s="411"/>
      <c r="AO86" s="288"/>
      <c r="AP86" s="288"/>
      <c r="AQ86" s="285"/>
    </row>
    <row r="87" spans="1:45" s="103" customFormat="1" ht="15" x14ac:dyDescent="0.25">
      <c r="A87" s="385" t="s">
        <v>250</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411"/>
      <c r="AN87" s="411"/>
      <c r="AO87" s="288"/>
      <c r="AP87" s="288"/>
      <c r="AQ87" s="285"/>
    </row>
    <row r="88" spans="1:45" s="103" customFormat="1" ht="14.25" customHeight="1" x14ac:dyDescent="0.25">
      <c r="A88" s="415" t="s">
        <v>249</v>
      </c>
      <c r="B88" s="416"/>
      <c r="C88" s="416"/>
      <c r="D88" s="417"/>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420"/>
      <c r="AL88" s="421"/>
      <c r="AM88" s="418"/>
      <c r="AN88" s="419"/>
      <c r="AO88" s="288"/>
      <c r="AP88" s="288"/>
      <c r="AQ88" s="285"/>
    </row>
    <row r="89" spans="1:45" s="103" customFormat="1" ht="15" x14ac:dyDescent="0.25">
      <c r="A89" s="415" t="s">
        <v>248</v>
      </c>
      <c r="B89" s="416"/>
      <c r="C89" s="416"/>
      <c r="D89" s="417"/>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420"/>
      <c r="AL89" s="421"/>
      <c r="AM89" s="418"/>
      <c r="AN89" s="419"/>
      <c r="AO89" s="288"/>
      <c r="AP89" s="288"/>
      <c r="AQ89" s="272"/>
    </row>
    <row r="90" spans="1:45" s="103" customFormat="1" ht="12" customHeight="1" thickBot="1" x14ac:dyDescent="0.3">
      <c r="A90" s="291" t="s">
        <v>247</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422"/>
      <c r="AL90" s="423"/>
      <c r="AM90" s="413"/>
      <c r="AN90" s="414"/>
      <c r="AO90" s="293"/>
      <c r="AP90" s="293"/>
      <c r="AQ90" s="274"/>
    </row>
    <row r="91" spans="1:45" s="103" customFormat="1" ht="3" customHeight="1" x14ac:dyDescent="0.25">
      <c r="A91" s="272"/>
      <c r="B91" s="272"/>
      <c r="C91" s="272"/>
      <c r="D91" s="272"/>
      <c r="E91" s="272"/>
      <c r="F91" s="272"/>
      <c r="G91" s="272"/>
      <c r="H91" s="272"/>
      <c r="I91" s="272"/>
      <c r="J91" s="272"/>
      <c r="K91" s="272"/>
      <c r="L91" s="272"/>
      <c r="M91" s="272"/>
      <c r="N91" s="272"/>
      <c r="O91" s="272"/>
      <c r="P91" s="272"/>
      <c r="Q91" s="272"/>
      <c r="R91" s="272"/>
      <c r="S91" s="272"/>
      <c r="T91" s="272"/>
      <c r="U91" s="272"/>
      <c r="V91" s="272"/>
      <c r="W91" s="272"/>
      <c r="X91" s="272"/>
      <c r="Y91" s="272"/>
      <c r="Z91" s="272"/>
      <c r="AA91" s="272"/>
      <c r="AB91" s="272"/>
      <c r="AC91" s="272"/>
      <c r="AD91" s="272"/>
      <c r="AE91" s="272"/>
      <c r="AF91" s="272"/>
      <c r="AG91" s="272"/>
      <c r="AH91" s="272"/>
      <c r="AI91" s="272"/>
      <c r="AJ91" s="272"/>
      <c r="AK91" s="272"/>
      <c r="AL91" s="272"/>
      <c r="AM91" s="272"/>
      <c r="AN91" s="272"/>
      <c r="AO91" s="272"/>
      <c r="AP91" s="272"/>
      <c r="AQ91" s="272"/>
      <c r="AR91" s="272"/>
      <c r="AS91" s="294"/>
    </row>
    <row r="92" spans="1:45" s="103" customFormat="1" ht="13.5" customHeight="1" x14ac:dyDescent="0.25">
      <c r="A92" s="275" t="s">
        <v>590</v>
      </c>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4"/>
      <c r="AL92" s="274"/>
      <c r="AM92" s="274"/>
      <c r="AN92" s="274"/>
      <c r="AO92" s="274"/>
      <c r="AP92" s="274"/>
      <c r="AQ92" s="274"/>
      <c r="AR92" s="274"/>
      <c r="AS92" s="294"/>
    </row>
    <row r="93" spans="1:45" s="103" customFormat="1" ht="13.5" customHeight="1" x14ac:dyDescent="0.25">
      <c r="A93" s="295" t="s">
        <v>591</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s="103" customFormat="1" ht="11.25" customHeight="1" x14ac:dyDescent="0.25">
      <c r="A94" s="295" t="s">
        <v>592</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72"/>
    </row>
    <row r="95" spans="1:45" s="103" customFormat="1" ht="15" x14ac:dyDescent="0.25">
      <c r="A95" s="295" t="s">
        <v>593</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72"/>
    </row>
    <row r="96" spans="1:45" s="103" customFormat="1" ht="15" x14ac:dyDescent="0.25">
      <c r="A96" s="275" t="s">
        <v>594</v>
      </c>
      <c r="C96" s="272"/>
      <c r="D96" s="272"/>
      <c r="E96" s="272"/>
      <c r="F96" s="272"/>
      <c r="G96" s="272"/>
      <c r="H96" s="272"/>
      <c r="I96" s="272"/>
      <c r="J96" s="272"/>
      <c r="K96" s="272"/>
      <c r="L96" s="272"/>
      <c r="M96" s="272"/>
      <c r="N96" s="272"/>
      <c r="O96" s="272"/>
      <c r="P96" s="272"/>
      <c r="Q96" s="272"/>
      <c r="R96" s="272"/>
      <c r="S96" s="272"/>
      <c r="T96" s="272"/>
      <c r="U96" s="272"/>
      <c r="V96" s="272"/>
      <c r="W96" s="272"/>
      <c r="X96" s="272"/>
      <c r="Y96" s="272"/>
      <c r="Z96" s="272"/>
      <c r="AA96" s="272"/>
      <c r="AB96" s="272"/>
      <c r="AC96" s="272"/>
      <c r="AD96" s="272"/>
      <c r="AE96" s="272"/>
      <c r="AF96" s="272"/>
      <c r="AG96" s="272"/>
      <c r="AH96" s="272"/>
      <c r="AI96" s="272"/>
      <c r="AJ96" s="272"/>
      <c r="AK96" s="272"/>
      <c r="AL96" s="272"/>
      <c r="AM96" s="272"/>
      <c r="AN96" s="272"/>
      <c r="AO96" s="272"/>
      <c r="AP96" s="272"/>
      <c r="AQ96" s="272"/>
      <c r="AR96" s="272"/>
    </row>
    <row r="97" s="103" customFormat="1" ht="15" x14ac:dyDescent="0.25"/>
  </sheetData>
  <mergeCells count="188">
    <mergeCell ref="AM90:AN90"/>
    <mergeCell ref="AM82:AN82"/>
    <mergeCell ref="AM83:AN83"/>
    <mergeCell ref="AM84:AN84"/>
    <mergeCell ref="AM85:AN85"/>
    <mergeCell ref="AM86:AN86"/>
    <mergeCell ref="AM87:AN87"/>
    <mergeCell ref="A88:D88"/>
    <mergeCell ref="AM88:AN88"/>
    <mergeCell ref="A89:D89"/>
    <mergeCell ref="AM89:AN89"/>
    <mergeCell ref="A82:AJ82"/>
    <mergeCell ref="AK82:AL82"/>
    <mergeCell ref="AK89:AL89"/>
    <mergeCell ref="AK90:AL90"/>
    <mergeCell ref="A86:AJ86"/>
    <mergeCell ref="AK86:AL86"/>
    <mergeCell ref="A87:AJ87"/>
    <mergeCell ref="AK87:AL87"/>
    <mergeCell ref="AK88:AL88"/>
    <mergeCell ref="A83:AJ83"/>
    <mergeCell ref="AK83:AL83"/>
    <mergeCell ref="A84:AJ84"/>
    <mergeCell ref="AK84:AL84"/>
    <mergeCell ref="AM74:AN74"/>
    <mergeCell ref="AM75:AN75"/>
    <mergeCell ref="AM76:AN76"/>
    <mergeCell ref="AM77:AN77"/>
    <mergeCell ref="AM78:AN78"/>
    <mergeCell ref="A79:AJ79"/>
    <mergeCell ref="AM79:AN79"/>
    <mergeCell ref="AM80:AN80"/>
    <mergeCell ref="AM81:AN81"/>
    <mergeCell ref="AK76:AL76"/>
    <mergeCell ref="A77:AJ77"/>
    <mergeCell ref="AK77:AL77"/>
    <mergeCell ref="A78:AJ78"/>
    <mergeCell ref="AK78:AL78"/>
    <mergeCell ref="A74:AJ74"/>
    <mergeCell ref="AK74:AL74"/>
    <mergeCell ref="A75:AJ75"/>
    <mergeCell ref="AK75:AL75"/>
    <mergeCell ref="AK79:AL79"/>
    <mergeCell ref="A80:AJ80"/>
    <mergeCell ref="AK80:AL80"/>
    <mergeCell ref="A81:AJ81"/>
    <mergeCell ref="AK81:AL81"/>
    <mergeCell ref="A76:AJ76"/>
    <mergeCell ref="AM64:AN64"/>
    <mergeCell ref="AM65:AN65"/>
    <mergeCell ref="AM66:AN66"/>
    <mergeCell ref="AM67:AN67"/>
    <mergeCell ref="AM68:AN68"/>
    <mergeCell ref="AM69:AN69"/>
    <mergeCell ref="AM70:AN70"/>
    <mergeCell ref="AM71:AN71"/>
    <mergeCell ref="AM72:AN72"/>
    <mergeCell ref="AM56:AN56"/>
    <mergeCell ref="AM58:AN58"/>
    <mergeCell ref="AM59:AN59"/>
    <mergeCell ref="AM60:AN60"/>
    <mergeCell ref="AM61:AN61"/>
    <mergeCell ref="AM62:AN62"/>
    <mergeCell ref="A63:AJ63"/>
    <mergeCell ref="AK63:AL63"/>
    <mergeCell ref="AM63:AN63"/>
    <mergeCell ref="A58:AJ58"/>
    <mergeCell ref="AK58:AL58"/>
    <mergeCell ref="A59:AJ59"/>
    <mergeCell ref="AK59:AL59"/>
    <mergeCell ref="A56:AJ56"/>
    <mergeCell ref="AK56:AL56"/>
    <mergeCell ref="AM53:AN53"/>
    <mergeCell ref="AM54:AN54"/>
    <mergeCell ref="A55:AJ55"/>
    <mergeCell ref="AK55:AL55"/>
    <mergeCell ref="AM55:AN55"/>
    <mergeCell ref="A54:AJ54"/>
    <mergeCell ref="AK54:AL54"/>
    <mergeCell ref="A52:AJ52"/>
    <mergeCell ref="AK52:AL52"/>
    <mergeCell ref="A53:AJ53"/>
    <mergeCell ref="AK53:AL53"/>
    <mergeCell ref="AQ26:AR26"/>
    <mergeCell ref="AN27:AP27"/>
    <mergeCell ref="AQ27:AR27"/>
    <mergeCell ref="AQ29:AR29"/>
    <mergeCell ref="AM47:AN47"/>
    <mergeCell ref="AM48:AN48"/>
    <mergeCell ref="AM49:AN49"/>
    <mergeCell ref="AM50:AN50"/>
    <mergeCell ref="AM52:AN52"/>
    <mergeCell ref="A24:AJ24"/>
    <mergeCell ref="AK24:AL24"/>
    <mergeCell ref="A26:AJ26"/>
    <mergeCell ref="AK26:AL26"/>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85:AJ85"/>
    <mergeCell ref="AK85:AL8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1:A2"/>
    <mergeCell ref="A5:AR5"/>
    <mergeCell ref="A7:AR7"/>
    <mergeCell ref="A9:AR9"/>
    <mergeCell ref="A10:AR10"/>
    <mergeCell ref="A12:AR12"/>
    <mergeCell ref="A28:AJ28"/>
    <mergeCell ref="AK28:AL28"/>
    <mergeCell ref="A29:AJ29"/>
    <mergeCell ref="AK29:AL29"/>
    <mergeCell ref="A27:AJ27"/>
    <mergeCell ref="AK27:AL27"/>
    <mergeCell ref="A13:AR13"/>
    <mergeCell ref="A15:AR15"/>
    <mergeCell ref="A16:AR16"/>
    <mergeCell ref="A18:AR18"/>
    <mergeCell ref="A25:AJ25"/>
    <mergeCell ref="AK25:AL25"/>
    <mergeCell ref="AN28:AP28"/>
    <mergeCell ref="AQ28:AR28"/>
    <mergeCell ref="AN29:AP29"/>
    <mergeCell ref="AN25:AP25"/>
    <mergeCell ref="AQ25:AR25"/>
    <mergeCell ref="AN26:AP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7" zoomScaleSheetLayoutView="100" workbookViewId="0">
      <selection activeCell="G22" sqref="G22:H22"/>
    </sheetView>
  </sheetViews>
  <sheetFormatPr defaultRowHeight="15.75" x14ac:dyDescent="0.25"/>
  <cols>
    <col min="1" max="1" width="9.140625" style="65"/>
    <col min="2" max="2" width="37.7109375" style="65" customWidth="1"/>
    <col min="3" max="3" width="16.5703125" style="65" bestFit="1" customWidth="1"/>
    <col min="4" max="4" width="20.42578125" style="65" bestFit="1"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4" t="str">
        <f>'1. паспорт местоположение'!A9:C9</f>
        <v xml:space="preserve"> АО "Россети Тюмень" </v>
      </c>
      <c r="B9" s="304"/>
      <c r="C9" s="304"/>
      <c r="D9" s="304"/>
      <c r="E9" s="304"/>
      <c r="F9" s="304"/>
      <c r="G9" s="304"/>
      <c r="H9" s="304"/>
      <c r="I9" s="304"/>
      <c r="J9" s="304"/>
      <c r="K9" s="304"/>
      <c r="L9" s="304"/>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ht="18.75" x14ac:dyDescent="0.25">
      <c r="A12" s="304" t="str">
        <f>'1. паспорт местоположение'!A12:C12</f>
        <v>M_TP1200.PS.0057</v>
      </c>
      <c r="B12" s="304"/>
      <c r="C12" s="304"/>
      <c r="D12" s="304"/>
      <c r="E12" s="304"/>
      <c r="F12" s="304"/>
      <c r="G12" s="304"/>
      <c r="H12" s="304"/>
      <c r="I12" s="304"/>
      <c r="J12" s="304"/>
      <c r="K12" s="304"/>
      <c r="L12" s="304"/>
    </row>
    <row r="13" spans="1:44" x14ac:dyDescent="0.25">
      <c r="A13" s="302" t="s">
        <v>6</v>
      </c>
      <c r="B13" s="302"/>
      <c r="C13" s="302"/>
      <c r="D13" s="302"/>
      <c r="E13" s="302"/>
      <c r="F13" s="302"/>
      <c r="G13" s="302"/>
      <c r="H13" s="302"/>
      <c r="I13" s="302"/>
      <c r="J13" s="302"/>
      <c r="K13" s="302"/>
      <c r="L13" s="302"/>
    </row>
    <row r="14" spans="1:44" ht="18.75" x14ac:dyDescent="0.25">
      <c r="A14" s="312"/>
      <c r="B14" s="312"/>
      <c r="C14" s="312"/>
      <c r="D14" s="312"/>
      <c r="E14" s="312"/>
      <c r="F14" s="312"/>
      <c r="G14" s="312"/>
      <c r="H14" s="312"/>
      <c r="I14" s="312"/>
      <c r="J14" s="312"/>
      <c r="K14" s="312"/>
      <c r="L14" s="312"/>
    </row>
    <row r="15" spans="1:44" ht="54" customHeight="1" x14ac:dyDescent="0.25">
      <c r="A15" s="303"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3"/>
      <c r="C15" s="303"/>
      <c r="D15" s="303"/>
      <c r="E15" s="303"/>
      <c r="F15" s="303"/>
      <c r="G15" s="303"/>
      <c r="H15" s="303"/>
      <c r="I15" s="303"/>
      <c r="J15" s="303"/>
      <c r="K15" s="303"/>
      <c r="L15" s="303"/>
    </row>
    <row r="16" spans="1:44" x14ac:dyDescent="0.25">
      <c r="A16" s="302" t="s">
        <v>5</v>
      </c>
      <c r="B16" s="302"/>
      <c r="C16" s="302"/>
      <c r="D16" s="302"/>
      <c r="E16" s="302"/>
      <c r="F16" s="302"/>
      <c r="G16" s="302"/>
      <c r="H16" s="302"/>
      <c r="I16" s="302"/>
      <c r="J16" s="302"/>
      <c r="K16" s="302"/>
      <c r="L16" s="302"/>
    </row>
    <row r="17" spans="1:12" ht="15.75" customHeight="1" x14ac:dyDescent="0.25">
      <c r="L17" s="84"/>
    </row>
    <row r="18" spans="1:12" x14ac:dyDescent="0.25">
      <c r="K18" s="83"/>
    </row>
    <row r="19" spans="1:12" ht="15.75" customHeight="1" x14ac:dyDescent="0.25">
      <c r="A19" s="429" t="s">
        <v>434</v>
      </c>
      <c r="B19" s="429"/>
      <c r="C19" s="429"/>
      <c r="D19" s="429"/>
      <c r="E19" s="429"/>
      <c r="F19" s="429"/>
      <c r="G19" s="429"/>
      <c r="H19" s="429"/>
      <c r="I19" s="429"/>
      <c r="J19" s="429"/>
      <c r="K19" s="429"/>
      <c r="L19" s="429"/>
    </row>
    <row r="20" spans="1:12" x14ac:dyDescent="0.25">
      <c r="A20" s="66"/>
      <c r="B20" s="66"/>
      <c r="C20" s="82"/>
      <c r="D20" s="82"/>
      <c r="E20" s="82"/>
      <c r="F20" s="82"/>
      <c r="G20" s="82"/>
      <c r="H20" s="82"/>
      <c r="I20" s="82"/>
      <c r="J20" s="82"/>
      <c r="K20" s="82"/>
      <c r="L20" s="82"/>
    </row>
    <row r="21" spans="1:12" ht="28.5" customHeight="1" x14ac:dyDescent="0.25">
      <c r="A21" s="430" t="s">
        <v>217</v>
      </c>
      <c r="B21" s="430" t="s">
        <v>216</v>
      </c>
      <c r="C21" s="428" t="s">
        <v>366</v>
      </c>
      <c r="D21" s="428"/>
      <c r="E21" s="428"/>
      <c r="F21" s="428"/>
      <c r="G21" s="428"/>
      <c r="H21" s="428"/>
      <c r="I21" s="434" t="s">
        <v>215</v>
      </c>
      <c r="J21" s="425" t="s">
        <v>368</v>
      </c>
      <c r="K21" s="430" t="s">
        <v>214</v>
      </c>
      <c r="L21" s="424" t="s">
        <v>367</v>
      </c>
    </row>
    <row r="22" spans="1:12" ht="58.5" customHeight="1" x14ac:dyDescent="0.25">
      <c r="A22" s="430"/>
      <c r="B22" s="430"/>
      <c r="C22" s="431" t="s">
        <v>1</v>
      </c>
      <c r="D22" s="431"/>
      <c r="E22" s="134"/>
      <c r="F22" s="135"/>
      <c r="G22" s="432" t="s">
        <v>580</v>
      </c>
      <c r="H22" s="433"/>
      <c r="I22" s="434"/>
      <c r="J22" s="426"/>
      <c r="K22" s="430"/>
      <c r="L22" s="424"/>
    </row>
    <row r="23" spans="1:12" ht="47.25" x14ac:dyDescent="0.25">
      <c r="A23" s="430"/>
      <c r="B23" s="430"/>
      <c r="C23" s="81" t="s">
        <v>213</v>
      </c>
      <c r="D23" s="81" t="s">
        <v>212</v>
      </c>
      <c r="E23" s="81" t="s">
        <v>213</v>
      </c>
      <c r="F23" s="81" t="s">
        <v>212</v>
      </c>
      <c r="G23" s="81" t="s">
        <v>213</v>
      </c>
      <c r="H23" s="81" t="s">
        <v>212</v>
      </c>
      <c r="I23" s="434"/>
      <c r="J23" s="427"/>
      <c r="K23" s="430"/>
      <c r="L23" s="424"/>
    </row>
    <row r="24" spans="1:12" x14ac:dyDescent="0.25">
      <c r="A24" s="69">
        <v>1</v>
      </c>
      <c r="B24" s="69">
        <v>2</v>
      </c>
      <c r="C24" s="81">
        <v>3</v>
      </c>
      <c r="D24" s="81">
        <v>4</v>
      </c>
      <c r="E24" s="81">
        <v>5</v>
      </c>
      <c r="F24" s="81">
        <v>6</v>
      </c>
      <c r="G24" s="81">
        <v>7</v>
      </c>
      <c r="H24" s="81">
        <v>8</v>
      </c>
      <c r="I24" s="81">
        <v>9</v>
      </c>
      <c r="J24" s="81">
        <v>10</v>
      </c>
      <c r="K24" s="81">
        <v>11</v>
      </c>
      <c r="L24" s="81">
        <v>12</v>
      </c>
    </row>
    <row r="25" spans="1:12" x14ac:dyDescent="0.25">
      <c r="A25" s="74">
        <v>1</v>
      </c>
      <c r="B25" s="75" t="s">
        <v>211</v>
      </c>
      <c r="C25" s="75"/>
      <c r="D25" s="79"/>
      <c r="E25" s="79"/>
      <c r="F25" s="79"/>
      <c r="G25" s="79"/>
      <c r="H25" s="79"/>
      <c r="I25" s="79"/>
      <c r="J25" s="79"/>
      <c r="K25" s="71"/>
      <c r="L25" s="85"/>
    </row>
    <row r="26" spans="1:12" ht="50.25" customHeight="1" x14ac:dyDescent="0.25">
      <c r="A26" s="74" t="s">
        <v>210</v>
      </c>
      <c r="B26" s="80" t="s">
        <v>373</v>
      </c>
      <c r="C26" s="244" t="s">
        <v>472</v>
      </c>
      <c r="D26" s="244" t="s">
        <v>472</v>
      </c>
      <c r="E26" s="68"/>
      <c r="F26" s="164"/>
      <c r="G26" s="163" t="s">
        <v>472</v>
      </c>
      <c r="H26" s="79"/>
      <c r="I26" s="79"/>
      <c r="J26" s="79"/>
      <c r="K26" s="71"/>
      <c r="L26" s="71"/>
    </row>
    <row r="27" spans="1:12" s="67" customFormat="1" ht="39" customHeight="1" x14ac:dyDescent="0.25">
      <c r="A27" s="74" t="s">
        <v>209</v>
      </c>
      <c r="B27" s="80" t="s">
        <v>375</v>
      </c>
      <c r="C27" s="244" t="s">
        <v>472</v>
      </c>
      <c r="D27" s="244" t="s">
        <v>472</v>
      </c>
      <c r="E27" s="79"/>
      <c r="F27" s="79"/>
      <c r="G27" s="163" t="s">
        <v>472</v>
      </c>
      <c r="H27" s="79"/>
      <c r="I27" s="79"/>
      <c r="J27" s="79"/>
      <c r="K27" s="71"/>
      <c r="L27" s="71"/>
    </row>
    <row r="28" spans="1:12" s="67" customFormat="1" ht="70.5" customHeight="1" x14ac:dyDescent="0.25">
      <c r="A28" s="74" t="s">
        <v>374</v>
      </c>
      <c r="B28" s="80" t="s">
        <v>379</v>
      </c>
      <c r="C28" s="244" t="s">
        <v>472</v>
      </c>
      <c r="D28" s="244" t="s">
        <v>472</v>
      </c>
      <c r="E28" s="164">
        <v>42479</v>
      </c>
      <c r="F28" s="164">
        <f>E28+30</f>
        <v>42509</v>
      </c>
      <c r="G28" s="163" t="s">
        <v>472</v>
      </c>
      <c r="H28" s="79"/>
      <c r="I28" s="79"/>
      <c r="J28" s="79"/>
      <c r="K28" s="71"/>
      <c r="L28" s="71"/>
    </row>
    <row r="29" spans="1:12" s="67" customFormat="1" ht="54" customHeight="1" x14ac:dyDescent="0.25">
      <c r="A29" s="74" t="s">
        <v>208</v>
      </c>
      <c r="B29" s="80" t="s">
        <v>378</v>
      </c>
      <c r="C29" s="244" t="s">
        <v>472</v>
      </c>
      <c r="D29" s="244" t="s">
        <v>472</v>
      </c>
      <c r="E29" s="164">
        <f>F28</f>
        <v>42509</v>
      </c>
      <c r="F29" s="164">
        <v>42524</v>
      </c>
      <c r="G29" s="163" t="s">
        <v>472</v>
      </c>
      <c r="H29" s="79"/>
      <c r="I29" s="79"/>
      <c r="J29" s="79"/>
      <c r="K29" s="71"/>
      <c r="L29" s="71"/>
    </row>
    <row r="30" spans="1:12" s="67" customFormat="1" ht="42" customHeight="1" x14ac:dyDescent="0.25">
      <c r="A30" s="74" t="s">
        <v>207</v>
      </c>
      <c r="B30" s="80" t="s">
        <v>380</v>
      </c>
      <c r="C30" s="244" t="s">
        <v>472</v>
      </c>
      <c r="D30" s="244" t="s">
        <v>472</v>
      </c>
      <c r="E30" s="165"/>
      <c r="F30" s="164"/>
      <c r="G30" s="163" t="s">
        <v>472</v>
      </c>
      <c r="H30" s="79"/>
      <c r="I30" s="79"/>
      <c r="J30" s="79"/>
      <c r="K30" s="71"/>
      <c r="L30" s="71"/>
    </row>
    <row r="31" spans="1:12" s="67" customFormat="1" ht="37.5" customHeight="1" x14ac:dyDescent="0.25">
      <c r="A31" s="74" t="s">
        <v>206</v>
      </c>
      <c r="B31" s="73" t="s">
        <v>376</v>
      </c>
      <c r="C31" s="246">
        <v>44916</v>
      </c>
      <c r="D31" s="245">
        <v>44936</v>
      </c>
      <c r="E31" s="79"/>
      <c r="F31" s="79"/>
      <c r="G31" s="228">
        <v>44916</v>
      </c>
      <c r="H31" s="226">
        <v>44936</v>
      </c>
      <c r="I31" s="230">
        <v>1</v>
      </c>
      <c r="J31" s="230">
        <v>1</v>
      </c>
      <c r="K31" s="71"/>
      <c r="L31" s="71"/>
    </row>
    <row r="32" spans="1:12" s="67" customFormat="1" ht="31.5" x14ac:dyDescent="0.25">
      <c r="A32" s="74" t="s">
        <v>204</v>
      </c>
      <c r="B32" s="73" t="s">
        <v>381</v>
      </c>
      <c r="C32" s="246">
        <v>44986</v>
      </c>
      <c r="D32" s="245">
        <v>45199</v>
      </c>
      <c r="E32" s="79"/>
      <c r="F32" s="79"/>
      <c r="G32" s="228">
        <v>44986</v>
      </c>
      <c r="H32" s="226">
        <v>45199</v>
      </c>
      <c r="I32" s="230">
        <v>1</v>
      </c>
      <c r="J32" s="230">
        <v>1</v>
      </c>
      <c r="K32" s="71"/>
      <c r="L32" s="71"/>
    </row>
    <row r="33" spans="1:12" s="67" customFormat="1" ht="37.5" customHeight="1" x14ac:dyDescent="0.25">
      <c r="A33" s="74" t="s">
        <v>392</v>
      </c>
      <c r="B33" s="73" t="s">
        <v>309</v>
      </c>
      <c r="C33" s="244" t="s">
        <v>472</v>
      </c>
      <c r="D33" s="244" t="s">
        <v>472</v>
      </c>
      <c r="E33" s="79"/>
      <c r="F33" s="79"/>
      <c r="G33" s="225" t="s">
        <v>472</v>
      </c>
      <c r="H33" s="226"/>
      <c r="I33" s="224"/>
      <c r="J33" s="224"/>
      <c r="K33" s="71"/>
      <c r="L33" s="71"/>
    </row>
    <row r="34" spans="1:12" s="67" customFormat="1" ht="47.25" customHeight="1" x14ac:dyDescent="0.25">
      <c r="A34" s="74" t="s">
        <v>393</v>
      </c>
      <c r="B34" s="73" t="s">
        <v>385</v>
      </c>
      <c r="C34" s="244" t="s">
        <v>472</v>
      </c>
      <c r="D34" s="244" t="s">
        <v>472</v>
      </c>
      <c r="E34" s="78"/>
      <c r="F34" s="78"/>
      <c r="G34" s="225"/>
      <c r="H34" s="227"/>
      <c r="I34" s="223"/>
      <c r="J34" s="223"/>
      <c r="K34" s="78"/>
      <c r="L34" s="71"/>
    </row>
    <row r="35" spans="1:12" s="67" customFormat="1" ht="49.5" customHeight="1" x14ac:dyDescent="0.25">
      <c r="A35" s="74" t="s">
        <v>394</v>
      </c>
      <c r="B35" s="73" t="s">
        <v>205</v>
      </c>
      <c r="C35" s="246">
        <v>45231</v>
      </c>
      <c r="D35" s="245">
        <v>45268</v>
      </c>
      <c r="E35" s="78"/>
      <c r="F35" s="78"/>
      <c r="G35" s="228">
        <v>45231</v>
      </c>
      <c r="H35" s="226">
        <v>45268</v>
      </c>
      <c r="I35" s="230">
        <v>1</v>
      </c>
      <c r="J35" s="230">
        <v>1</v>
      </c>
      <c r="K35" s="78"/>
      <c r="L35" s="71"/>
    </row>
    <row r="36" spans="1:12" ht="37.5" customHeight="1" x14ac:dyDescent="0.25">
      <c r="A36" s="74" t="s">
        <v>395</v>
      </c>
      <c r="B36" s="73" t="s">
        <v>377</v>
      </c>
      <c r="C36" s="243"/>
      <c r="D36" s="251"/>
      <c r="E36" s="77"/>
      <c r="F36" s="76"/>
      <c r="G36" s="221"/>
      <c r="H36" s="229"/>
      <c r="I36" s="222"/>
      <c r="J36" s="222"/>
      <c r="K36" s="71"/>
      <c r="L36" s="71"/>
    </row>
    <row r="37" spans="1:12" x14ac:dyDescent="0.25">
      <c r="A37" s="74" t="s">
        <v>396</v>
      </c>
      <c r="B37" s="73" t="s">
        <v>203</v>
      </c>
      <c r="C37" s="246">
        <v>44986</v>
      </c>
      <c r="D37" s="245">
        <v>45199</v>
      </c>
      <c r="E37" s="77"/>
      <c r="F37" s="76"/>
      <c r="G37" s="228">
        <v>44986</v>
      </c>
      <c r="H37" s="226">
        <v>45199</v>
      </c>
      <c r="I37" s="230">
        <v>1</v>
      </c>
      <c r="J37" s="230">
        <v>1</v>
      </c>
      <c r="K37" s="71"/>
      <c r="L37" s="71"/>
    </row>
    <row r="38" spans="1:12" x14ac:dyDescent="0.25">
      <c r="A38" s="74" t="s">
        <v>397</v>
      </c>
      <c r="B38" s="75" t="s">
        <v>202</v>
      </c>
      <c r="C38" s="247"/>
      <c r="D38" s="248"/>
      <c r="E38" s="71"/>
      <c r="F38" s="71"/>
      <c r="G38" s="168"/>
      <c r="H38" s="169"/>
      <c r="I38" s="71"/>
      <c r="J38" s="71"/>
      <c r="K38" s="71"/>
      <c r="L38" s="71"/>
    </row>
    <row r="39" spans="1:12" ht="81.75" customHeight="1" x14ac:dyDescent="0.25">
      <c r="A39" s="74">
        <v>2</v>
      </c>
      <c r="B39" s="73" t="s">
        <v>382</v>
      </c>
      <c r="C39" s="246">
        <v>45352</v>
      </c>
      <c r="D39" s="249">
        <v>45384</v>
      </c>
      <c r="E39" s="71"/>
      <c r="F39" s="71"/>
      <c r="G39" s="167">
        <f>H39-20</f>
        <v>45364</v>
      </c>
      <c r="H39" s="170">
        <v>45384</v>
      </c>
      <c r="I39" s="230">
        <v>1</v>
      </c>
      <c r="J39" s="230">
        <v>1</v>
      </c>
      <c r="K39" s="241"/>
      <c r="L39" s="239"/>
    </row>
    <row r="40" spans="1:12" ht="33.75" customHeight="1" x14ac:dyDescent="0.25">
      <c r="A40" s="74" t="s">
        <v>201</v>
      </c>
      <c r="B40" s="73" t="s">
        <v>384</v>
      </c>
      <c r="C40" s="243" t="s">
        <v>472</v>
      </c>
      <c r="D40" s="244" t="s">
        <v>472</v>
      </c>
      <c r="E40" s="68" t="s">
        <v>472</v>
      </c>
      <c r="F40" s="68" t="s">
        <v>472</v>
      </c>
      <c r="G40" s="170">
        <v>45384</v>
      </c>
      <c r="H40" s="226">
        <v>45473</v>
      </c>
      <c r="I40" s="230">
        <v>1</v>
      </c>
      <c r="J40" s="230">
        <v>1</v>
      </c>
      <c r="K40" s="71"/>
      <c r="L40" s="71"/>
    </row>
    <row r="41" spans="1:12" ht="63" customHeight="1" x14ac:dyDescent="0.25">
      <c r="A41" s="74" t="s">
        <v>200</v>
      </c>
      <c r="B41" s="75" t="s">
        <v>465</v>
      </c>
      <c r="C41" s="243"/>
      <c r="D41" s="250"/>
      <c r="E41" s="71"/>
      <c r="F41" s="71"/>
      <c r="G41" s="72"/>
      <c r="H41" s="171"/>
      <c r="I41" s="71"/>
      <c r="J41" s="71"/>
      <c r="K41" s="71"/>
      <c r="L41" s="71"/>
    </row>
    <row r="42" spans="1:12" ht="58.5" customHeight="1" x14ac:dyDescent="0.25">
      <c r="A42" s="74">
        <v>3</v>
      </c>
      <c r="B42" s="73" t="s">
        <v>383</v>
      </c>
      <c r="C42" s="246">
        <v>45413</v>
      </c>
      <c r="D42" s="249">
        <v>45442</v>
      </c>
      <c r="E42" s="71"/>
      <c r="F42" s="71"/>
      <c r="G42" s="170">
        <v>45384</v>
      </c>
      <c r="H42" s="170">
        <v>45473</v>
      </c>
      <c r="I42" s="238">
        <v>1</v>
      </c>
      <c r="J42" s="238">
        <v>1</v>
      </c>
      <c r="K42" s="240"/>
      <c r="L42" s="239"/>
    </row>
    <row r="43" spans="1:12" ht="34.5" customHeight="1" x14ac:dyDescent="0.25">
      <c r="A43" s="74" t="s">
        <v>199</v>
      </c>
      <c r="B43" s="73" t="s">
        <v>197</v>
      </c>
      <c r="C43" s="243" t="s">
        <v>472</v>
      </c>
      <c r="D43" s="243" t="s">
        <v>472</v>
      </c>
      <c r="E43" s="68" t="s">
        <v>472</v>
      </c>
      <c r="F43" s="68" t="s">
        <v>472</v>
      </c>
      <c r="G43" s="226">
        <v>45536</v>
      </c>
      <c r="H43" s="170">
        <v>45565</v>
      </c>
      <c r="I43" s="238">
        <v>1</v>
      </c>
      <c r="J43" s="238">
        <v>1</v>
      </c>
      <c r="K43" s="71"/>
      <c r="L43" s="71"/>
    </row>
    <row r="44" spans="1:12" ht="80.25" customHeight="1" x14ac:dyDescent="0.25">
      <c r="A44" s="74" t="s">
        <v>198</v>
      </c>
      <c r="B44" s="73" t="s">
        <v>195</v>
      </c>
      <c r="C44" s="246">
        <v>45566</v>
      </c>
      <c r="D44" s="246">
        <v>45636</v>
      </c>
      <c r="E44" s="71"/>
      <c r="F44" s="71"/>
      <c r="G44" s="246">
        <v>45566</v>
      </c>
      <c r="H44" s="249">
        <v>45611</v>
      </c>
      <c r="I44" s="238">
        <v>1</v>
      </c>
      <c r="J44" s="238">
        <v>1</v>
      </c>
      <c r="K44" s="240"/>
      <c r="L44" s="241"/>
    </row>
    <row r="45" spans="1:12" ht="90.75" customHeight="1" x14ac:dyDescent="0.25">
      <c r="A45" s="74" t="s">
        <v>196</v>
      </c>
      <c r="B45" s="73" t="s">
        <v>388</v>
      </c>
      <c r="C45" s="243" t="s">
        <v>472</v>
      </c>
      <c r="D45" s="243" t="s">
        <v>472</v>
      </c>
      <c r="E45" s="71"/>
      <c r="F45" s="71"/>
      <c r="G45" s="72"/>
      <c r="H45" s="171"/>
      <c r="I45" s="71"/>
      <c r="J45" s="71"/>
      <c r="K45" s="240"/>
      <c r="L45" s="241"/>
    </row>
    <row r="46" spans="1:12" ht="167.25" customHeight="1" x14ac:dyDescent="0.25">
      <c r="A46" s="74" t="s">
        <v>194</v>
      </c>
      <c r="B46" s="73" t="s">
        <v>386</v>
      </c>
      <c r="C46" s="243" t="s">
        <v>472</v>
      </c>
      <c r="D46" s="243" t="s">
        <v>472</v>
      </c>
      <c r="E46" s="71"/>
      <c r="F46" s="71"/>
      <c r="G46" s="72"/>
      <c r="H46" s="171"/>
      <c r="I46" s="238"/>
      <c r="J46" s="238"/>
      <c r="K46" s="240"/>
      <c r="L46" s="241"/>
    </row>
    <row r="47" spans="1:12" ht="30.75" customHeight="1" x14ac:dyDescent="0.25">
      <c r="A47" s="74" t="s">
        <v>192</v>
      </c>
      <c r="B47" s="73" t="s">
        <v>193</v>
      </c>
      <c r="C47" s="246">
        <v>45636</v>
      </c>
      <c r="D47" s="246">
        <v>45643</v>
      </c>
      <c r="E47" s="71"/>
      <c r="F47" s="71"/>
      <c r="G47" s="249">
        <v>45611</v>
      </c>
      <c r="H47" s="249">
        <v>45615</v>
      </c>
      <c r="I47" s="238">
        <v>1</v>
      </c>
      <c r="J47" s="238">
        <v>1</v>
      </c>
      <c r="K47" s="240"/>
      <c r="L47" s="241"/>
    </row>
    <row r="48" spans="1:12" ht="37.5" customHeight="1" x14ac:dyDescent="0.25">
      <c r="A48" s="74" t="s">
        <v>398</v>
      </c>
      <c r="B48" s="75" t="s">
        <v>191</v>
      </c>
      <c r="C48" s="243"/>
      <c r="D48" s="250"/>
      <c r="E48" s="71"/>
      <c r="F48" s="71"/>
      <c r="G48" s="72"/>
      <c r="H48" s="171"/>
      <c r="I48" s="238"/>
      <c r="J48" s="238"/>
      <c r="K48" s="240"/>
      <c r="L48" s="241"/>
    </row>
    <row r="49" spans="1:12" ht="35.25" customHeight="1" x14ac:dyDescent="0.25">
      <c r="A49" s="74">
        <v>4</v>
      </c>
      <c r="B49" s="73" t="s">
        <v>189</v>
      </c>
      <c r="C49" s="246">
        <v>45643</v>
      </c>
      <c r="D49" s="246">
        <v>45646</v>
      </c>
      <c r="E49" s="71"/>
      <c r="F49" s="71"/>
      <c r="G49" s="249">
        <v>45615</v>
      </c>
      <c r="H49" s="249">
        <v>45618</v>
      </c>
      <c r="I49" s="238">
        <v>1</v>
      </c>
      <c r="J49" s="238">
        <v>1</v>
      </c>
      <c r="K49" s="240"/>
      <c r="L49" s="241"/>
    </row>
    <row r="50" spans="1:12" ht="86.25" customHeight="1" x14ac:dyDescent="0.25">
      <c r="A50" s="74" t="s">
        <v>190</v>
      </c>
      <c r="B50" s="73" t="s">
        <v>387</v>
      </c>
      <c r="C50" s="246">
        <v>45646</v>
      </c>
      <c r="D50" s="246">
        <v>45651</v>
      </c>
      <c r="E50" s="71"/>
      <c r="F50" s="71"/>
      <c r="G50" s="249">
        <v>45618</v>
      </c>
      <c r="H50" s="249">
        <v>45623</v>
      </c>
      <c r="I50" s="238">
        <v>1</v>
      </c>
      <c r="J50" s="238">
        <v>1</v>
      </c>
      <c r="K50" s="240"/>
      <c r="L50" s="241"/>
    </row>
    <row r="51" spans="1:12" ht="77.25" customHeight="1" x14ac:dyDescent="0.25">
      <c r="A51" s="74" t="s">
        <v>188</v>
      </c>
      <c r="B51" s="73" t="s">
        <v>389</v>
      </c>
      <c r="C51" s="243" t="s">
        <v>472</v>
      </c>
      <c r="D51" s="243" t="s">
        <v>472</v>
      </c>
      <c r="E51" s="71"/>
      <c r="F51" s="71"/>
      <c r="G51" s="72"/>
      <c r="H51" s="171"/>
      <c r="I51" s="238"/>
      <c r="J51" s="238"/>
      <c r="K51" s="240"/>
      <c r="L51" s="241"/>
    </row>
    <row r="52" spans="1:12" ht="71.25" customHeight="1" x14ac:dyDescent="0.25">
      <c r="A52" s="74" t="s">
        <v>186</v>
      </c>
      <c r="B52" s="73" t="s">
        <v>187</v>
      </c>
      <c r="C52" s="243" t="s">
        <v>472</v>
      </c>
      <c r="D52" s="243" t="s">
        <v>472</v>
      </c>
      <c r="E52" s="71"/>
      <c r="F52" s="71"/>
      <c r="G52" s="72"/>
      <c r="H52" s="171"/>
      <c r="I52" s="238"/>
      <c r="J52" s="238"/>
      <c r="K52" s="240"/>
      <c r="L52" s="241"/>
    </row>
    <row r="53" spans="1:12" ht="48" customHeight="1" x14ac:dyDescent="0.25">
      <c r="A53" s="74" t="s">
        <v>184</v>
      </c>
      <c r="B53" s="142" t="s">
        <v>390</v>
      </c>
      <c r="C53" s="246">
        <v>45651</v>
      </c>
      <c r="D53" s="249">
        <v>45656</v>
      </c>
      <c r="E53" s="71"/>
      <c r="F53" s="71"/>
      <c r="G53" s="249">
        <v>45625</v>
      </c>
      <c r="H53" s="170">
        <v>45625</v>
      </c>
      <c r="I53" s="238">
        <v>1</v>
      </c>
      <c r="J53" s="238">
        <v>1</v>
      </c>
      <c r="K53" s="240"/>
      <c r="L53" s="241"/>
    </row>
    <row r="54" spans="1:12" ht="46.5" customHeight="1" x14ac:dyDescent="0.25">
      <c r="A54" s="74" t="s">
        <v>391</v>
      </c>
      <c r="B54" s="73" t="s">
        <v>185</v>
      </c>
      <c r="C54" s="243" t="s">
        <v>472</v>
      </c>
      <c r="D54" s="243" t="s">
        <v>472</v>
      </c>
      <c r="E54" s="71"/>
      <c r="F54" s="71"/>
      <c r="G54" s="72"/>
      <c r="H54" s="171"/>
      <c r="I54" s="71"/>
      <c r="J54" s="71"/>
      <c r="K54" s="71"/>
      <c r="L54" s="71"/>
    </row>
  </sheetData>
  <mergeCells count="21">
    <mergeCell ref="L21:L23"/>
    <mergeCell ref="J21:J23"/>
    <mergeCell ref="C21:H21"/>
    <mergeCell ref="A14:L14"/>
    <mergeCell ref="A19:L19"/>
    <mergeCell ref="K21:K23"/>
    <mergeCell ref="C22:D22"/>
    <mergeCell ref="G22:H22"/>
    <mergeCell ref="A21:A23"/>
    <mergeCell ref="B21:B23"/>
    <mergeCell ref="I21:I23"/>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topLeftCell="A61" zoomScale="70" zoomScaleNormal="70" zoomScaleSheetLayoutView="70" workbookViewId="0">
      <selection activeCell="D70" sqref="D70"/>
    </sheetView>
  </sheetViews>
  <sheetFormatPr defaultColWidth="9.140625" defaultRowHeight="15.75" x14ac:dyDescent="0.25"/>
  <cols>
    <col min="1" max="1" width="9.140625" style="177"/>
    <col min="2" max="2" width="57.85546875" style="177" customWidth="1"/>
    <col min="3" max="3" width="16.28515625" style="177" customWidth="1"/>
    <col min="4" max="4" width="17.85546875" style="177" customWidth="1"/>
    <col min="5" max="5" width="20.42578125" style="177" customWidth="1"/>
    <col min="6" max="6" width="18.7109375" style="177" customWidth="1"/>
    <col min="7" max="7" width="12.85546875" style="177" customWidth="1"/>
    <col min="8" max="8" width="11.85546875" style="177" customWidth="1"/>
    <col min="9" max="9" width="8.140625" style="177" customWidth="1"/>
    <col min="10" max="10" width="15" style="177" customWidth="1"/>
    <col min="11" max="11" width="9.85546875" style="177" customWidth="1"/>
    <col min="12" max="12" width="11.85546875" style="177" customWidth="1"/>
    <col min="13" max="13" width="5.28515625" style="177" customWidth="1"/>
    <col min="14" max="14" width="11.85546875" style="177" customWidth="1"/>
    <col min="15" max="15" width="10.7109375" style="177" customWidth="1"/>
    <col min="16" max="16" width="11.85546875" style="177" customWidth="1"/>
    <col min="17" max="17" width="6.42578125" style="177" customWidth="1"/>
    <col min="18" max="18" width="11.85546875" style="177" customWidth="1"/>
    <col min="19" max="19" width="10.42578125" style="177" customWidth="1"/>
    <col min="20" max="20" width="11.85546875" style="177" customWidth="1"/>
    <col min="21" max="21" width="6.140625" style="177" customWidth="1"/>
    <col min="22" max="22" width="11.85546875" style="177" customWidth="1"/>
    <col min="23" max="27" width="10.140625" style="177" customWidth="1"/>
    <col min="28" max="28" width="11.85546875" style="177" customWidth="1"/>
    <col min="29" max="29" width="11.42578125" style="177" customWidth="1"/>
    <col min="30" max="16384" width="9.140625" style="177"/>
  </cols>
  <sheetData>
    <row r="1" spans="1:29" ht="18.75" x14ac:dyDescent="0.25">
      <c r="AC1" s="178" t="s">
        <v>68</v>
      </c>
    </row>
    <row r="2" spans="1:29" ht="18.75" x14ac:dyDescent="0.3">
      <c r="AC2" s="179" t="s">
        <v>9</v>
      </c>
    </row>
    <row r="3" spans="1:29" ht="18.75" x14ac:dyDescent="0.3">
      <c r="AC3" s="179" t="s">
        <v>67</v>
      </c>
    </row>
    <row r="4" spans="1:29" ht="18.75" customHeight="1" x14ac:dyDescent="0.25">
      <c r="A4" s="440" t="str">
        <f>'1. паспорт местоположение'!A5:C5</f>
        <v>Год раскрытия информации: 2025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6" spans="1:29"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row>
    <row r="7" spans="1:29" ht="18.75" x14ac:dyDescent="0.25">
      <c r="A7" s="180"/>
      <c r="B7" s="180"/>
      <c r="C7" s="180"/>
      <c r="D7" s="180"/>
      <c r="E7" s="180"/>
      <c r="F7" s="180"/>
      <c r="G7" s="180"/>
      <c r="H7" s="180"/>
      <c r="I7" s="180"/>
      <c r="J7" s="181"/>
      <c r="K7" s="181"/>
      <c r="L7" s="181"/>
      <c r="M7" s="181"/>
      <c r="N7" s="181"/>
      <c r="O7" s="181"/>
      <c r="P7" s="181"/>
      <c r="Q7" s="181"/>
      <c r="R7" s="181"/>
      <c r="S7" s="181"/>
      <c r="T7" s="181"/>
      <c r="U7" s="181"/>
      <c r="V7" s="181"/>
      <c r="W7" s="181"/>
      <c r="X7" s="181"/>
      <c r="Y7" s="181"/>
      <c r="Z7" s="181"/>
      <c r="AA7" s="181"/>
      <c r="AB7" s="181"/>
      <c r="AC7" s="181"/>
    </row>
    <row r="8" spans="1:29" ht="18.75" x14ac:dyDescent="0.25">
      <c r="A8" s="442" t="str">
        <f>'1. паспорт местоположение'!A9:C9</f>
        <v xml:space="preserve"> АО "Россети Тюмень" </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41" t="s">
        <v>7</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180"/>
      <c r="B10" s="180"/>
      <c r="C10" s="180"/>
      <c r="D10" s="180"/>
      <c r="E10" s="180"/>
      <c r="F10" s="180"/>
      <c r="G10" s="180"/>
      <c r="H10" s="180"/>
      <c r="I10" s="180"/>
      <c r="J10" s="181"/>
      <c r="K10" s="181"/>
      <c r="L10" s="181"/>
      <c r="M10" s="181"/>
      <c r="N10" s="181"/>
      <c r="O10" s="181"/>
      <c r="P10" s="181"/>
      <c r="Q10" s="181"/>
      <c r="R10" s="181"/>
      <c r="S10" s="181"/>
      <c r="T10" s="181"/>
      <c r="U10" s="181"/>
      <c r="V10" s="181"/>
      <c r="W10" s="181"/>
      <c r="X10" s="181"/>
      <c r="Y10" s="181"/>
      <c r="Z10" s="181"/>
      <c r="AA10" s="181"/>
      <c r="AB10" s="181"/>
      <c r="AC10" s="181"/>
    </row>
    <row r="11" spans="1:29" ht="18.75" x14ac:dyDescent="0.25">
      <c r="A11" s="442" t="str">
        <f>'1. паспорт местоположение'!A12:C12</f>
        <v>M_TP1200.PS.0057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441" t="s">
        <v>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182"/>
      <c r="B13" s="182"/>
      <c r="C13" s="182"/>
      <c r="D13" s="182"/>
      <c r="E13" s="182"/>
      <c r="F13" s="182"/>
      <c r="G13" s="182"/>
      <c r="H13" s="182"/>
      <c r="I13" s="182"/>
      <c r="J13" s="183"/>
      <c r="K13" s="183"/>
      <c r="L13" s="183"/>
      <c r="M13" s="183"/>
      <c r="N13" s="183"/>
      <c r="O13" s="183"/>
      <c r="P13" s="183"/>
      <c r="Q13" s="183"/>
      <c r="R13" s="183"/>
      <c r="S13" s="183"/>
      <c r="T13" s="183"/>
      <c r="U13" s="183"/>
      <c r="V13" s="183"/>
      <c r="W13" s="183"/>
      <c r="X13" s="183"/>
      <c r="Y13" s="183"/>
      <c r="Z13" s="183"/>
      <c r="AA13" s="183"/>
      <c r="AB13" s="183"/>
      <c r="AC13" s="183"/>
    </row>
    <row r="14" spans="1:29" ht="39.75" customHeight="1" x14ac:dyDescent="0.25">
      <c r="A14" s="444"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c r="AB14" s="444"/>
      <c r="AC14" s="444"/>
    </row>
    <row r="15" spans="1:29" ht="15.75" customHeight="1" x14ac:dyDescent="0.25">
      <c r="A15" s="441" t="s">
        <v>5</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row>
    <row r="18" spans="1:29" x14ac:dyDescent="0.25">
      <c r="A18" s="450" t="s">
        <v>435</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20" spans="1:29" ht="33" customHeight="1" x14ac:dyDescent="0.25">
      <c r="A20" s="446" t="s">
        <v>183</v>
      </c>
      <c r="B20" s="446" t="s">
        <v>182</v>
      </c>
      <c r="C20" s="430" t="s">
        <v>181</v>
      </c>
      <c r="D20" s="430"/>
      <c r="E20" s="449" t="s">
        <v>597</v>
      </c>
      <c r="F20" s="449"/>
      <c r="G20" s="455" t="s">
        <v>598</v>
      </c>
      <c r="H20" s="438" t="s">
        <v>575</v>
      </c>
      <c r="I20" s="439"/>
      <c r="J20" s="439"/>
      <c r="K20" s="439"/>
      <c r="L20" s="438" t="s">
        <v>576</v>
      </c>
      <c r="M20" s="439"/>
      <c r="N20" s="439"/>
      <c r="O20" s="439"/>
      <c r="P20" s="438" t="s">
        <v>599</v>
      </c>
      <c r="Q20" s="439"/>
      <c r="R20" s="439"/>
      <c r="S20" s="439"/>
      <c r="T20" s="435" t="s">
        <v>573</v>
      </c>
      <c r="U20" s="436"/>
      <c r="V20" s="436"/>
      <c r="W20" s="436"/>
      <c r="X20" s="435" t="s">
        <v>577</v>
      </c>
      <c r="Y20" s="436"/>
      <c r="Z20" s="436"/>
      <c r="AA20" s="436"/>
      <c r="AB20" s="451" t="s">
        <v>180</v>
      </c>
      <c r="AC20" s="452"/>
    </row>
    <row r="21" spans="1:29" ht="99.75" customHeight="1" x14ac:dyDescent="0.25">
      <c r="A21" s="447"/>
      <c r="B21" s="447"/>
      <c r="C21" s="430"/>
      <c r="D21" s="430"/>
      <c r="E21" s="449"/>
      <c r="F21" s="449"/>
      <c r="G21" s="456"/>
      <c r="H21" s="437" t="s">
        <v>1</v>
      </c>
      <c r="I21" s="437"/>
      <c r="J21" s="437" t="s">
        <v>578</v>
      </c>
      <c r="K21" s="437"/>
      <c r="L21" s="437" t="s">
        <v>1</v>
      </c>
      <c r="M21" s="437"/>
      <c r="N21" s="437" t="s">
        <v>578</v>
      </c>
      <c r="O21" s="437"/>
      <c r="P21" s="437" t="s">
        <v>1</v>
      </c>
      <c r="Q21" s="437"/>
      <c r="R21" s="437" t="s">
        <v>578</v>
      </c>
      <c r="S21" s="437"/>
      <c r="T21" s="437" t="s">
        <v>1</v>
      </c>
      <c r="U21" s="437"/>
      <c r="V21" s="437" t="s">
        <v>578</v>
      </c>
      <c r="W21" s="437"/>
      <c r="X21" s="437" t="s">
        <v>1</v>
      </c>
      <c r="Y21" s="437"/>
      <c r="Z21" s="437" t="s">
        <v>578</v>
      </c>
      <c r="AA21" s="437"/>
      <c r="AB21" s="453"/>
      <c r="AC21" s="454"/>
    </row>
    <row r="22" spans="1:29" ht="89.25" customHeight="1" x14ac:dyDescent="0.25">
      <c r="A22" s="448"/>
      <c r="B22" s="448"/>
      <c r="C22" s="237" t="s">
        <v>1</v>
      </c>
      <c r="D22" s="253" t="s">
        <v>578</v>
      </c>
      <c r="E22" s="237" t="s">
        <v>600</v>
      </c>
      <c r="F22" s="237" t="s">
        <v>601</v>
      </c>
      <c r="G22" s="431"/>
      <c r="H22" s="185" t="s">
        <v>416</v>
      </c>
      <c r="I22" s="185" t="s">
        <v>417</v>
      </c>
      <c r="J22" s="185" t="s">
        <v>416</v>
      </c>
      <c r="K22" s="185" t="s">
        <v>417</v>
      </c>
      <c r="L22" s="185" t="s">
        <v>416</v>
      </c>
      <c r="M22" s="185" t="s">
        <v>417</v>
      </c>
      <c r="N22" s="185" t="s">
        <v>416</v>
      </c>
      <c r="O22" s="185" t="s">
        <v>417</v>
      </c>
      <c r="P22" s="185" t="s">
        <v>416</v>
      </c>
      <c r="Q22" s="185" t="s">
        <v>417</v>
      </c>
      <c r="R22" s="185" t="s">
        <v>416</v>
      </c>
      <c r="S22" s="185" t="s">
        <v>417</v>
      </c>
      <c r="T22" s="185" t="s">
        <v>416</v>
      </c>
      <c r="U22" s="185" t="s">
        <v>417</v>
      </c>
      <c r="V22" s="185" t="s">
        <v>416</v>
      </c>
      <c r="W22" s="185" t="s">
        <v>417</v>
      </c>
      <c r="X22" s="185" t="s">
        <v>416</v>
      </c>
      <c r="Y22" s="185" t="s">
        <v>417</v>
      </c>
      <c r="Z22" s="185" t="s">
        <v>416</v>
      </c>
      <c r="AA22" s="185" t="s">
        <v>417</v>
      </c>
      <c r="AB22" s="184" t="s">
        <v>179</v>
      </c>
      <c r="AC22" s="253" t="s">
        <v>578</v>
      </c>
    </row>
    <row r="23" spans="1:29" ht="19.5" customHeight="1" x14ac:dyDescent="0.25">
      <c r="A23" s="186">
        <v>1</v>
      </c>
      <c r="B23" s="18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52">
        <v>24</v>
      </c>
      <c r="Y23" s="252">
        <v>25</v>
      </c>
      <c r="Z23" s="252">
        <v>26</v>
      </c>
      <c r="AA23" s="252">
        <v>27</v>
      </c>
      <c r="AB23" s="236">
        <v>28</v>
      </c>
      <c r="AC23" s="236">
        <v>29</v>
      </c>
    </row>
    <row r="24" spans="1:29" ht="47.25" customHeight="1" x14ac:dyDescent="0.25">
      <c r="A24" s="187">
        <v>1</v>
      </c>
      <c r="B24" s="188" t="s">
        <v>178</v>
      </c>
      <c r="C24" s="195">
        <v>0.96150331000000011</v>
      </c>
      <c r="D24" s="195">
        <v>0.90377583000000006</v>
      </c>
      <c r="E24" s="195">
        <v>0.83763363000000013</v>
      </c>
      <c r="F24" s="195">
        <v>0</v>
      </c>
      <c r="G24" s="195">
        <v>0.26555234999999999</v>
      </c>
      <c r="H24" s="195">
        <v>0</v>
      </c>
      <c r="I24" s="195"/>
      <c r="J24" s="195">
        <v>0.51435379999999997</v>
      </c>
      <c r="K24" s="195"/>
      <c r="L24" s="195">
        <v>0</v>
      </c>
      <c r="M24" s="195"/>
      <c r="N24" s="195">
        <v>0</v>
      </c>
      <c r="O24" s="195"/>
      <c r="P24" s="195">
        <v>0</v>
      </c>
      <c r="Q24" s="195"/>
      <c r="R24" s="195">
        <v>0</v>
      </c>
      <c r="S24" s="195"/>
      <c r="T24" s="195">
        <v>0</v>
      </c>
      <c r="U24" s="195"/>
      <c r="V24" s="195">
        <v>0</v>
      </c>
      <c r="W24" s="195"/>
      <c r="X24" s="195">
        <v>0</v>
      </c>
      <c r="Y24" s="195"/>
      <c r="Z24" s="195" t="s">
        <v>596</v>
      </c>
      <c r="AA24" s="195"/>
      <c r="AB24" s="195">
        <v>0</v>
      </c>
      <c r="AC24" s="195">
        <v>0.51435379999999997</v>
      </c>
    </row>
    <row r="25" spans="1:29" ht="24" customHeight="1" x14ac:dyDescent="0.25">
      <c r="A25" s="189" t="s">
        <v>177</v>
      </c>
      <c r="B25" s="190" t="s">
        <v>176</v>
      </c>
      <c r="C25" s="195"/>
      <c r="D25" s="195"/>
      <c r="E25" s="195"/>
      <c r="F25" s="195"/>
      <c r="G25" s="195">
        <v>0</v>
      </c>
      <c r="H25" s="195">
        <v>0</v>
      </c>
      <c r="I25" s="195"/>
      <c r="J25" s="195">
        <v>0</v>
      </c>
      <c r="K25" s="195"/>
      <c r="L25" s="195">
        <v>0</v>
      </c>
      <c r="M25" s="195"/>
      <c r="N25" s="195">
        <v>0</v>
      </c>
      <c r="O25" s="195"/>
      <c r="P25" s="195">
        <v>0</v>
      </c>
      <c r="Q25" s="195"/>
      <c r="R25" s="195">
        <v>0</v>
      </c>
      <c r="S25" s="195"/>
      <c r="T25" s="195">
        <v>0</v>
      </c>
      <c r="U25" s="195"/>
      <c r="V25" s="195">
        <v>0</v>
      </c>
      <c r="W25" s="195"/>
      <c r="X25" s="195">
        <v>0</v>
      </c>
      <c r="Y25" s="195"/>
      <c r="Z25" s="195" t="s">
        <v>596</v>
      </c>
      <c r="AA25" s="195"/>
      <c r="AB25" s="195">
        <v>0</v>
      </c>
      <c r="AC25" s="195">
        <v>0</v>
      </c>
    </row>
    <row r="26" spans="1:29" x14ac:dyDescent="0.25">
      <c r="A26" s="189" t="s">
        <v>175</v>
      </c>
      <c r="B26" s="190" t="s">
        <v>174</v>
      </c>
      <c r="C26" s="195"/>
      <c r="D26" s="195"/>
      <c r="E26" s="195"/>
      <c r="F26" s="195"/>
      <c r="G26" s="195">
        <v>0</v>
      </c>
      <c r="H26" s="195">
        <v>0</v>
      </c>
      <c r="I26" s="195"/>
      <c r="J26" s="195">
        <v>0</v>
      </c>
      <c r="K26" s="195"/>
      <c r="L26" s="195">
        <v>0</v>
      </c>
      <c r="M26" s="195"/>
      <c r="N26" s="195">
        <v>0</v>
      </c>
      <c r="O26" s="195"/>
      <c r="P26" s="195">
        <v>0</v>
      </c>
      <c r="Q26" s="195"/>
      <c r="R26" s="195">
        <v>0</v>
      </c>
      <c r="S26" s="195"/>
      <c r="T26" s="195">
        <v>0</v>
      </c>
      <c r="U26" s="195"/>
      <c r="V26" s="195">
        <v>0</v>
      </c>
      <c r="W26" s="195"/>
      <c r="X26" s="195">
        <v>0</v>
      </c>
      <c r="Y26" s="195"/>
      <c r="Z26" s="195" t="s">
        <v>596</v>
      </c>
      <c r="AA26" s="195"/>
      <c r="AB26" s="195">
        <v>0</v>
      </c>
      <c r="AC26" s="195">
        <v>0</v>
      </c>
    </row>
    <row r="27" spans="1:29" ht="31.5" x14ac:dyDescent="0.25">
      <c r="A27" s="189" t="s">
        <v>173</v>
      </c>
      <c r="B27" s="190" t="s">
        <v>372</v>
      </c>
      <c r="C27" s="195"/>
      <c r="D27" s="195"/>
      <c r="E27" s="195"/>
      <c r="F27" s="195"/>
      <c r="G27" s="195">
        <v>0.22710551333333334</v>
      </c>
      <c r="H27" s="195">
        <v>0</v>
      </c>
      <c r="I27" s="195"/>
      <c r="J27" s="195">
        <v>0.42862816666666664</v>
      </c>
      <c r="K27" s="195"/>
      <c r="L27" s="195">
        <v>0</v>
      </c>
      <c r="M27" s="195"/>
      <c r="N27" s="195">
        <v>0</v>
      </c>
      <c r="O27" s="195"/>
      <c r="P27" s="195">
        <v>0</v>
      </c>
      <c r="Q27" s="195"/>
      <c r="R27" s="195">
        <v>0</v>
      </c>
      <c r="S27" s="195"/>
      <c r="T27" s="195">
        <v>0</v>
      </c>
      <c r="U27" s="195"/>
      <c r="V27" s="195">
        <v>0</v>
      </c>
      <c r="W27" s="195"/>
      <c r="X27" s="195">
        <v>0</v>
      </c>
      <c r="Y27" s="195"/>
      <c r="Z27" s="195" t="s">
        <v>596</v>
      </c>
      <c r="AA27" s="195"/>
      <c r="AB27" s="195">
        <v>0</v>
      </c>
      <c r="AC27" s="195">
        <v>0.42862816666666664</v>
      </c>
    </row>
    <row r="28" spans="1:29" x14ac:dyDescent="0.25">
      <c r="A28" s="189" t="s">
        <v>172</v>
      </c>
      <c r="B28" s="190" t="s">
        <v>171</v>
      </c>
      <c r="C28" s="195"/>
      <c r="D28" s="195"/>
      <c r="E28" s="195"/>
      <c r="F28" s="195"/>
      <c r="G28" s="195">
        <v>0</v>
      </c>
      <c r="H28" s="195">
        <v>0</v>
      </c>
      <c r="I28" s="195"/>
      <c r="J28" s="195">
        <v>0</v>
      </c>
      <c r="K28" s="195"/>
      <c r="L28" s="195">
        <v>0</v>
      </c>
      <c r="M28" s="195"/>
      <c r="N28" s="195">
        <v>0</v>
      </c>
      <c r="O28" s="195"/>
      <c r="P28" s="195">
        <v>0</v>
      </c>
      <c r="Q28" s="195"/>
      <c r="R28" s="195">
        <v>0</v>
      </c>
      <c r="S28" s="195"/>
      <c r="T28" s="195">
        <v>0</v>
      </c>
      <c r="U28" s="195"/>
      <c r="V28" s="195">
        <v>0</v>
      </c>
      <c r="W28" s="195"/>
      <c r="X28" s="195">
        <v>0</v>
      </c>
      <c r="Y28" s="195"/>
      <c r="Z28" s="195">
        <v>0</v>
      </c>
      <c r="AA28" s="195"/>
      <c r="AB28" s="195">
        <v>0</v>
      </c>
      <c r="AC28" s="195">
        <v>0</v>
      </c>
    </row>
    <row r="29" spans="1:29" x14ac:dyDescent="0.25">
      <c r="A29" s="189" t="s">
        <v>170</v>
      </c>
      <c r="B29" s="191" t="s">
        <v>169</v>
      </c>
      <c r="C29" s="195"/>
      <c r="D29" s="195"/>
      <c r="E29" s="195"/>
      <c r="F29" s="195"/>
      <c r="G29" s="195">
        <v>3.8446836666666651E-2</v>
      </c>
      <c r="H29" s="195">
        <v>0</v>
      </c>
      <c r="I29" s="195"/>
      <c r="J29" s="195">
        <v>8.5725633333333329E-2</v>
      </c>
      <c r="K29" s="195"/>
      <c r="L29" s="195">
        <v>0</v>
      </c>
      <c r="M29" s="195"/>
      <c r="N29" s="195">
        <v>0</v>
      </c>
      <c r="O29" s="195"/>
      <c r="P29" s="195">
        <v>0</v>
      </c>
      <c r="Q29" s="195"/>
      <c r="R29" s="195">
        <v>0</v>
      </c>
      <c r="S29" s="195"/>
      <c r="T29" s="195">
        <v>0</v>
      </c>
      <c r="U29" s="195"/>
      <c r="V29" s="195">
        <v>0</v>
      </c>
      <c r="W29" s="195"/>
      <c r="X29" s="195">
        <v>0</v>
      </c>
      <c r="Y29" s="195"/>
      <c r="Z29" s="195" t="s">
        <v>596</v>
      </c>
      <c r="AA29" s="195"/>
      <c r="AB29" s="195">
        <v>0</v>
      </c>
      <c r="AC29" s="195">
        <v>8.5725633333333329E-2</v>
      </c>
    </row>
    <row r="30" spans="1:29" ht="47.25" x14ac:dyDescent="0.25">
      <c r="A30" s="187" t="s">
        <v>62</v>
      </c>
      <c r="B30" s="188" t="s">
        <v>168</v>
      </c>
      <c r="C30" s="195">
        <v>0.82755919999999994</v>
      </c>
      <c r="D30" s="195">
        <v>0.77960334000000009</v>
      </c>
      <c r="E30" s="195">
        <v>0.70368951999999996</v>
      </c>
      <c r="F30" s="195">
        <v>0</v>
      </c>
      <c r="G30" s="195">
        <v>0.65573366000000011</v>
      </c>
      <c r="H30" s="195">
        <v>0</v>
      </c>
      <c r="I30" s="195"/>
      <c r="J30" s="195">
        <v>0</v>
      </c>
      <c r="K30" s="195"/>
      <c r="L30" s="195">
        <v>0</v>
      </c>
      <c r="M30" s="195"/>
      <c r="N30" s="195">
        <v>0</v>
      </c>
      <c r="O30" s="195"/>
      <c r="P30" s="195">
        <v>0</v>
      </c>
      <c r="Q30" s="195"/>
      <c r="R30" s="195">
        <v>0</v>
      </c>
      <c r="S30" s="195"/>
      <c r="T30" s="195">
        <v>0</v>
      </c>
      <c r="U30" s="195"/>
      <c r="V30" s="195">
        <v>0</v>
      </c>
      <c r="W30" s="195"/>
      <c r="X30" s="195">
        <v>0</v>
      </c>
      <c r="Y30" s="195"/>
      <c r="Z30" s="195" t="s">
        <v>596</v>
      </c>
      <c r="AA30" s="195"/>
      <c r="AB30" s="195">
        <v>0</v>
      </c>
      <c r="AC30" s="195">
        <v>0</v>
      </c>
    </row>
    <row r="31" spans="1:29" x14ac:dyDescent="0.25">
      <c r="A31" s="187" t="s">
        <v>167</v>
      </c>
      <c r="B31" s="190" t="s">
        <v>166</v>
      </c>
      <c r="C31" s="195">
        <v>0.13121774999999999</v>
      </c>
      <c r="D31" s="195">
        <v>0.11901391</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29" ht="31.5" x14ac:dyDescent="0.25">
      <c r="A32" s="187" t="s">
        <v>165</v>
      </c>
      <c r="B32" s="190" t="s">
        <v>164</v>
      </c>
      <c r="C32" s="195">
        <v>0.28446026000000002</v>
      </c>
      <c r="D32" s="195">
        <v>0.28765266000000006</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x14ac:dyDescent="0.25">
      <c r="A33" s="187" t="s">
        <v>163</v>
      </c>
      <c r="B33" s="190" t="s">
        <v>162</v>
      </c>
      <c r="C33" s="195">
        <v>0.10903141</v>
      </c>
      <c r="D33" s="195">
        <v>0.10903141</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x14ac:dyDescent="0.25">
      <c r="A34" s="187" t="s">
        <v>161</v>
      </c>
      <c r="B34" s="190" t="s">
        <v>160</v>
      </c>
      <c r="C34" s="195">
        <v>0.30284977999999996</v>
      </c>
      <c r="D34" s="195">
        <v>0.26390535999999998</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ht="31.5" x14ac:dyDescent="0.25">
      <c r="A35" s="187" t="s">
        <v>61</v>
      </c>
      <c r="B35" s="188" t="s">
        <v>159</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x14ac:dyDescent="0.25">
      <c r="A36" s="189" t="s">
        <v>158</v>
      </c>
      <c r="B36" s="192" t="s">
        <v>486</v>
      </c>
      <c r="C36" s="195"/>
      <c r="D36" s="195"/>
      <c r="E36" s="195"/>
      <c r="F36" s="195"/>
      <c r="G36" s="195">
        <v>0</v>
      </c>
      <c r="H36" s="195">
        <v>0</v>
      </c>
      <c r="I36" s="195" t="s">
        <v>517</v>
      </c>
      <c r="J36" s="195">
        <v>0</v>
      </c>
      <c r="K36" s="195" t="s">
        <v>517</v>
      </c>
      <c r="L36" s="195">
        <v>0</v>
      </c>
      <c r="M36" s="195" t="s">
        <v>517</v>
      </c>
      <c r="N36" s="195">
        <v>0</v>
      </c>
      <c r="O36" s="195" t="s">
        <v>517</v>
      </c>
      <c r="P36" s="195">
        <v>0</v>
      </c>
      <c r="Q36" s="195" t="s">
        <v>517</v>
      </c>
      <c r="R36" s="195">
        <v>0</v>
      </c>
      <c r="S36" s="195" t="s">
        <v>517</v>
      </c>
      <c r="T36" s="195">
        <v>0</v>
      </c>
      <c r="U36" s="195" t="s">
        <v>517</v>
      </c>
      <c r="V36" s="195">
        <v>0</v>
      </c>
      <c r="W36" s="195" t="s">
        <v>517</v>
      </c>
      <c r="X36" s="195">
        <v>0</v>
      </c>
      <c r="Y36" s="195" t="s">
        <v>517</v>
      </c>
      <c r="Z36" s="195" t="s">
        <v>596</v>
      </c>
      <c r="AA36" s="195" t="s">
        <v>596</v>
      </c>
      <c r="AB36" s="195">
        <v>0</v>
      </c>
      <c r="AC36" s="195">
        <v>0</v>
      </c>
    </row>
    <row r="37" spans="1:29" ht="31.5" x14ac:dyDescent="0.25">
      <c r="A37" s="189" t="s">
        <v>157</v>
      </c>
      <c r="B37" s="192" t="s">
        <v>484</v>
      </c>
      <c r="C37" s="195"/>
      <c r="D37" s="195"/>
      <c r="E37" s="195"/>
      <c r="F37" s="195"/>
      <c r="G37" s="195">
        <v>0</v>
      </c>
      <c r="H37" s="195">
        <v>0</v>
      </c>
      <c r="I37" s="195" t="s">
        <v>517</v>
      </c>
      <c r="J37" s="195">
        <v>0</v>
      </c>
      <c r="K37" s="195" t="s">
        <v>517</v>
      </c>
      <c r="L37" s="195">
        <v>0</v>
      </c>
      <c r="M37" s="195" t="s">
        <v>517</v>
      </c>
      <c r="N37" s="195">
        <v>0</v>
      </c>
      <c r="O37" s="195" t="s">
        <v>517</v>
      </c>
      <c r="P37" s="195">
        <v>0</v>
      </c>
      <c r="Q37" s="195" t="s">
        <v>517</v>
      </c>
      <c r="R37" s="195">
        <v>0</v>
      </c>
      <c r="S37" s="195" t="s">
        <v>517</v>
      </c>
      <c r="T37" s="195">
        <v>0</v>
      </c>
      <c r="U37" s="195" t="s">
        <v>517</v>
      </c>
      <c r="V37" s="195">
        <v>0</v>
      </c>
      <c r="W37" s="195" t="s">
        <v>517</v>
      </c>
      <c r="X37" s="195">
        <v>0</v>
      </c>
      <c r="Y37" s="195" t="s">
        <v>517</v>
      </c>
      <c r="Z37" s="195" t="s">
        <v>596</v>
      </c>
      <c r="AA37" s="195" t="s">
        <v>596</v>
      </c>
      <c r="AB37" s="195">
        <v>0</v>
      </c>
      <c r="AC37" s="195">
        <v>0</v>
      </c>
    </row>
    <row r="38" spans="1:29" x14ac:dyDescent="0.25">
      <c r="A38" s="189" t="s">
        <v>156</v>
      </c>
      <c r="B38" s="190" t="s">
        <v>147</v>
      </c>
      <c r="C38" s="195"/>
      <c r="D38" s="195"/>
      <c r="E38" s="195"/>
      <c r="F38" s="195"/>
      <c r="G38" s="195">
        <v>0</v>
      </c>
      <c r="H38" s="195">
        <v>0</v>
      </c>
      <c r="I38" s="195" t="s">
        <v>517</v>
      </c>
      <c r="J38" s="195">
        <v>0</v>
      </c>
      <c r="K38" s="195" t="s">
        <v>517</v>
      </c>
      <c r="L38" s="195">
        <v>0</v>
      </c>
      <c r="M38" s="195" t="s">
        <v>517</v>
      </c>
      <c r="N38" s="195">
        <v>0</v>
      </c>
      <c r="O38" s="195" t="s">
        <v>517</v>
      </c>
      <c r="P38" s="195">
        <v>0</v>
      </c>
      <c r="Q38" s="195" t="s">
        <v>517</v>
      </c>
      <c r="R38" s="195">
        <v>0</v>
      </c>
      <c r="S38" s="195" t="s">
        <v>517</v>
      </c>
      <c r="T38" s="195">
        <v>0</v>
      </c>
      <c r="U38" s="195" t="s">
        <v>517</v>
      </c>
      <c r="V38" s="195">
        <v>0</v>
      </c>
      <c r="W38" s="195" t="s">
        <v>517</v>
      </c>
      <c r="X38" s="195">
        <v>0</v>
      </c>
      <c r="Y38" s="195" t="s">
        <v>517</v>
      </c>
      <c r="Z38" s="195" t="s">
        <v>596</v>
      </c>
      <c r="AA38" s="195" t="s">
        <v>596</v>
      </c>
      <c r="AB38" s="195">
        <v>0</v>
      </c>
      <c r="AC38" s="195">
        <v>0</v>
      </c>
    </row>
    <row r="39" spans="1:29" x14ac:dyDescent="0.25">
      <c r="A39" s="189" t="s">
        <v>155</v>
      </c>
      <c r="B39" s="190" t="s">
        <v>485</v>
      </c>
      <c r="C39" s="195"/>
      <c r="D39" s="195"/>
      <c r="E39" s="195"/>
      <c r="F39" s="195"/>
      <c r="G39" s="195">
        <v>0</v>
      </c>
      <c r="H39" s="195">
        <v>0</v>
      </c>
      <c r="I39" s="195" t="s">
        <v>517</v>
      </c>
      <c r="J39" s="195">
        <v>0</v>
      </c>
      <c r="K39" s="195" t="s">
        <v>517</v>
      </c>
      <c r="L39" s="195">
        <v>0</v>
      </c>
      <c r="M39" s="195" t="s">
        <v>517</v>
      </c>
      <c r="N39" s="195">
        <v>0</v>
      </c>
      <c r="O39" s="195" t="s">
        <v>517</v>
      </c>
      <c r="P39" s="195">
        <v>0</v>
      </c>
      <c r="Q39" s="195" t="s">
        <v>517</v>
      </c>
      <c r="R39" s="195">
        <v>0</v>
      </c>
      <c r="S39" s="195" t="s">
        <v>517</v>
      </c>
      <c r="T39" s="195">
        <v>0</v>
      </c>
      <c r="U39" s="195" t="s">
        <v>517</v>
      </c>
      <c r="V39" s="195">
        <v>0</v>
      </c>
      <c r="W39" s="195" t="s">
        <v>517</v>
      </c>
      <c r="X39" s="195">
        <v>0</v>
      </c>
      <c r="Y39" s="195" t="s">
        <v>517</v>
      </c>
      <c r="Z39" s="195" t="s">
        <v>596</v>
      </c>
      <c r="AA39" s="195" t="s">
        <v>596</v>
      </c>
      <c r="AB39" s="195">
        <v>0</v>
      </c>
      <c r="AC39" s="195">
        <v>0</v>
      </c>
    </row>
    <row r="40" spans="1:29" x14ac:dyDescent="0.25">
      <c r="A40" s="189" t="s">
        <v>154</v>
      </c>
      <c r="B40" s="190" t="s">
        <v>487</v>
      </c>
      <c r="C40" s="195"/>
      <c r="D40" s="195"/>
      <c r="E40" s="195"/>
      <c r="F40" s="195"/>
      <c r="G40" s="195">
        <v>0</v>
      </c>
      <c r="H40" s="195">
        <v>0</v>
      </c>
      <c r="I40" s="195" t="s">
        <v>517</v>
      </c>
      <c r="J40" s="195">
        <v>0</v>
      </c>
      <c r="K40" s="195" t="s">
        <v>517</v>
      </c>
      <c r="L40" s="195">
        <v>0</v>
      </c>
      <c r="M40" s="195" t="s">
        <v>517</v>
      </c>
      <c r="N40" s="195">
        <v>0</v>
      </c>
      <c r="O40" s="195" t="s">
        <v>517</v>
      </c>
      <c r="P40" s="195">
        <v>0</v>
      </c>
      <c r="Q40" s="195" t="s">
        <v>517</v>
      </c>
      <c r="R40" s="195">
        <v>0</v>
      </c>
      <c r="S40" s="195" t="s">
        <v>517</v>
      </c>
      <c r="T40" s="195">
        <v>0</v>
      </c>
      <c r="U40" s="195" t="s">
        <v>517</v>
      </c>
      <c r="V40" s="195">
        <v>0</v>
      </c>
      <c r="W40" s="195" t="s">
        <v>517</v>
      </c>
      <c r="X40" s="195">
        <v>0</v>
      </c>
      <c r="Y40" s="195" t="s">
        <v>517</v>
      </c>
      <c r="Z40" s="195" t="s">
        <v>596</v>
      </c>
      <c r="AA40" s="195" t="s">
        <v>596</v>
      </c>
      <c r="AB40" s="195">
        <v>0</v>
      </c>
      <c r="AC40" s="195">
        <v>0</v>
      </c>
    </row>
    <row r="41" spans="1:29" x14ac:dyDescent="0.25">
      <c r="A41" s="189" t="s">
        <v>153</v>
      </c>
      <c r="B41" s="190" t="s">
        <v>488</v>
      </c>
      <c r="C41" s="195"/>
      <c r="D41" s="195"/>
      <c r="E41" s="195"/>
      <c r="F41" s="195"/>
      <c r="G41" s="195">
        <v>0</v>
      </c>
      <c r="H41" s="195">
        <v>0</v>
      </c>
      <c r="I41" s="195" t="s">
        <v>517</v>
      </c>
      <c r="J41" s="195">
        <v>0</v>
      </c>
      <c r="K41" s="195" t="s">
        <v>517</v>
      </c>
      <c r="L41" s="195">
        <v>0</v>
      </c>
      <c r="M41" s="195" t="s">
        <v>517</v>
      </c>
      <c r="N41" s="195">
        <v>0</v>
      </c>
      <c r="O41" s="195" t="s">
        <v>517</v>
      </c>
      <c r="P41" s="195">
        <v>0</v>
      </c>
      <c r="Q41" s="195" t="s">
        <v>517</v>
      </c>
      <c r="R41" s="195">
        <v>0</v>
      </c>
      <c r="S41" s="195" t="s">
        <v>517</v>
      </c>
      <c r="T41" s="195">
        <v>0</v>
      </c>
      <c r="U41" s="195" t="s">
        <v>517</v>
      </c>
      <c r="V41" s="195">
        <v>0</v>
      </c>
      <c r="W41" s="195" t="s">
        <v>517</v>
      </c>
      <c r="X41" s="195">
        <v>0</v>
      </c>
      <c r="Y41" s="195" t="s">
        <v>517</v>
      </c>
      <c r="Z41" s="195" t="s">
        <v>596</v>
      </c>
      <c r="AA41" s="195" t="s">
        <v>596</v>
      </c>
      <c r="AB41" s="195">
        <v>0</v>
      </c>
      <c r="AC41" s="195">
        <v>0</v>
      </c>
    </row>
    <row r="42" spans="1:29" x14ac:dyDescent="0.25">
      <c r="A42" s="189" t="s">
        <v>152</v>
      </c>
      <c r="B42" s="190" t="s">
        <v>489</v>
      </c>
      <c r="C42" s="195"/>
      <c r="D42" s="195"/>
      <c r="E42" s="195"/>
      <c r="F42" s="195"/>
      <c r="G42" s="195">
        <v>0</v>
      </c>
      <c r="H42" s="195">
        <v>0</v>
      </c>
      <c r="I42" s="195" t="s">
        <v>517</v>
      </c>
      <c r="J42" s="195">
        <v>0</v>
      </c>
      <c r="K42" s="195" t="s">
        <v>517</v>
      </c>
      <c r="L42" s="195">
        <v>0</v>
      </c>
      <c r="M42" s="195" t="s">
        <v>517</v>
      </c>
      <c r="N42" s="195">
        <v>0</v>
      </c>
      <c r="O42" s="195" t="s">
        <v>517</v>
      </c>
      <c r="P42" s="195">
        <v>0</v>
      </c>
      <c r="Q42" s="195" t="s">
        <v>517</v>
      </c>
      <c r="R42" s="195">
        <v>0</v>
      </c>
      <c r="S42" s="195" t="s">
        <v>517</v>
      </c>
      <c r="T42" s="195">
        <v>0</v>
      </c>
      <c r="U42" s="195" t="s">
        <v>517</v>
      </c>
      <c r="V42" s="195">
        <v>0</v>
      </c>
      <c r="W42" s="195" t="s">
        <v>517</v>
      </c>
      <c r="X42" s="195">
        <v>0</v>
      </c>
      <c r="Y42" s="195" t="s">
        <v>517</v>
      </c>
      <c r="Z42" s="195" t="s">
        <v>596</v>
      </c>
      <c r="AA42" s="195" t="s">
        <v>596</v>
      </c>
      <c r="AB42" s="195">
        <v>0</v>
      </c>
      <c r="AC42" s="195">
        <v>0</v>
      </c>
    </row>
    <row r="43" spans="1:29" x14ac:dyDescent="0.25">
      <c r="A43" s="189" t="s">
        <v>490</v>
      </c>
      <c r="B43" s="190" t="s">
        <v>491</v>
      </c>
      <c r="C43" s="195"/>
      <c r="D43" s="195"/>
      <c r="E43" s="195"/>
      <c r="F43" s="195"/>
      <c r="G43" s="195">
        <v>0</v>
      </c>
      <c r="H43" s="195">
        <v>0</v>
      </c>
      <c r="I43" s="195" t="s">
        <v>517</v>
      </c>
      <c r="J43" s="195">
        <v>0</v>
      </c>
      <c r="K43" s="195" t="s">
        <v>517</v>
      </c>
      <c r="L43" s="195">
        <v>0</v>
      </c>
      <c r="M43" s="195" t="s">
        <v>517</v>
      </c>
      <c r="N43" s="195">
        <v>0</v>
      </c>
      <c r="O43" s="195" t="s">
        <v>517</v>
      </c>
      <c r="P43" s="195">
        <v>0</v>
      </c>
      <c r="Q43" s="195" t="s">
        <v>517</v>
      </c>
      <c r="R43" s="195">
        <v>0</v>
      </c>
      <c r="S43" s="195" t="s">
        <v>517</v>
      </c>
      <c r="T43" s="195">
        <v>0</v>
      </c>
      <c r="U43" s="195" t="s">
        <v>517</v>
      </c>
      <c r="V43" s="195">
        <v>0</v>
      </c>
      <c r="W43" s="195" t="s">
        <v>517</v>
      </c>
      <c r="X43" s="195">
        <v>0</v>
      </c>
      <c r="Y43" s="195" t="s">
        <v>517</v>
      </c>
      <c r="Z43" s="195" t="s">
        <v>596</v>
      </c>
      <c r="AA43" s="195" t="s">
        <v>596</v>
      </c>
      <c r="AB43" s="195">
        <v>0</v>
      </c>
      <c r="AC43" s="195">
        <v>0</v>
      </c>
    </row>
    <row r="44" spans="1:29" x14ac:dyDescent="0.25">
      <c r="A44" s="189" t="s">
        <v>492</v>
      </c>
      <c r="B44" s="190" t="s">
        <v>493</v>
      </c>
      <c r="C44" s="195"/>
      <c r="D44" s="195"/>
      <c r="E44" s="195"/>
      <c r="F44" s="195"/>
      <c r="G44" s="195">
        <v>0</v>
      </c>
      <c r="H44" s="195">
        <v>0</v>
      </c>
      <c r="I44" s="195" t="s">
        <v>517</v>
      </c>
      <c r="J44" s="195">
        <v>0</v>
      </c>
      <c r="K44" s="195" t="s">
        <v>517</v>
      </c>
      <c r="L44" s="195">
        <v>0</v>
      </c>
      <c r="M44" s="195" t="s">
        <v>517</v>
      </c>
      <c r="N44" s="195">
        <v>0</v>
      </c>
      <c r="O44" s="195" t="s">
        <v>517</v>
      </c>
      <c r="P44" s="195">
        <v>0</v>
      </c>
      <c r="Q44" s="195" t="s">
        <v>517</v>
      </c>
      <c r="R44" s="195">
        <v>0</v>
      </c>
      <c r="S44" s="195" t="s">
        <v>517</v>
      </c>
      <c r="T44" s="195">
        <v>0</v>
      </c>
      <c r="U44" s="195" t="s">
        <v>517</v>
      </c>
      <c r="V44" s="195">
        <v>0</v>
      </c>
      <c r="W44" s="195" t="s">
        <v>517</v>
      </c>
      <c r="X44" s="195">
        <v>0</v>
      </c>
      <c r="Y44" s="195" t="s">
        <v>517</v>
      </c>
      <c r="Z44" s="195" t="s">
        <v>596</v>
      </c>
      <c r="AA44" s="195" t="s">
        <v>596</v>
      </c>
      <c r="AB44" s="195">
        <v>0</v>
      </c>
      <c r="AC44" s="195">
        <v>0</v>
      </c>
    </row>
    <row r="45" spans="1:29" x14ac:dyDescent="0.25">
      <c r="A45" s="189" t="s">
        <v>494</v>
      </c>
      <c r="B45" s="190" t="s">
        <v>495</v>
      </c>
      <c r="C45" s="195"/>
      <c r="D45" s="195"/>
      <c r="E45" s="195"/>
      <c r="F45" s="195"/>
      <c r="G45" s="195">
        <v>0</v>
      </c>
      <c r="H45" s="195">
        <v>0</v>
      </c>
      <c r="I45" s="195" t="s">
        <v>517</v>
      </c>
      <c r="J45" s="195">
        <v>0</v>
      </c>
      <c r="K45" s="195" t="s">
        <v>517</v>
      </c>
      <c r="L45" s="195">
        <v>0</v>
      </c>
      <c r="M45" s="195" t="s">
        <v>517</v>
      </c>
      <c r="N45" s="195">
        <v>0</v>
      </c>
      <c r="O45" s="195" t="s">
        <v>517</v>
      </c>
      <c r="P45" s="195">
        <v>0</v>
      </c>
      <c r="Q45" s="195" t="s">
        <v>517</v>
      </c>
      <c r="R45" s="195">
        <v>0</v>
      </c>
      <c r="S45" s="195" t="s">
        <v>517</v>
      </c>
      <c r="T45" s="195">
        <v>0</v>
      </c>
      <c r="U45" s="195" t="s">
        <v>517</v>
      </c>
      <c r="V45" s="195">
        <v>0</v>
      </c>
      <c r="W45" s="195" t="s">
        <v>517</v>
      </c>
      <c r="X45" s="195">
        <v>0</v>
      </c>
      <c r="Y45" s="195" t="s">
        <v>517</v>
      </c>
      <c r="Z45" s="195" t="s">
        <v>596</v>
      </c>
      <c r="AA45" s="195" t="s">
        <v>596</v>
      </c>
      <c r="AB45" s="195">
        <v>0</v>
      </c>
      <c r="AC45" s="195">
        <v>0</v>
      </c>
    </row>
    <row r="46" spans="1:29" x14ac:dyDescent="0.25">
      <c r="A46" s="189" t="s">
        <v>496</v>
      </c>
      <c r="B46" s="190" t="s">
        <v>497</v>
      </c>
      <c r="C46" s="195"/>
      <c r="D46" s="195"/>
      <c r="E46" s="195"/>
      <c r="F46" s="195"/>
      <c r="G46" s="195">
        <v>0</v>
      </c>
      <c r="H46" s="195">
        <v>0</v>
      </c>
      <c r="I46" s="195" t="s">
        <v>517</v>
      </c>
      <c r="J46" s="195">
        <v>0</v>
      </c>
      <c r="K46" s="195" t="s">
        <v>517</v>
      </c>
      <c r="L46" s="195">
        <v>0</v>
      </c>
      <c r="M46" s="195" t="s">
        <v>517</v>
      </c>
      <c r="N46" s="195">
        <v>0</v>
      </c>
      <c r="O46" s="195" t="s">
        <v>517</v>
      </c>
      <c r="P46" s="195">
        <v>0</v>
      </c>
      <c r="Q46" s="195" t="s">
        <v>517</v>
      </c>
      <c r="R46" s="195">
        <v>0</v>
      </c>
      <c r="S46" s="195" t="s">
        <v>517</v>
      </c>
      <c r="T46" s="195">
        <v>0</v>
      </c>
      <c r="U46" s="195" t="s">
        <v>517</v>
      </c>
      <c r="V46" s="195">
        <v>0</v>
      </c>
      <c r="W46" s="195" t="s">
        <v>517</v>
      </c>
      <c r="X46" s="195">
        <v>0</v>
      </c>
      <c r="Y46" s="195" t="s">
        <v>517</v>
      </c>
      <c r="Z46" s="195" t="s">
        <v>596</v>
      </c>
      <c r="AA46" s="195" t="s">
        <v>596</v>
      </c>
      <c r="AB46" s="195">
        <v>0</v>
      </c>
      <c r="AC46" s="195">
        <v>0</v>
      </c>
    </row>
    <row r="47" spans="1:29" x14ac:dyDescent="0.25">
      <c r="A47" s="187" t="s">
        <v>60</v>
      </c>
      <c r="B47" s="188" t="s">
        <v>151</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x14ac:dyDescent="0.25">
      <c r="A48" s="189" t="s">
        <v>150</v>
      </c>
      <c r="B48" s="192" t="s">
        <v>486</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t="s">
        <v>596</v>
      </c>
      <c r="AA48" s="195"/>
      <c r="AB48" s="195">
        <v>0</v>
      </c>
      <c r="AC48" s="195">
        <v>0</v>
      </c>
    </row>
    <row r="49" spans="1:29" ht="31.5" x14ac:dyDescent="0.25">
      <c r="A49" s="189" t="s">
        <v>149</v>
      </c>
      <c r="B49" s="192" t="s">
        <v>484</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t="s">
        <v>596</v>
      </c>
      <c r="AA49" s="195"/>
      <c r="AB49" s="195">
        <v>0</v>
      </c>
      <c r="AC49" s="195">
        <v>0</v>
      </c>
    </row>
    <row r="50" spans="1:29" x14ac:dyDescent="0.25">
      <c r="A50" s="189" t="s">
        <v>148</v>
      </c>
      <c r="B50" s="190" t="s">
        <v>147</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t="s">
        <v>596</v>
      </c>
      <c r="AA50" s="195"/>
      <c r="AB50" s="195">
        <v>0</v>
      </c>
      <c r="AC50" s="195">
        <v>0</v>
      </c>
    </row>
    <row r="51" spans="1:29" ht="35.25" customHeight="1" x14ac:dyDescent="0.25">
      <c r="A51" s="189" t="s">
        <v>146</v>
      </c>
      <c r="B51" s="190" t="s">
        <v>145</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t="s">
        <v>596</v>
      </c>
      <c r="AA51" s="195"/>
      <c r="AB51" s="195">
        <v>0</v>
      </c>
      <c r="AC51" s="195">
        <v>0</v>
      </c>
    </row>
    <row r="52" spans="1:29" ht="31.5" x14ac:dyDescent="0.25">
      <c r="A52" s="189" t="s">
        <v>144</v>
      </c>
      <c r="B52" s="190" t="s">
        <v>143</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t="s">
        <v>596</v>
      </c>
      <c r="AA52" s="195"/>
      <c r="AB52" s="195">
        <v>0</v>
      </c>
      <c r="AC52" s="195">
        <v>0</v>
      </c>
    </row>
    <row r="53" spans="1:29" x14ac:dyDescent="0.25">
      <c r="A53" s="189" t="s">
        <v>142</v>
      </c>
      <c r="B53" s="190" t="s">
        <v>141</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t="s">
        <v>596</v>
      </c>
      <c r="AA53" s="195"/>
      <c r="AB53" s="195">
        <v>0</v>
      </c>
      <c r="AC53" s="195">
        <v>0</v>
      </c>
    </row>
    <row r="54" spans="1:29" x14ac:dyDescent="0.25">
      <c r="A54" s="189" t="s">
        <v>140</v>
      </c>
      <c r="B54" s="190" t="s">
        <v>487</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t="s">
        <v>596</v>
      </c>
      <c r="AA54" s="195"/>
      <c r="AB54" s="195">
        <v>0</v>
      </c>
      <c r="AC54" s="195">
        <v>0</v>
      </c>
    </row>
    <row r="55" spans="1:29" x14ac:dyDescent="0.25">
      <c r="A55" s="189" t="s">
        <v>498</v>
      </c>
      <c r="B55" s="190" t="s">
        <v>488</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t="s">
        <v>596</v>
      </c>
      <c r="AA55" s="195"/>
      <c r="AB55" s="195">
        <v>0</v>
      </c>
      <c r="AC55" s="195">
        <v>0</v>
      </c>
    </row>
    <row r="56" spans="1:29" x14ac:dyDescent="0.25">
      <c r="A56" s="189" t="s">
        <v>499</v>
      </c>
      <c r="B56" s="190" t="s">
        <v>489</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t="s">
        <v>596</v>
      </c>
      <c r="AA56" s="195"/>
      <c r="AB56" s="195">
        <v>0</v>
      </c>
      <c r="AC56" s="195">
        <v>0</v>
      </c>
    </row>
    <row r="57" spans="1:29" x14ac:dyDescent="0.25">
      <c r="A57" s="189" t="s">
        <v>500</v>
      </c>
      <c r="B57" s="190" t="s">
        <v>491</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t="s">
        <v>596</v>
      </c>
      <c r="AA57" s="195"/>
      <c r="AB57" s="195">
        <v>0</v>
      </c>
      <c r="AC57" s="195">
        <v>0</v>
      </c>
    </row>
    <row r="58" spans="1:29" ht="36.75" customHeight="1" x14ac:dyDescent="0.25">
      <c r="A58" s="189" t="s">
        <v>501</v>
      </c>
      <c r="B58" s="190" t="s">
        <v>493</v>
      </c>
      <c r="C58" s="195">
        <v>1</v>
      </c>
      <c r="D58" s="195">
        <v>1</v>
      </c>
      <c r="E58" s="195"/>
      <c r="F58" s="195"/>
      <c r="G58" s="195">
        <v>1</v>
      </c>
      <c r="H58" s="195">
        <v>0</v>
      </c>
      <c r="I58" s="195"/>
      <c r="J58" s="195">
        <v>0</v>
      </c>
      <c r="K58" s="195"/>
      <c r="L58" s="195">
        <v>0</v>
      </c>
      <c r="M58" s="195"/>
      <c r="N58" s="195">
        <v>0</v>
      </c>
      <c r="O58" s="195"/>
      <c r="P58" s="195">
        <v>0</v>
      </c>
      <c r="Q58" s="195"/>
      <c r="R58" s="195">
        <v>0</v>
      </c>
      <c r="S58" s="195"/>
      <c r="T58" s="195">
        <v>0</v>
      </c>
      <c r="U58" s="195"/>
      <c r="V58" s="195">
        <v>0</v>
      </c>
      <c r="W58" s="195"/>
      <c r="X58" s="195">
        <v>0</v>
      </c>
      <c r="Y58" s="195"/>
      <c r="Z58" s="195" t="s">
        <v>596</v>
      </c>
      <c r="AA58" s="195"/>
      <c r="AB58" s="195">
        <v>0</v>
      </c>
      <c r="AC58" s="195">
        <v>0</v>
      </c>
    </row>
    <row r="59" spans="1:29" x14ac:dyDescent="0.25">
      <c r="A59" s="189" t="s">
        <v>502</v>
      </c>
      <c r="B59" s="190" t="s">
        <v>495</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t="s">
        <v>596</v>
      </c>
      <c r="AA59" s="195"/>
      <c r="AB59" s="195">
        <v>0</v>
      </c>
      <c r="AC59" s="195">
        <v>0</v>
      </c>
    </row>
    <row r="60" spans="1:29" x14ac:dyDescent="0.25">
      <c r="A60" s="189" t="s">
        <v>503</v>
      </c>
      <c r="B60" s="190" t="s">
        <v>497</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t="s">
        <v>596</v>
      </c>
      <c r="AA60" s="195"/>
      <c r="AB60" s="195">
        <v>0</v>
      </c>
      <c r="AC60" s="195">
        <v>0</v>
      </c>
    </row>
    <row r="61" spans="1:29" ht="31.5" x14ac:dyDescent="0.25">
      <c r="A61" s="187" t="s">
        <v>58</v>
      </c>
      <c r="B61" s="188" t="s">
        <v>139</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x14ac:dyDescent="0.25">
      <c r="A62" s="189" t="s">
        <v>138</v>
      </c>
      <c r="B62" s="190" t="s">
        <v>137</v>
      </c>
      <c r="C62" s="195">
        <v>0.82755919999999994</v>
      </c>
      <c r="D62" s="195">
        <v>0.77960334000000009</v>
      </c>
      <c r="E62" s="195"/>
      <c r="F62" s="195"/>
      <c r="G62" s="195">
        <v>0.77960334000000009</v>
      </c>
      <c r="H62" s="195">
        <v>0</v>
      </c>
      <c r="I62" s="195"/>
      <c r="J62" s="195">
        <v>0</v>
      </c>
      <c r="K62" s="195"/>
      <c r="L62" s="195">
        <v>0</v>
      </c>
      <c r="M62" s="195"/>
      <c r="N62" s="195">
        <v>0</v>
      </c>
      <c r="O62" s="195"/>
      <c r="P62" s="195">
        <v>0</v>
      </c>
      <c r="Q62" s="195"/>
      <c r="R62" s="195">
        <v>0</v>
      </c>
      <c r="S62" s="195"/>
      <c r="T62" s="195">
        <v>0</v>
      </c>
      <c r="U62" s="195"/>
      <c r="V62" s="195">
        <v>0</v>
      </c>
      <c r="W62" s="195"/>
      <c r="X62" s="195">
        <v>0</v>
      </c>
      <c r="Y62" s="195"/>
      <c r="Z62" s="195" t="s">
        <v>596</v>
      </c>
      <c r="AA62" s="195"/>
      <c r="AB62" s="195">
        <v>0</v>
      </c>
      <c r="AC62" s="195">
        <v>0</v>
      </c>
    </row>
    <row r="63" spans="1:29" x14ac:dyDescent="0.25">
      <c r="A63" s="189" t="s">
        <v>136</v>
      </c>
      <c r="B63" s="190" t="s">
        <v>130</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t="s">
        <v>596</v>
      </c>
      <c r="AA63" s="195"/>
      <c r="AB63" s="195">
        <v>0</v>
      </c>
      <c r="AC63" s="195">
        <v>0</v>
      </c>
    </row>
    <row r="64" spans="1:29" x14ac:dyDescent="0.25">
      <c r="A64" s="189" t="s">
        <v>135</v>
      </c>
      <c r="B64" s="192" t="s">
        <v>129</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t="s">
        <v>596</v>
      </c>
      <c r="AA64" s="195"/>
      <c r="AB64" s="195">
        <v>0</v>
      </c>
      <c r="AC64" s="195">
        <v>0</v>
      </c>
    </row>
    <row r="65" spans="1:29" x14ac:dyDescent="0.25">
      <c r="A65" s="189" t="s">
        <v>134</v>
      </c>
      <c r="B65" s="192" t="s">
        <v>128</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t="s">
        <v>596</v>
      </c>
      <c r="AA65" s="195"/>
      <c r="AB65" s="195">
        <v>0</v>
      </c>
      <c r="AC65" s="195">
        <v>0</v>
      </c>
    </row>
    <row r="66" spans="1:29" ht="54" customHeight="1" x14ac:dyDescent="0.25">
      <c r="A66" s="189" t="s">
        <v>133</v>
      </c>
      <c r="B66" s="192" t="s">
        <v>127</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t="s">
        <v>596</v>
      </c>
      <c r="AA66" s="195"/>
      <c r="AB66" s="195">
        <v>0</v>
      </c>
      <c r="AC66" s="195">
        <v>0</v>
      </c>
    </row>
    <row r="67" spans="1:29" x14ac:dyDescent="0.25">
      <c r="A67" s="189" t="s">
        <v>132</v>
      </c>
      <c r="B67" s="192" t="s">
        <v>487</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t="s">
        <v>596</v>
      </c>
      <c r="AA67" s="195"/>
      <c r="AB67" s="195">
        <v>0</v>
      </c>
      <c r="AC67" s="195">
        <v>0</v>
      </c>
    </row>
    <row r="68" spans="1:29" ht="50.25" customHeight="1" x14ac:dyDescent="0.25">
      <c r="A68" s="189" t="s">
        <v>504</v>
      </c>
      <c r="B68" s="192" t="s">
        <v>488</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t="s">
        <v>596</v>
      </c>
      <c r="AA68" s="195"/>
      <c r="AB68" s="195">
        <v>0</v>
      </c>
      <c r="AC68" s="195">
        <v>0</v>
      </c>
    </row>
    <row r="69" spans="1:29" x14ac:dyDescent="0.25">
      <c r="A69" s="189" t="s">
        <v>505</v>
      </c>
      <c r="B69" s="192" t="s">
        <v>489</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t="s">
        <v>596</v>
      </c>
      <c r="AA69" s="195"/>
      <c r="AB69" s="195">
        <v>0</v>
      </c>
      <c r="AC69" s="195">
        <v>0</v>
      </c>
    </row>
    <row r="70" spans="1:29" ht="36.75" customHeight="1" x14ac:dyDescent="0.25">
      <c r="A70" s="189" t="s">
        <v>506</v>
      </c>
      <c r="B70" s="192" t="s">
        <v>491</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t="s">
        <v>596</v>
      </c>
      <c r="AA70" s="195"/>
      <c r="AB70" s="195">
        <v>0</v>
      </c>
      <c r="AC70" s="195">
        <v>0</v>
      </c>
    </row>
    <row r="71" spans="1:29" x14ac:dyDescent="0.25">
      <c r="A71" s="189" t="s">
        <v>507</v>
      </c>
      <c r="B71" s="192" t="s">
        <v>493</v>
      </c>
      <c r="C71" s="195">
        <v>1</v>
      </c>
      <c r="D71" s="195">
        <v>1</v>
      </c>
      <c r="E71" s="195"/>
      <c r="F71" s="195"/>
      <c r="G71" s="195">
        <v>1</v>
      </c>
      <c r="H71" s="195">
        <v>0</v>
      </c>
      <c r="I71" s="195"/>
      <c r="J71" s="195">
        <v>0</v>
      </c>
      <c r="K71" s="195"/>
      <c r="L71" s="195">
        <v>0</v>
      </c>
      <c r="M71" s="195"/>
      <c r="N71" s="195">
        <v>0</v>
      </c>
      <c r="O71" s="195"/>
      <c r="P71" s="195">
        <v>0</v>
      </c>
      <c r="Q71" s="195"/>
      <c r="R71" s="195">
        <v>0</v>
      </c>
      <c r="S71" s="195"/>
      <c r="T71" s="195">
        <v>0</v>
      </c>
      <c r="U71" s="195"/>
      <c r="V71" s="195">
        <v>0</v>
      </c>
      <c r="W71" s="195"/>
      <c r="X71" s="195">
        <v>0</v>
      </c>
      <c r="Y71" s="195"/>
      <c r="Z71" s="195" t="s">
        <v>596</v>
      </c>
      <c r="AA71" s="195"/>
      <c r="AB71" s="195">
        <v>0</v>
      </c>
      <c r="AC71" s="195">
        <v>0</v>
      </c>
    </row>
    <row r="72" spans="1:29" ht="51" customHeight="1" x14ac:dyDescent="0.25">
      <c r="A72" s="189" t="s">
        <v>508</v>
      </c>
      <c r="B72" s="192" t="s">
        <v>495</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t="s">
        <v>596</v>
      </c>
      <c r="AA72" s="195"/>
      <c r="AB72" s="195">
        <v>0</v>
      </c>
      <c r="AC72" s="195">
        <v>0</v>
      </c>
    </row>
    <row r="73" spans="1:29" ht="32.25" customHeight="1" x14ac:dyDescent="0.25">
      <c r="A73" s="189" t="s">
        <v>509</v>
      </c>
      <c r="B73" s="192" t="s">
        <v>497</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t="s">
        <v>596</v>
      </c>
      <c r="AA73" s="195"/>
      <c r="AB73" s="195">
        <v>0</v>
      </c>
      <c r="AC73" s="195">
        <v>0</v>
      </c>
    </row>
    <row r="74" spans="1:29" ht="51.75" customHeight="1" x14ac:dyDescent="0.25">
      <c r="A74" s="187" t="s">
        <v>57</v>
      </c>
      <c r="B74" s="193" t="s">
        <v>224</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t="s">
        <v>596</v>
      </c>
      <c r="AA74" s="195"/>
      <c r="AB74" s="195">
        <v>0</v>
      </c>
      <c r="AC74" s="195">
        <v>0</v>
      </c>
    </row>
    <row r="75" spans="1:29" ht="21.75" customHeight="1" x14ac:dyDescent="0.25">
      <c r="A75" s="187" t="s">
        <v>55</v>
      </c>
      <c r="B75" s="188" t="s">
        <v>131</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ht="23.25" customHeight="1" x14ac:dyDescent="0.25">
      <c r="A76" s="189" t="s">
        <v>219</v>
      </c>
      <c r="B76" s="192" t="s">
        <v>486</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t="s">
        <v>596</v>
      </c>
      <c r="AA76" s="195"/>
      <c r="AB76" s="195">
        <v>0</v>
      </c>
      <c r="AC76" s="195">
        <v>0</v>
      </c>
    </row>
    <row r="77" spans="1:29" ht="18.75" customHeight="1" x14ac:dyDescent="0.25">
      <c r="A77" s="189" t="s">
        <v>220</v>
      </c>
      <c r="B77" s="192" t="s">
        <v>484</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t="s">
        <v>596</v>
      </c>
      <c r="AA77" s="195"/>
      <c r="AB77" s="195">
        <v>0</v>
      </c>
      <c r="AC77" s="195">
        <v>0</v>
      </c>
    </row>
    <row r="78" spans="1:29" x14ac:dyDescent="0.25">
      <c r="A78" s="189" t="s">
        <v>221</v>
      </c>
      <c r="B78" s="190" t="s">
        <v>147</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t="s">
        <v>596</v>
      </c>
      <c r="AA78" s="195"/>
      <c r="AB78" s="195">
        <v>0</v>
      </c>
      <c r="AC78" s="195">
        <v>0</v>
      </c>
    </row>
    <row r="79" spans="1:29" x14ac:dyDescent="0.25">
      <c r="A79" s="189" t="s">
        <v>222</v>
      </c>
      <c r="B79" s="190" t="s">
        <v>510</v>
      </c>
      <c r="C79" s="196"/>
      <c r="D79" s="197"/>
      <c r="E79" s="198"/>
      <c r="F79" s="198"/>
      <c r="G79" s="195">
        <v>0</v>
      </c>
      <c r="H79" s="195">
        <v>0</v>
      </c>
      <c r="I79" s="197"/>
      <c r="J79" s="195">
        <v>0</v>
      </c>
      <c r="K79" s="197"/>
      <c r="L79" s="195">
        <v>0</v>
      </c>
      <c r="M79" s="197"/>
      <c r="N79" s="195">
        <v>0</v>
      </c>
      <c r="O79" s="197"/>
      <c r="P79" s="195">
        <v>0</v>
      </c>
      <c r="Q79" s="197"/>
      <c r="R79" s="195">
        <v>0</v>
      </c>
      <c r="S79" s="197"/>
      <c r="T79" s="195">
        <v>0</v>
      </c>
      <c r="U79" s="197"/>
      <c r="V79" s="195">
        <v>0</v>
      </c>
      <c r="W79" s="197"/>
      <c r="X79" s="197">
        <v>0</v>
      </c>
      <c r="Y79" s="197"/>
      <c r="Z79" s="197" t="s">
        <v>596</v>
      </c>
      <c r="AA79" s="197"/>
      <c r="AB79" s="195">
        <v>0</v>
      </c>
      <c r="AC79" s="195">
        <v>0</v>
      </c>
    </row>
    <row r="80" spans="1:29" x14ac:dyDescent="0.25">
      <c r="A80" s="189" t="s">
        <v>223</v>
      </c>
      <c r="B80" s="190" t="s">
        <v>487</v>
      </c>
      <c r="C80" s="196"/>
      <c r="D80" s="197"/>
      <c r="E80" s="198"/>
      <c r="F80" s="198"/>
      <c r="G80" s="195">
        <v>0</v>
      </c>
      <c r="H80" s="195">
        <v>0</v>
      </c>
      <c r="I80" s="197"/>
      <c r="J80" s="195">
        <v>0</v>
      </c>
      <c r="K80" s="197"/>
      <c r="L80" s="195">
        <v>0</v>
      </c>
      <c r="M80" s="197"/>
      <c r="N80" s="195">
        <v>0</v>
      </c>
      <c r="O80" s="197"/>
      <c r="P80" s="195">
        <v>0</v>
      </c>
      <c r="Q80" s="197"/>
      <c r="R80" s="195">
        <v>0</v>
      </c>
      <c r="S80" s="197"/>
      <c r="T80" s="195">
        <v>0</v>
      </c>
      <c r="U80" s="197"/>
      <c r="V80" s="195">
        <v>0</v>
      </c>
      <c r="W80" s="197"/>
      <c r="X80" s="197">
        <v>0</v>
      </c>
      <c r="Y80" s="197"/>
      <c r="Z80" s="197" t="s">
        <v>596</v>
      </c>
      <c r="AA80" s="197"/>
      <c r="AB80" s="195">
        <v>0</v>
      </c>
      <c r="AC80" s="195">
        <v>0</v>
      </c>
    </row>
    <row r="81" spans="1:29" x14ac:dyDescent="0.25">
      <c r="A81" s="189" t="s">
        <v>511</v>
      </c>
      <c r="B81" s="190" t="s">
        <v>488</v>
      </c>
      <c r="C81" s="196"/>
      <c r="D81" s="197"/>
      <c r="E81" s="198"/>
      <c r="F81" s="198"/>
      <c r="G81" s="195">
        <v>0</v>
      </c>
      <c r="H81" s="195">
        <v>0</v>
      </c>
      <c r="I81" s="197"/>
      <c r="J81" s="195">
        <v>0</v>
      </c>
      <c r="K81" s="197"/>
      <c r="L81" s="195">
        <v>0</v>
      </c>
      <c r="M81" s="197"/>
      <c r="N81" s="195">
        <v>0</v>
      </c>
      <c r="O81" s="197"/>
      <c r="P81" s="195">
        <v>0</v>
      </c>
      <c r="Q81" s="197"/>
      <c r="R81" s="195">
        <v>0</v>
      </c>
      <c r="S81" s="197"/>
      <c r="T81" s="195">
        <v>0</v>
      </c>
      <c r="U81" s="197"/>
      <c r="V81" s="195">
        <v>0</v>
      </c>
      <c r="W81" s="197"/>
      <c r="X81" s="197">
        <v>0</v>
      </c>
      <c r="Y81" s="197"/>
      <c r="Z81" s="197" t="s">
        <v>596</v>
      </c>
      <c r="AA81" s="197"/>
      <c r="AB81" s="195">
        <v>0</v>
      </c>
      <c r="AC81" s="195">
        <v>0</v>
      </c>
    </row>
    <row r="82" spans="1:29" x14ac:dyDescent="0.25">
      <c r="A82" s="189" t="s">
        <v>512</v>
      </c>
      <c r="B82" s="190" t="s">
        <v>489</v>
      </c>
      <c r="C82" s="196"/>
      <c r="D82" s="197"/>
      <c r="E82" s="198"/>
      <c r="F82" s="198"/>
      <c r="G82" s="195">
        <v>0</v>
      </c>
      <c r="H82" s="195">
        <v>0</v>
      </c>
      <c r="I82" s="197"/>
      <c r="J82" s="195">
        <v>0</v>
      </c>
      <c r="K82" s="197"/>
      <c r="L82" s="195">
        <v>0</v>
      </c>
      <c r="M82" s="197"/>
      <c r="N82" s="195">
        <v>0</v>
      </c>
      <c r="O82" s="197"/>
      <c r="P82" s="195">
        <v>0</v>
      </c>
      <c r="Q82" s="197"/>
      <c r="R82" s="195">
        <v>0</v>
      </c>
      <c r="S82" s="197"/>
      <c r="T82" s="195">
        <v>0</v>
      </c>
      <c r="U82" s="197"/>
      <c r="V82" s="195">
        <v>0</v>
      </c>
      <c r="W82" s="197"/>
      <c r="X82" s="197">
        <v>0</v>
      </c>
      <c r="Y82" s="197"/>
      <c r="Z82" s="197" t="s">
        <v>596</v>
      </c>
      <c r="AA82" s="197"/>
      <c r="AB82" s="195">
        <v>0</v>
      </c>
      <c r="AC82" s="195">
        <v>0</v>
      </c>
    </row>
    <row r="83" spans="1:29" x14ac:dyDescent="0.25">
      <c r="A83" s="189" t="s">
        <v>513</v>
      </c>
      <c r="B83" s="190" t="s">
        <v>491</v>
      </c>
      <c r="C83" s="196"/>
      <c r="D83" s="197"/>
      <c r="E83" s="198"/>
      <c r="F83" s="198"/>
      <c r="G83" s="195">
        <v>0</v>
      </c>
      <c r="H83" s="195">
        <v>0</v>
      </c>
      <c r="I83" s="197"/>
      <c r="J83" s="195">
        <v>0</v>
      </c>
      <c r="K83" s="197"/>
      <c r="L83" s="195">
        <v>0</v>
      </c>
      <c r="M83" s="197"/>
      <c r="N83" s="195">
        <v>0</v>
      </c>
      <c r="O83" s="197"/>
      <c r="P83" s="195">
        <v>0</v>
      </c>
      <c r="Q83" s="197"/>
      <c r="R83" s="195">
        <v>0</v>
      </c>
      <c r="S83" s="197"/>
      <c r="T83" s="195">
        <v>0</v>
      </c>
      <c r="U83" s="197"/>
      <c r="V83" s="195">
        <v>0</v>
      </c>
      <c r="W83" s="197"/>
      <c r="X83" s="197">
        <v>0</v>
      </c>
      <c r="Y83" s="197"/>
      <c r="Z83" s="197" t="s">
        <v>596</v>
      </c>
      <c r="AA83" s="197"/>
      <c r="AB83" s="195">
        <v>0</v>
      </c>
      <c r="AC83" s="195">
        <v>0</v>
      </c>
    </row>
    <row r="84" spans="1:29" x14ac:dyDescent="0.25">
      <c r="A84" s="189" t="s">
        <v>514</v>
      </c>
      <c r="B84" s="190" t="s">
        <v>493</v>
      </c>
      <c r="C84" s="196"/>
      <c r="D84" s="197"/>
      <c r="E84" s="198"/>
      <c r="F84" s="198"/>
      <c r="G84" s="195">
        <v>0</v>
      </c>
      <c r="H84" s="195">
        <v>0</v>
      </c>
      <c r="I84" s="197"/>
      <c r="J84" s="195">
        <v>0</v>
      </c>
      <c r="K84" s="197"/>
      <c r="L84" s="195">
        <v>0</v>
      </c>
      <c r="M84" s="197"/>
      <c r="N84" s="195">
        <v>0</v>
      </c>
      <c r="O84" s="197"/>
      <c r="P84" s="195">
        <v>0</v>
      </c>
      <c r="Q84" s="197"/>
      <c r="R84" s="195">
        <v>0</v>
      </c>
      <c r="S84" s="197"/>
      <c r="T84" s="195">
        <v>0</v>
      </c>
      <c r="U84" s="197"/>
      <c r="V84" s="195">
        <v>0</v>
      </c>
      <c r="W84" s="197"/>
      <c r="X84" s="197">
        <v>0</v>
      </c>
      <c r="Y84" s="197"/>
      <c r="Z84" s="197" t="s">
        <v>596</v>
      </c>
      <c r="AA84" s="197"/>
      <c r="AB84" s="195">
        <v>0</v>
      </c>
      <c r="AC84" s="195">
        <v>0</v>
      </c>
    </row>
    <row r="85" spans="1:29" x14ac:dyDescent="0.25">
      <c r="A85" s="189" t="s">
        <v>515</v>
      </c>
      <c r="B85" s="190" t="s">
        <v>495</v>
      </c>
      <c r="C85" s="196"/>
      <c r="D85" s="197"/>
      <c r="E85" s="198"/>
      <c r="F85" s="198"/>
      <c r="G85" s="195">
        <v>0</v>
      </c>
      <c r="H85" s="195">
        <v>0</v>
      </c>
      <c r="I85" s="197"/>
      <c r="J85" s="195">
        <v>0</v>
      </c>
      <c r="K85" s="197"/>
      <c r="L85" s="195">
        <v>0</v>
      </c>
      <c r="M85" s="197"/>
      <c r="N85" s="195">
        <v>0</v>
      </c>
      <c r="O85" s="197"/>
      <c r="P85" s="195">
        <v>0</v>
      </c>
      <c r="Q85" s="197"/>
      <c r="R85" s="195">
        <v>0</v>
      </c>
      <c r="S85" s="197"/>
      <c r="T85" s="195">
        <v>0</v>
      </c>
      <c r="U85" s="197"/>
      <c r="V85" s="195">
        <v>0</v>
      </c>
      <c r="W85" s="197"/>
      <c r="X85" s="197">
        <v>0</v>
      </c>
      <c r="Y85" s="197"/>
      <c r="Z85" s="197" t="s">
        <v>596</v>
      </c>
      <c r="AA85" s="197"/>
      <c r="AB85" s="195">
        <v>0</v>
      </c>
      <c r="AC85" s="195">
        <v>0</v>
      </c>
    </row>
    <row r="86" spans="1:29" x14ac:dyDescent="0.25">
      <c r="A86" s="189" t="s">
        <v>516</v>
      </c>
      <c r="B86" s="190" t="s">
        <v>497</v>
      </c>
      <c r="C86" s="199"/>
      <c r="D86" s="197"/>
      <c r="E86" s="198"/>
      <c r="F86" s="198"/>
      <c r="G86" s="195">
        <v>0</v>
      </c>
      <c r="H86" s="195">
        <v>0</v>
      </c>
      <c r="I86" s="197"/>
      <c r="J86" s="195">
        <v>0</v>
      </c>
      <c r="K86" s="197"/>
      <c r="L86" s="195">
        <v>0</v>
      </c>
      <c r="M86" s="197"/>
      <c r="N86" s="195">
        <v>0</v>
      </c>
      <c r="O86" s="197"/>
      <c r="P86" s="195">
        <v>0</v>
      </c>
      <c r="Q86" s="197"/>
      <c r="R86" s="195">
        <v>0</v>
      </c>
      <c r="S86" s="197"/>
      <c r="T86" s="195">
        <v>0</v>
      </c>
      <c r="U86" s="197"/>
      <c r="V86" s="195">
        <v>0</v>
      </c>
      <c r="W86" s="197"/>
      <c r="X86" s="197">
        <v>0</v>
      </c>
      <c r="Y86" s="197"/>
      <c r="Z86" s="197" t="s">
        <v>596</v>
      </c>
      <c r="AA86" s="197"/>
      <c r="AB86" s="195">
        <v>0</v>
      </c>
      <c r="AC86" s="195">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E13" zoomScale="70" zoomScaleSheetLayoutView="70" workbookViewId="0">
      <selection activeCell="N27" sqref="N27"/>
    </sheetView>
  </sheetViews>
  <sheetFormatPr defaultColWidth="9.140625" defaultRowHeight="15" x14ac:dyDescent="0.25"/>
  <cols>
    <col min="1" max="1" width="15.28515625" style="19" customWidth="1"/>
    <col min="2" max="2" width="23.140625" style="19" customWidth="1"/>
    <col min="3" max="3" width="27" style="19" customWidth="1"/>
    <col min="4" max="4" width="15.140625" style="19" customWidth="1"/>
    <col min="5" max="12" width="7.7109375" style="19" customWidth="1"/>
    <col min="13" max="13" width="10.7109375" style="19" customWidth="1"/>
    <col min="14" max="14" width="91.425781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10.7109375" style="19" customWidth="1"/>
    <col min="25" max="25" width="22.4257812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6.42578125" style="19" customWidth="1"/>
    <col min="33" max="33" width="17.140625" style="19" customWidth="1"/>
    <col min="34" max="35" width="12.5703125" style="19" customWidth="1"/>
    <col min="36" max="36" width="11.7109375" style="19" customWidth="1"/>
    <col min="37" max="37" width="12" style="19" customWidth="1"/>
    <col min="38" max="38" width="12.28515625" style="19" customWidth="1"/>
    <col min="39" max="39" width="15.42578125" style="19" customWidth="1"/>
    <col min="40" max="40" width="12.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9.7109375" style="19" customWidth="1"/>
    <col min="49" max="16384" width="9.140625" style="19"/>
  </cols>
  <sheetData>
    <row r="1" spans="1:48" ht="18.75" x14ac:dyDescent="0.25">
      <c r="AV1" s="39"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6" t="str">
        <f>'1. паспорт местоположение'!A9:C9</f>
        <v xml:space="preserve"> АО "Россети Тюмень" </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6" t="str">
        <f>'1. паспорт местоположение'!A12:C12</f>
        <v>M_TP1200.PS.0057</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6"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2" customFormat="1" x14ac:dyDescent="0.25">
      <c r="A21" s="471" t="s">
        <v>448</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51</v>
      </c>
      <c r="B22" s="473" t="s">
        <v>23</v>
      </c>
      <c r="C22" s="462" t="s">
        <v>50</v>
      </c>
      <c r="D22" s="462" t="s">
        <v>49</v>
      </c>
      <c r="E22" s="476" t="s">
        <v>459</v>
      </c>
      <c r="F22" s="477"/>
      <c r="G22" s="477"/>
      <c r="H22" s="477"/>
      <c r="I22" s="477"/>
      <c r="J22" s="477"/>
      <c r="K22" s="477"/>
      <c r="L22" s="478"/>
      <c r="M22" s="462" t="s">
        <v>48</v>
      </c>
      <c r="N22" s="462" t="s">
        <v>47</v>
      </c>
      <c r="O22" s="462" t="s">
        <v>46</v>
      </c>
      <c r="P22" s="457" t="s">
        <v>232</v>
      </c>
      <c r="Q22" s="457" t="s">
        <v>45</v>
      </c>
      <c r="R22" s="457" t="s">
        <v>44</v>
      </c>
      <c r="S22" s="457" t="s">
        <v>43</v>
      </c>
      <c r="T22" s="457"/>
      <c r="U22" s="479" t="s">
        <v>42</v>
      </c>
      <c r="V22" s="479" t="s">
        <v>41</v>
      </c>
      <c r="W22" s="457" t="s">
        <v>40</v>
      </c>
      <c r="X22" s="457" t="s">
        <v>39</v>
      </c>
      <c r="Y22" s="457" t="s">
        <v>38</v>
      </c>
      <c r="Z22" s="464" t="s">
        <v>37</v>
      </c>
      <c r="AA22" s="457" t="s">
        <v>36</v>
      </c>
      <c r="AB22" s="457" t="s">
        <v>35</v>
      </c>
      <c r="AC22" s="457" t="s">
        <v>34</v>
      </c>
      <c r="AD22" s="457" t="s">
        <v>33</v>
      </c>
      <c r="AE22" s="457" t="s">
        <v>32</v>
      </c>
      <c r="AF22" s="457" t="s">
        <v>31</v>
      </c>
      <c r="AG22" s="457"/>
      <c r="AH22" s="457"/>
      <c r="AI22" s="457"/>
      <c r="AJ22" s="457"/>
      <c r="AK22" s="457"/>
      <c r="AL22" s="457" t="s">
        <v>30</v>
      </c>
      <c r="AM22" s="457"/>
      <c r="AN22" s="457"/>
      <c r="AO22" s="457"/>
      <c r="AP22" s="457" t="s">
        <v>29</v>
      </c>
      <c r="AQ22" s="457"/>
      <c r="AR22" s="457" t="s">
        <v>28</v>
      </c>
      <c r="AS22" s="457" t="s">
        <v>27</v>
      </c>
      <c r="AT22" s="457" t="s">
        <v>26</v>
      </c>
      <c r="AU22" s="457" t="s">
        <v>25</v>
      </c>
      <c r="AV22" s="465" t="s">
        <v>24</v>
      </c>
    </row>
    <row r="23" spans="1:48" s="22" customFormat="1" ht="64.5" customHeight="1" x14ac:dyDescent="0.25">
      <c r="A23" s="472"/>
      <c r="B23" s="474"/>
      <c r="C23" s="472"/>
      <c r="D23" s="472"/>
      <c r="E23" s="467" t="s">
        <v>22</v>
      </c>
      <c r="F23" s="458" t="s">
        <v>130</v>
      </c>
      <c r="G23" s="458" t="s">
        <v>129</v>
      </c>
      <c r="H23" s="458" t="s">
        <v>128</v>
      </c>
      <c r="I23" s="460" t="s">
        <v>369</v>
      </c>
      <c r="J23" s="460" t="s">
        <v>370</v>
      </c>
      <c r="K23" s="460" t="s">
        <v>371</v>
      </c>
      <c r="L23" s="458" t="s">
        <v>79</v>
      </c>
      <c r="M23" s="472"/>
      <c r="N23" s="472"/>
      <c r="O23" s="472"/>
      <c r="P23" s="457"/>
      <c r="Q23" s="457"/>
      <c r="R23" s="457"/>
      <c r="S23" s="469" t="s">
        <v>1</v>
      </c>
      <c r="T23" s="469" t="s">
        <v>10</v>
      </c>
      <c r="U23" s="479"/>
      <c r="V23" s="479"/>
      <c r="W23" s="457"/>
      <c r="X23" s="457"/>
      <c r="Y23" s="457"/>
      <c r="Z23" s="457"/>
      <c r="AA23" s="457"/>
      <c r="AB23" s="457"/>
      <c r="AC23" s="457"/>
      <c r="AD23" s="457"/>
      <c r="AE23" s="457"/>
      <c r="AF23" s="457" t="s">
        <v>21</v>
      </c>
      <c r="AG23" s="457"/>
      <c r="AH23" s="457" t="s">
        <v>20</v>
      </c>
      <c r="AI23" s="457"/>
      <c r="AJ23" s="462" t="s">
        <v>19</v>
      </c>
      <c r="AK23" s="462" t="s">
        <v>18</v>
      </c>
      <c r="AL23" s="462" t="s">
        <v>17</v>
      </c>
      <c r="AM23" s="462" t="s">
        <v>16</v>
      </c>
      <c r="AN23" s="462" t="s">
        <v>15</v>
      </c>
      <c r="AO23" s="462" t="s">
        <v>14</v>
      </c>
      <c r="AP23" s="462" t="s">
        <v>13</v>
      </c>
      <c r="AQ23" s="480" t="s">
        <v>10</v>
      </c>
      <c r="AR23" s="457"/>
      <c r="AS23" s="457"/>
      <c r="AT23" s="457"/>
      <c r="AU23" s="457"/>
      <c r="AV23" s="466"/>
    </row>
    <row r="24" spans="1:48" s="22"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36" t="s">
        <v>12</v>
      </c>
      <c r="AG24" s="136" t="s">
        <v>11</v>
      </c>
      <c r="AH24" s="137" t="s">
        <v>1</v>
      </c>
      <c r="AI24" s="137" t="s">
        <v>10</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04" t="s">
        <v>523</v>
      </c>
      <c r="B26" s="205" t="s">
        <v>522</v>
      </c>
      <c r="C26" s="206" t="s">
        <v>521</v>
      </c>
      <c r="D26" s="207">
        <v>12.202400000000001</v>
      </c>
      <c r="E26" s="208" t="s">
        <v>313</v>
      </c>
      <c r="F26" s="208" t="s">
        <v>313</v>
      </c>
      <c r="G26" s="208" t="s">
        <v>313</v>
      </c>
      <c r="H26" s="208" t="s">
        <v>313</v>
      </c>
      <c r="I26" s="208" t="s">
        <v>313</v>
      </c>
      <c r="J26" s="208" t="s">
        <v>313</v>
      </c>
      <c r="K26" s="208" t="s">
        <v>313</v>
      </c>
      <c r="L26" s="208" t="s">
        <v>313</v>
      </c>
      <c r="M26" s="206" t="s">
        <v>524</v>
      </c>
      <c r="N26" s="209" t="s">
        <v>520</v>
      </c>
      <c r="O26" s="206" t="s">
        <v>525</v>
      </c>
      <c r="P26" s="210">
        <v>1119</v>
      </c>
      <c r="Q26" s="206" t="s">
        <v>526</v>
      </c>
      <c r="R26" s="210">
        <v>1119</v>
      </c>
      <c r="S26" s="206" t="s">
        <v>527</v>
      </c>
      <c r="T26" s="206" t="s">
        <v>528</v>
      </c>
      <c r="U26" s="206">
        <v>2</v>
      </c>
      <c r="V26" s="206">
        <v>2</v>
      </c>
      <c r="W26" s="206" t="s">
        <v>529</v>
      </c>
      <c r="X26" s="210">
        <v>1119</v>
      </c>
      <c r="Y26" s="206"/>
      <c r="Z26" s="206">
        <v>1</v>
      </c>
      <c r="AA26" s="210">
        <v>1119</v>
      </c>
      <c r="AB26" s="210">
        <v>1119</v>
      </c>
      <c r="AC26" s="206" t="s">
        <v>529</v>
      </c>
      <c r="AD26" s="210">
        <v>1119</v>
      </c>
      <c r="AE26" s="210">
        <v>1119</v>
      </c>
      <c r="AF26" s="211" t="s">
        <v>531</v>
      </c>
      <c r="AG26" s="206" t="s">
        <v>532</v>
      </c>
      <c r="AH26" s="206" t="s">
        <v>533</v>
      </c>
      <c r="AI26" s="206" t="s">
        <v>534</v>
      </c>
      <c r="AJ26" s="206" t="s">
        <v>535</v>
      </c>
      <c r="AK26" s="206" t="s">
        <v>536</v>
      </c>
      <c r="AL26" s="206" t="s">
        <v>537</v>
      </c>
      <c r="AM26" s="206" t="s">
        <v>538</v>
      </c>
      <c r="AN26" s="206" t="s">
        <v>536</v>
      </c>
      <c r="AO26" s="211" t="s">
        <v>539</v>
      </c>
      <c r="AP26" s="206" t="s">
        <v>540</v>
      </c>
      <c r="AQ26" s="206" t="s">
        <v>541</v>
      </c>
      <c r="AR26" s="206" t="s">
        <v>540</v>
      </c>
      <c r="AS26" s="206" t="s">
        <v>541</v>
      </c>
      <c r="AT26" s="206" t="s">
        <v>542</v>
      </c>
      <c r="AU26" s="212"/>
      <c r="AV26" s="213" t="s">
        <v>546</v>
      </c>
    </row>
    <row r="27" spans="1:48" x14ac:dyDescent="0.25">
      <c r="A27" s="203"/>
      <c r="B27" s="203"/>
      <c r="C27" s="203"/>
      <c r="D27" s="203"/>
      <c r="E27" s="203"/>
      <c r="F27" s="203"/>
      <c r="G27" s="203"/>
      <c r="H27" s="203"/>
      <c r="I27" s="203"/>
      <c r="J27" s="203"/>
      <c r="K27" s="203"/>
      <c r="L27" s="203"/>
      <c r="M27" s="203"/>
      <c r="N27" s="203"/>
      <c r="O27" s="203"/>
      <c r="P27" s="203"/>
      <c r="Q27" s="203"/>
      <c r="R27" s="203"/>
      <c r="S27" s="203"/>
      <c r="T27" s="203"/>
      <c r="U27" s="203"/>
      <c r="V27" s="203"/>
      <c r="W27" s="206" t="s">
        <v>530</v>
      </c>
      <c r="X27" s="210">
        <v>644</v>
      </c>
      <c r="Y27" s="206" t="s">
        <v>530</v>
      </c>
      <c r="Z27" s="203"/>
      <c r="AA27" s="203"/>
      <c r="AB27" s="203"/>
      <c r="AC27" s="203"/>
      <c r="AD27" s="203"/>
      <c r="AE27" s="203"/>
      <c r="AF27" s="203"/>
      <c r="AG27" s="203"/>
      <c r="AH27" s="203"/>
      <c r="AI27" s="203"/>
      <c r="AJ27" s="203"/>
      <c r="AK27" s="203"/>
      <c r="AL27" s="203"/>
      <c r="AM27" s="203"/>
      <c r="AN27" s="203"/>
      <c r="AO27" s="203"/>
      <c r="AP27" s="203"/>
      <c r="AQ27" s="203"/>
      <c r="AR27" s="203"/>
      <c r="AS27" s="203"/>
      <c r="AT27" s="203"/>
      <c r="AU27" s="203"/>
      <c r="AV27" s="203"/>
    </row>
    <row r="28" spans="1:48" ht="120" x14ac:dyDescent="0.25">
      <c r="A28" s="204" t="s">
        <v>552</v>
      </c>
      <c r="B28" s="205" t="s">
        <v>522</v>
      </c>
      <c r="C28" s="206" t="s">
        <v>521</v>
      </c>
      <c r="D28" s="207">
        <v>12.202400000000001</v>
      </c>
      <c r="E28" s="208" t="s">
        <v>313</v>
      </c>
      <c r="F28" s="208" t="s">
        <v>313</v>
      </c>
      <c r="G28" s="208" t="s">
        <v>313</v>
      </c>
      <c r="H28" s="208" t="s">
        <v>313</v>
      </c>
      <c r="I28" s="208" t="s">
        <v>313</v>
      </c>
      <c r="J28" s="208" t="s">
        <v>313</v>
      </c>
      <c r="K28" s="208" t="s">
        <v>313</v>
      </c>
      <c r="L28" s="208" t="s">
        <v>313</v>
      </c>
      <c r="M28" s="206" t="s">
        <v>553</v>
      </c>
      <c r="N28" s="209" t="s">
        <v>568</v>
      </c>
      <c r="O28" s="206" t="s">
        <v>525</v>
      </c>
      <c r="P28" s="210">
        <v>7828</v>
      </c>
      <c r="Q28" s="206" t="s">
        <v>526</v>
      </c>
      <c r="R28" s="210">
        <v>7828</v>
      </c>
      <c r="S28" s="206" t="s">
        <v>554</v>
      </c>
      <c r="T28" s="206" t="s">
        <v>555</v>
      </c>
      <c r="U28" s="206">
        <v>1</v>
      </c>
      <c r="V28" s="206">
        <v>1</v>
      </c>
      <c r="W28" s="206" t="s">
        <v>551</v>
      </c>
      <c r="X28" s="210">
        <v>7828</v>
      </c>
      <c r="Y28" s="203"/>
      <c r="Z28" s="206">
        <v>1</v>
      </c>
      <c r="AA28" s="210">
        <v>7828</v>
      </c>
      <c r="AB28" s="210">
        <v>7828</v>
      </c>
      <c r="AC28" s="206" t="s">
        <v>551</v>
      </c>
      <c r="AD28" s="210">
        <v>9394</v>
      </c>
      <c r="AE28" s="210">
        <v>9394</v>
      </c>
      <c r="AF28" s="211" t="s">
        <v>556</v>
      </c>
      <c r="AG28" s="206" t="s">
        <v>557</v>
      </c>
      <c r="AH28" s="206" t="s">
        <v>558</v>
      </c>
      <c r="AI28" s="206" t="s">
        <v>558</v>
      </c>
      <c r="AJ28" s="206" t="s">
        <v>559</v>
      </c>
      <c r="AK28" s="206" t="s">
        <v>560</v>
      </c>
      <c r="AL28" s="206" t="s">
        <v>561</v>
      </c>
      <c r="AM28" s="206" t="s">
        <v>562</v>
      </c>
      <c r="AN28" s="206" t="s">
        <v>560</v>
      </c>
      <c r="AO28" s="211" t="s">
        <v>563</v>
      </c>
      <c r="AP28" s="206" t="s">
        <v>564</v>
      </c>
      <c r="AQ28" s="206" t="s">
        <v>565</v>
      </c>
      <c r="AR28" s="206" t="s">
        <v>564</v>
      </c>
      <c r="AS28" s="206" t="s">
        <v>565</v>
      </c>
      <c r="AT28" s="206" t="s">
        <v>566</v>
      </c>
      <c r="AU28" s="203"/>
      <c r="AV28" s="213" t="s">
        <v>567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37" zoomScale="90" zoomScaleNormal="90" zoomScaleSheetLayoutView="90" workbookViewId="0">
      <selection activeCell="B27" sqref="B27"/>
    </sheetView>
  </sheetViews>
  <sheetFormatPr defaultRowHeight="15.75" x14ac:dyDescent="0.25"/>
  <cols>
    <col min="1" max="2" width="66.140625" style="106" customWidth="1"/>
    <col min="3"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39" t="s">
        <v>68</v>
      </c>
    </row>
    <row r="2" spans="1:8" ht="18.75" x14ac:dyDescent="0.3">
      <c r="B2" s="15" t="s">
        <v>9</v>
      </c>
    </row>
    <row r="3" spans="1:8" ht="18.75" x14ac:dyDescent="0.3">
      <c r="B3" s="15" t="s">
        <v>467</v>
      </c>
    </row>
    <row r="4" spans="1:8" x14ac:dyDescent="0.25">
      <c r="B4" s="44"/>
    </row>
    <row r="5" spans="1:8" ht="18.75" x14ac:dyDescent="0.3">
      <c r="A5" s="487" t="str">
        <f>'1. паспорт местоположение'!A5:C5</f>
        <v>Год раскрытия информации: 2025 год</v>
      </c>
      <c r="B5" s="487"/>
      <c r="C5" s="70"/>
      <c r="D5" s="70"/>
      <c r="E5" s="70"/>
      <c r="F5" s="70"/>
      <c r="G5" s="70"/>
      <c r="H5" s="70"/>
    </row>
    <row r="6" spans="1:8" ht="18.75" x14ac:dyDescent="0.3">
      <c r="A6" s="141"/>
      <c r="B6" s="141"/>
      <c r="C6" s="141"/>
      <c r="D6" s="141"/>
      <c r="E6" s="141"/>
      <c r="F6" s="141"/>
      <c r="G6" s="141"/>
      <c r="H6" s="141"/>
    </row>
    <row r="7" spans="1:8" ht="18.75" x14ac:dyDescent="0.25">
      <c r="A7" s="305" t="s">
        <v>8</v>
      </c>
      <c r="B7" s="305"/>
      <c r="C7" s="140"/>
      <c r="D7" s="140"/>
      <c r="E7" s="140"/>
      <c r="F7" s="140"/>
      <c r="G7" s="140"/>
      <c r="H7" s="140"/>
    </row>
    <row r="8" spans="1:8" ht="18.75" x14ac:dyDescent="0.25">
      <c r="A8" s="140"/>
      <c r="B8" s="140"/>
      <c r="C8" s="140"/>
      <c r="D8" s="140"/>
      <c r="E8" s="140"/>
      <c r="F8" s="140"/>
      <c r="G8" s="140"/>
      <c r="H8" s="140"/>
    </row>
    <row r="9" spans="1:8" x14ac:dyDescent="0.25">
      <c r="A9" s="306" t="str">
        <f>'1. паспорт местоположение'!A9:C9</f>
        <v xml:space="preserve"> АО "Россети Тюмень" </v>
      </c>
      <c r="B9" s="306"/>
      <c r="C9" s="138"/>
      <c r="D9" s="138"/>
      <c r="E9" s="138"/>
      <c r="F9" s="138"/>
      <c r="G9" s="138"/>
      <c r="H9" s="138"/>
    </row>
    <row r="10" spans="1:8" x14ac:dyDescent="0.25">
      <c r="A10" s="302" t="s">
        <v>7</v>
      </c>
      <c r="B10" s="302"/>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06" t="str">
        <f>'1. паспорт местоположение'!A12:C12</f>
        <v>M_TP1200.PS.0057</v>
      </c>
      <c r="B12" s="306"/>
      <c r="C12" s="138"/>
      <c r="D12" s="138"/>
      <c r="E12" s="138"/>
      <c r="F12" s="138"/>
      <c r="G12" s="138"/>
      <c r="H12" s="138"/>
    </row>
    <row r="13" spans="1:8" x14ac:dyDescent="0.25">
      <c r="A13" s="302" t="s">
        <v>6</v>
      </c>
      <c r="B13" s="302"/>
      <c r="C13" s="139"/>
      <c r="D13" s="139"/>
      <c r="E13" s="139"/>
      <c r="F13" s="139"/>
      <c r="G13" s="139"/>
      <c r="H13" s="139"/>
    </row>
    <row r="14" spans="1:8" ht="18.75" x14ac:dyDescent="0.25">
      <c r="A14" s="11"/>
      <c r="B14" s="11"/>
      <c r="C14" s="11"/>
      <c r="D14" s="11"/>
      <c r="E14" s="11"/>
      <c r="F14" s="11"/>
      <c r="G14" s="11"/>
      <c r="H14" s="11"/>
    </row>
    <row r="15" spans="1:8" ht="67.5" customHeight="1" x14ac:dyDescent="0.25">
      <c r="A15" s="307" t="str">
        <f>'1. паспорт местоположение'!A15:C15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307"/>
      <c r="C15" s="138"/>
      <c r="D15" s="138"/>
      <c r="E15" s="138"/>
      <c r="F15" s="138"/>
      <c r="G15" s="138"/>
      <c r="H15" s="138"/>
    </row>
    <row r="16" spans="1:8" x14ac:dyDescent="0.25">
      <c r="A16" s="302" t="s">
        <v>5</v>
      </c>
      <c r="B16" s="302"/>
      <c r="C16" s="139"/>
      <c r="D16" s="139"/>
      <c r="E16" s="139"/>
      <c r="F16" s="139"/>
      <c r="G16" s="139"/>
      <c r="H16" s="139"/>
    </row>
    <row r="17" spans="1:2" x14ac:dyDescent="0.25">
      <c r="B17" s="108"/>
    </row>
    <row r="18" spans="1:2" ht="33.75" customHeight="1" x14ac:dyDescent="0.25">
      <c r="A18" s="485" t="s">
        <v>449</v>
      </c>
      <c r="B18" s="486"/>
    </row>
    <row r="19" spans="1:2" x14ac:dyDescent="0.25">
      <c r="B19" s="44"/>
    </row>
    <row r="20" spans="1:2" ht="16.5" thickBot="1" x14ac:dyDescent="0.3">
      <c r="B20" s="109"/>
    </row>
    <row r="21" spans="1:2" ht="118.5" customHeight="1" thickBot="1" x14ac:dyDescent="0.3">
      <c r="A21" s="110" t="s">
        <v>320</v>
      </c>
      <c r="B21" s="111" t="str">
        <f>A15</f>
        <v>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10" t="s">
        <v>321</v>
      </c>
      <c r="B22" s="166" t="s">
        <v>478</v>
      </c>
    </row>
    <row r="23" spans="1:2" ht="16.5" thickBot="1" x14ac:dyDescent="0.3">
      <c r="A23" s="110" t="s">
        <v>301</v>
      </c>
      <c r="B23" s="112" t="s">
        <v>477</v>
      </c>
    </row>
    <row r="24" spans="1:2" ht="16.5" thickBot="1" x14ac:dyDescent="0.3">
      <c r="A24" s="110" t="s">
        <v>322</v>
      </c>
      <c r="B24" s="112" t="s">
        <v>481</v>
      </c>
    </row>
    <row r="25" spans="1:2" ht="16.5" thickBot="1" x14ac:dyDescent="0.3">
      <c r="A25" s="113" t="s">
        <v>323</v>
      </c>
      <c r="B25" s="111">
        <v>2024</v>
      </c>
    </row>
    <row r="26" spans="1:2" ht="16.5" thickBot="1" x14ac:dyDescent="0.3">
      <c r="A26" s="114" t="s">
        <v>324</v>
      </c>
      <c r="B26" s="111" t="s">
        <v>570</v>
      </c>
    </row>
    <row r="27" spans="1:2" ht="29.25" thickBot="1" x14ac:dyDescent="0.3">
      <c r="A27" s="121" t="s">
        <v>543</v>
      </c>
      <c r="B27" s="200">
        <v>0.90377583000000006</v>
      </c>
    </row>
    <row r="28" spans="1:2" ht="16.5" thickBot="1" x14ac:dyDescent="0.3">
      <c r="A28" s="116" t="s">
        <v>325</v>
      </c>
      <c r="B28" s="232" t="s">
        <v>545</v>
      </c>
    </row>
    <row r="29" spans="1:2" ht="29.25" thickBot="1" x14ac:dyDescent="0.3">
      <c r="A29" s="122" t="s">
        <v>326</v>
      </c>
      <c r="B29" s="202">
        <f>B30</f>
        <v>0.88800000000000001</v>
      </c>
    </row>
    <row r="30" spans="1:2" ht="29.25" thickBot="1" x14ac:dyDescent="0.3">
      <c r="A30" s="122" t="s">
        <v>327</v>
      </c>
      <c r="B30" s="202">
        <f>B32+B41+B46</f>
        <v>0.88800000000000001</v>
      </c>
    </row>
    <row r="31" spans="1:2" ht="16.5" thickBot="1" x14ac:dyDescent="0.3">
      <c r="A31" s="116" t="s">
        <v>328</v>
      </c>
      <c r="B31" s="116"/>
    </row>
    <row r="32" spans="1:2" ht="29.25" thickBot="1" x14ac:dyDescent="0.3">
      <c r="A32" s="122" t="s">
        <v>329</v>
      </c>
      <c r="B32" s="202">
        <f>B33+B37</f>
        <v>0.88800000000000001</v>
      </c>
    </row>
    <row r="33" spans="1:2" ht="30" x14ac:dyDescent="0.25">
      <c r="A33" s="214" t="s">
        <v>548</v>
      </c>
      <c r="B33" s="215">
        <v>0.11899999999999999</v>
      </c>
    </row>
    <row r="34" spans="1:2" x14ac:dyDescent="0.25">
      <c r="A34" s="216" t="s">
        <v>331</v>
      </c>
      <c r="B34" s="233">
        <f>B33/$B$27</f>
        <v>0.13166981905236388</v>
      </c>
    </row>
    <row r="35" spans="1:2" x14ac:dyDescent="0.25">
      <c r="A35" s="216" t="s">
        <v>332</v>
      </c>
      <c r="B35" s="217">
        <v>0.11899999999999999</v>
      </c>
    </row>
    <row r="36" spans="1:2" x14ac:dyDescent="0.25">
      <c r="A36" s="216" t="s">
        <v>333</v>
      </c>
      <c r="B36" s="217">
        <v>0.11899999999999999</v>
      </c>
    </row>
    <row r="37" spans="1:2" ht="30" x14ac:dyDescent="0.25">
      <c r="A37" s="214" t="s">
        <v>569</v>
      </c>
      <c r="B37" s="215">
        <v>0.76900000000000002</v>
      </c>
    </row>
    <row r="38" spans="1:2" x14ac:dyDescent="0.25">
      <c r="A38" s="216" t="s">
        <v>331</v>
      </c>
      <c r="B38" s="233">
        <f>B37/$B$27</f>
        <v>0.85087471303586415</v>
      </c>
    </row>
    <row r="39" spans="1:2" x14ac:dyDescent="0.25">
      <c r="A39" s="216" t="s">
        <v>332</v>
      </c>
      <c r="B39" s="217">
        <v>0.745</v>
      </c>
    </row>
    <row r="40" spans="1:2" ht="16.5" thickBot="1" x14ac:dyDescent="0.3">
      <c r="A40" s="216" t="s">
        <v>333</v>
      </c>
      <c r="B40" s="217">
        <v>0.621</v>
      </c>
    </row>
    <row r="41" spans="1:2" ht="29.25" thickBot="1" x14ac:dyDescent="0.3">
      <c r="A41" s="122" t="s">
        <v>334</v>
      </c>
      <c r="B41" s="116"/>
    </row>
    <row r="42" spans="1:2" ht="16.5" thickBot="1" x14ac:dyDescent="0.3">
      <c r="A42" s="116" t="s">
        <v>330</v>
      </c>
      <c r="B42" s="116"/>
    </row>
    <row r="43" spans="1:2" ht="16.5" thickBot="1" x14ac:dyDescent="0.3">
      <c r="A43" s="116" t="s">
        <v>331</v>
      </c>
      <c r="B43" s="116"/>
    </row>
    <row r="44" spans="1:2" ht="16.5" thickBot="1" x14ac:dyDescent="0.3">
      <c r="A44" s="116" t="s">
        <v>332</v>
      </c>
      <c r="B44" s="116"/>
    </row>
    <row r="45" spans="1:2" ht="16.5" thickBot="1" x14ac:dyDescent="0.3">
      <c r="A45" s="116" t="s">
        <v>333</v>
      </c>
      <c r="B45" s="116"/>
    </row>
    <row r="46" spans="1:2" ht="29.25" thickBot="1" x14ac:dyDescent="0.3">
      <c r="A46" s="122" t="s">
        <v>335</v>
      </c>
      <c r="B46" s="116"/>
    </row>
    <row r="47" spans="1:2" ht="16.5" thickBot="1" x14ac:dyDescent="0.3">
      <c r="A47" s="116" t="s">
        <v>330</v>
      </c>
      <c r="B47" s="116"/>
    </row>
    <row r="48" spans="1:2" ht="16.5" thickBot="1" x14ac:dyDescent="0.3">
      <c r="A48" s="116" t="s">
        <v>331</v>
      </c>
      <c r="B48" s="116"/>
    </row>
    <row r="49" spans="1:2" ht="16.5" thickBot="1" x14ac:dyDescent="0.3">
      <c r="A49" s="116" t="s">
        <v>332</v>
      </c>
      <c r="B49" s="116"/>
    </row>
    <row r="50" spans="1:2" ht="16.5" thickBot="1" x14ac:dyDescent="0.3">
      <c r="A50" s="116" t="s">
        <v>333</v>
      </c>
      <c r="B50" s="116"/>
    </row>
    <row r="51" spans="1:2" ht="29.25" thickBot="1" x14ac:dyDescent="0.3">
      <c r="A51" s="115" t="s">
        <v>336</v>
      </c>
      <c r="B51" s="234">
        <v>1</v>
      </c>
    </row>
    <row r="52" spans="1:2" ht="16.5" thickBot="1" x14ac:dyDescent="0.3">
      <c r="A52" s="117" t="s">
        <v>328</v>
      </c>
      <c r="B52" s="123"/>
    </row>
    <row r="53" spans="1:2" ht="16.5" thickBot="1" x14ac:dyDescent="0.3">
      <c r="A53" s="117" t="s">
        <v>337</v>
      </c>
      <c r="B53" s="234">
        <v>1</v>
      </c>
    </row>
    <row r="54" spans="1:2" ht="16.5" thickBot="1" x14ac:dyDescent="0.3">
      <c r="A54" s="117" t="s">
        <v>338</v>
      </c>
      <c r="B54" s="123"/>
    </row>
    <row r="55" spans="1:2" x14ac:dyDescent="0.25">
      <c r="A55" s="117" t="s">
        <v>339</v>
      </c>
      <c r="B55" s="234">
        <v>1</v>
      </c>
    </row>
    <row r="56" spans="1:2" ht="16.5" thickBot="1" x14ac:dyDescent="0.3">
      <c r="A56" s="218" t="s">
        <v>340</v>
      </c>
      <c r="B56" s="242">
        <f>B57/$B$27</f>
        <v>1.0002480371708988</v>
      </c>
    </row>
    <row r="57" spans="1:2" ht="16.5" thickBot="1" x14ac:dyDescent="0.3">
      <c r="A57" s="218" t="s">
        <v>341</v>
      </c>
      <c r="B57" s="220">
        <v>0.90400000000000003</v>
      </c>
    </row>
    <row r="58" spans="1:2" ht="16.5" thickBot="1" x14ac:dyDescent="0.3">
      <c r="A58" s="218" t="s">
        <v>342</v>
      </c>
      <c r="B58" s="242">
        <f>B59/'6.2. Паспорт фин осв ввод'!C30</f>
        <v>0.9425307579204002</v>
      </c>
    </row>
    <row r="59" spans="1:2" ht="16.5" thickBot="1" x14ac:dyDescent="0.3">
      <c r="A59" s="218" t="s">
        <v>343</v>
      </c>
      <c r="B59" s="220">
        <v>0.78</v>
      </c>
    </row>
    <row r="60" spans="1:2" ht="16.5" thickBot="1" x14ac:dyDescent="0.3">
      <c r="A60" s="218" t="s">
        <v>344</v>
      </c>
      <c r="B60" s="219" t="s">
        <v>517</v>
      </c>
    </row>
    <row r="61" spans="1:2" x14ac:dyDescent="0.25">
      <c r="A61" s="119" t="s">
        <v>345</v>
      </c>
      <c r="B61" s="201" t="s">
        <v>549</v>
      </c>
    </row>
    <row r="62" spans="1:2" x14ac:dyDescent="0.25">
      <c r="A62" s="119" t="s">
        <v>346</v>
      </c>
      <c r="B62" s="201" t="s">
        <v>550</v>
      </c>
    </row>
    <row r="63" spans="1:2" x14ac:dyDescent="0.25">
      <c r="A63" s="119" t="s">
        <v>347</v>
      </c>
      <c r="B63" s="119"/>
    </row>
    <row r="64" spans="1:2" x14ac:dyDescent="0.25">
      <c r="A64" s="119" t="s">
        <v>348</v>
      </c>
      <c r="B64" s="119" t="s">
        <v>551</v>
      </c>
    </row>
    <row r="65" spans="1:2" ht="16.5" thickBot="1" x14ac:dyDescent="0.3">
      <c r="A65" s="120" t="s">
        <v>349</v>
      </c>
      <c r="B65" s="120"/>
    </row>
    <row r="66" spans="1:2" ht="30.75" thickBot="1" x14ac:dyDescent="0.3">
      <c r="A66" s="117" t="s">
        <v>350</v>
      </c>
      <c r="B66" s="118"/>
    </row>
    <row r="67" spans="1:2" ht="29.25" thickBot="1" x14ac:dyDescent="0.3">
      <c r="A67" s="113" t="s">
        <v>351</v>
      </c>
      <c r="B67" s="118"/>
    </row>
    <row r="68" spans="1:2" ht="16.5" thickBot="1" x14ac:dyDescent="0.3">
      <c r="A68" s="117" t="s">
        <v>328</v>
      </c>
      <c r="B68" s="125"/>
    </row>
    <row r="69" spans="1:2" ht="16.5" thickBot="1" x14ac:dyDescent="0.3">
      <c r="A69" s="117" t="s">
        <v>352</v>
      </c>
      <c r="B69" s="118"/>
    </row>
    <row r="70" spans="1:2" ht="16.5" thickBot="1" x14ac:dyDescent="0.3">
      <c r="A70" s="117" t="s">
        <v>353</v>
      </c>
      <c r="B70" s="125">
        <v>4</v>
      </c>
    </row>
    <row r="71" spans="1:2" ht="16.5" thickBot="1" x14ac:dyDescent="0.3">
      <c r="A71" s="126" t="s">
        <v>354</v>
      </c>
      <c r="B71" s="231"/>
    </row>
    <row r="72" spans="1:2" ht="16.5" thickBot="1" x14ac:dyDescent="0.3">
      <c r="A72" s="113" t="s">
        <v>355</v>
      </c>
      <c r="B72" s="124"/>
    </row>
    <row r="73" spans="1:2" ht="16.5" thickBot="1" x14ac:dyDescent="0.3">
      <c r="A73" s="119" t="s">
        <v>356</v>
      </c>
      <c r="B73" s="127"/>
    </row>
    <row r="74" spans="1:2" ht="16.5" thickBot="1" x14ac:dyDescent="0.3">
      <c r="A74" s="119" t="s">
        <v>357</v>
      </c>
      <c r="B74" s="127"/>
    </row>
    <row r="75" spans="1:2" ht="16.5" thickBot="1" x14ac:dyDescent="0.3">
      <c r="A75" s="119" t="s">
        <v>358</v>
      </c>
      <c r="B75" s="127"/>
    </row>
    <row r="76" spans="1:2" ht="29.25" thickBot="1" x14ac:dyDescent="0.3">
      <c r="A76" s="128" t="s">
        <v>359</v>
      </c>
      <c r="B76" s="125" t="s">
        <v>574</v>
      </c>
    </row>
    <row r="77" spans="1:2" ht="28.5" customHeight="1" x14ac:dyDescent="0.25">
      <c r="A77" s="115" t="s">
        <v>360</v>
      </c>
      <c r="B77" s="482" t="s">
        <v>572</v>
      </c>
    </row>
    <row r="78" spans="1:2" x14ac:dyDescent="0.25">
      <c r="A78" s="119" t="s">
        <v>361</v>
      </c>
      <c r="B78" s="483"/>
    </row>
    <row r="79" spans="1:2" x14ac:dyDescent="0.25">
      <c r="A79" s="119" t="s">
        <v>362</v>
      </c>
      <c r="B79" s="483"/>
    </row>
    <row r="80" spans="1:2" x14ac:dyDescent="0.25">
      <c r="A80" s="119" t="s">
        <v>363</v>
      </c>
      <c r="B80" s="483"/>
    </row>
    <row r="81" spans="1:2" x14ac:dyDescent="0.25">
      <c r="A81" s="119" t="s">
        <v>364</v>
      </c>
      <c r="B81" s="483"/>
    </row>
    <row r="82" spans="1:2" ht="16.5" thickBot="1" x14ac:dyDescent="0.3">
      <c r="A82" s="129" t="s">
        <v>365</v>
      </c>
      <c r="B82" s="484"/>
    </row>
    <row r="85" spans="1:2" x14ac:dyDescent="0.25">
      <c r="A85" s="130"/>
      <c r="B85" s="131"/>
    </row>
    <row r="86" spans="1:2" x14ac:dyDescent="0.25">
      <c r="B86" s="132"/>
    </row>
    <row r="87" spans="1:2" x14ac:dyDescent="0.25">
      <c r="B87" s="13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2025-12-10T11:15:32Z</dcterms:modified>
</cp:coreProperties>
</file>