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PS.0062\"/>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A15" i="23" l="1"/>
  <c r="A12" i="23"/>
  <c r="B58" i="22" l="1"/>
  <c r="C31" i="16" l="1"/>
  <c r="G39" i="16" l="1"/>
  <c r="B56" i="22" l="1"/>
  <c r="B38" i="22" l="1"/>
  <c r="B32" i="22"/>
  <c r="B34" i="22" l="1"/>
  <c r="B30" i="22"/>
  <c r="B29" i="22" s="1"/>
  <c r="G31" i="16" l="1"/>
  <c r="A15" i="14" l="1"/>
  <c r="A12" i="14"/>
  <c r="F28" i="16" l="1"/>
  <c r="E29" i="16" s="1"/>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<sst xmlns="http://schemas.openxmlformats.org/spreadsheetml/2006/main" count="1114" uniqueCount="603">
  <si>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</si>
  <si>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</si>
  <si>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</si>
  <si>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</si>
  <si>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</si>
  <si>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</si>
  <si>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</si>
  <si>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</si>
  <si>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</si>
  <si>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</si>
  <si>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</si>
  <si>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</si>
  <si>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</si>
  <si>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</si>
  <si>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</si>
  <si>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</si>
  <si>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</si>
  <si>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</si>
  <si>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</si>
  <si>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</si>
  <si>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</si>
  <si>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</si>
  <si>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</si>
  <si>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</si>
  <si>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</si>
  <si>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</si>
  <si>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</si>
  <si>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</si>
  <si>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</si>
  <si>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</si>
  <si>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</si>
  <si>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</si>
  <si>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</si>
  <si>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</si>
  <si>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</si>
  <si>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</si>
  <si>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</si>
  <si>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</si>
  <si>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</si>
  <si>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</si>
  <si>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</si>
  <si>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</si>
  <si>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</si>
  <si>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</si>
  <si>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</si>
  <si>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</si>
  <si>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</si>
  <si>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</si>
  <si>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</si>
  <si>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</si>
  <si>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</si>
  <si>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</si>
  <si>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</si>
  <si>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</si>
  <si>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</si>
  <si>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</si>
  <si>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</si>
  <si>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</si>
  <si>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</si>
  <si>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</si>
  <si>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</si>
  <si>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</si>
  <si>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</si>
  <si>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</si>
  <si>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</si>
  <si>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</si>
  <si>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</si>
  <si>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</si>
  <si>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</si>
  <si>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</si>
  <si>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</si>
  <si>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</si>
  <si>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</si>
  <si>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</si>
  <si>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</si>
  <si>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</si>
  <si>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</si>
  <si>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</si>
  <si>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</si>
  <si>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</si>
  <si>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</si>
  <si>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</si>
  <si>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</si>
  <si>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</si>
  <si>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</si>
  <si>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</si>
  <si>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</si>
  <si>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</si>
  <si>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</si>
  <si>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</si>
  <si>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</si>
  <si>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</si>
  <si>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</si>
  <si>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</si>
  <si>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</si>
  <si>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</si>
  <si>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</si>
  <si>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</si>
  <si>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</si>
  <si>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</si>
  <si>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</si>
  <si>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</si>
  <si>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</si>
  <si>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</si>
  <si>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</si>
  <si>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</si>
  <si>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</si>
  <si>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</si>
  <si>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</si>
  <si>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</si>
  <si>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</si>
  <si>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</si>
  <si>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</si>
  <si>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</si>
  <si>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</si>
  <si>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</si>
  <si>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</si>
  <si>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</si>
  <si>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</si>
  <si>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</si>
  <si>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</si>
  <si>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</si>
  <si>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</si>
  <si>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</si>
  <si>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</si>
  <si>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</si>
  <si>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</si>
  <si>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</si>
  <si>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</si>
  <si>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</si>
  <si>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</si>
  <si>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</si>
  <si>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</si>
  <si>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</si>
  <si>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</si>
  <si>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</si>
  <si>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</si>
  <si>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</si>
  <si>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</si>
  <si>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</si>
  <si>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</si>
  <si>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</si>
  <si>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</si>
  <si>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</si>
  <si>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</si>
  <si>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</si>
  <si>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</si>
  <si>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</si>
  <si>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</si>
  <si>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</si>
  <si>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</si>
  <si>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</si>
  <si>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</si>
  <si>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</si>
  <si>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</si>
  <si>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</si>
  <si>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</si>
  <si>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</si>
  <si>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</si>
  <si>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</si>
  <si>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</si>
  <si>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</si>
  <si>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</si>
  <si>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</si>
  <si>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</si>
  <si>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</si>
  <si>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</si>
  <si>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</si>
  <si>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</si>
  <si>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</si>
  <si>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</si>
  <si>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</si>
  <si>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</si>
  <si>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</si>
  <si>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</si>
  <si>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</si>
  <si>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</si>
  <si>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</si>
  <si>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</si>
  <si>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</si>
  <si>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</si>
  <si>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</si>
  <si>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</si>
  <si>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</si>
  <si>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</si>
  <si>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</si>
  <si>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</si>
  <si>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</si>
  <si>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</si>
  <si>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</si>
  <si>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</si>
  <si>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</si>
  <si>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</si>
  <si>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</si>
  <si>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</si>
  <si>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</si>
  <si>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</si>
  <si>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</si>
  <si>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</si>
  <si>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</si>
  <si>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</si>
  <si>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</si>
  <si>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</si>
  <si>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</si>
  <si>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</si>
  <si>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</si>
  <si>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</si>
  <si>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</si>
  <si>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</si>
  <si>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</si>
  <si>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</si>
  <si>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</si>
  <si>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</si>
  <si>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</si>
  <si>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</si>
  <si>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</si>
  <si>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</si>
  <si>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</si>
  <si>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</si>
  <si>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</si>
  <si>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</si>
  <si>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</si>
  <si>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</si>
  <si>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</si>
  <si>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</si>
  <si>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</si>
  <si>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</si>
  <si>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</si>
  <si>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</si>
  <si>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</si>
  <si>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</si>
  <si>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</si>
  <si>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</si>
  <si>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</si>
  <si>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</si>
  <si>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</si>
  <si>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</si>
  <si>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</si>
  <si>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</si>
  <si>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</si>
  <si>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</si>
  <si>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</si>
  <si>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</si>
  <si>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</si>
  <si>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</si>
  <si>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</si>
  <si>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</si>
  <si>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</si>
  <si>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</si>
  <si>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</si>
  <si>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</si>
  <si>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</si>
  <si>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</si>
  <si>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</si>
  <si>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</si>
  <si>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</si>
  <si>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</si>
  <si>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</si>
  <si>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</si>
  <si>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</si>
  <si>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</si>
  <si>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</si>
  <si>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</si>
  <si>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</si>
  <si>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</si>
  <si>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</si>
  <si>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</si>
  <si>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</si>
  <si>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</si>
  <si>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</si>
  <si>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</si>
  <si>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</si>
  <si>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</si>
  <si>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</si>
  <si>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</si>
  <si>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</si>
  <si>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</si>
  <si>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</si>
  <si>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</si>
  <si>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</si>
  <si>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</si>
  <si>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</si>
  <si>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</si>
  <si>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</si>
  <si>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</si>
  <si>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</si>
  <si>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</si>
  <si>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</si>
  <si>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</si>
  <si>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</si>
  <si>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</si>
  <si>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</si>
  <si>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</si>
  <si>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</si>
  <si>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</si>
  <si>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</si>
  <si>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</si>
  <si>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</si>
  <si>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</si>
  <si>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</si>
  <si>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</si>
  <si>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</si>
  <si>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</si>
  <si>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</si>
  <si>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</si>
  <si>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</si>
  <si>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</si>
  <si>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</si>
  <si>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</si>
  <si>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</si>
  <si>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</si>
  <si>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</si>
  <si>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</si>
  <si>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</si>
  <si>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</si>
  <si>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</si>
  <si>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</si>
  <si>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</si>
  <si>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</si>
  <si>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</si>
  <si>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</si>
  <si>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</si>
  <si>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</si>
  <si>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</si>
  <si>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</si>
  <si>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</si>
  <si>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</si>
  <si>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</si>
  <si>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</si>
  <si>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</si>
  <si>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</si>
  <si>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</si>
  <si>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</si>
  <si>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</si>
  <si>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</si>
  <si>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</si>
  <si>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</si>
  <si>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</si>
  <si>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</si>
  <si>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</si>
  <si>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</si>
  <si>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</si>
  <si>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</si>
  <si>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</si>
  <si>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</si>
  <si>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</si>
  <si>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</si>
  <si>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</si>
  <si>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</si>
  <si>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</si>
  <si>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</si>
  <si>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</si>
  <si>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</si>
  <si>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</si>
  <si>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</si>
  <si>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</si>
  <si>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</si>
  <si>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</si>
  <si>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</si>
  <si>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</si>
  <si>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</si>
  <si>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</si>
  <si>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</si>
  <si>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</si>
  <si>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</si>
  <si>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</si>
  <si>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</si>
  <si>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</si>
  <si>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</si>
  <si>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</si>
  <si>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</si>
  <si>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</si>
  <si>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</si>
  <si>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</si>
  <si>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</si>
  <si>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</si>
  <si>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</si>
  <si>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</si>
  <si>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</si>
  <si>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</si>
  <si>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</si>
  <si>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</si>
  <si>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</si>
  <si>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</si>
  <si>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</si>
  <si>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</si>
  <si>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</si>
  <si>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</si>
  <si>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</si>
  <si>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</si>
  <si>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</si>
  <si>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</si>
  <si>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</si>
  <si>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</si>
  <si>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</si>
  <si>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</si>
  <si>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</si>
  <si>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</si>
  <si>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</si>
  <si>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</si>
  <si>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</si>
  <si>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</si>
  <si>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</si>
  <si>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</si>
  <si>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</si>
  <si>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</si>
  <si>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</si>
  <si>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</si>
  <si>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</si>
  <si>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</si>
  <si>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</si>
  <si>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</si>
  <si>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</si>
  <si>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</si>
  <si>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</si>
  <si>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</si>
  <si>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</si>
  <si>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</si>
  <si>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</si>
  <si>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</si>
  <si>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</si>
  <si>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</si>
  <si>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</si>
  <si>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</si>
  <si>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</si>
  <si>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</si>
  <si>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</si>
  <si>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</si>
  <si>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</si>
  <si>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</si>
  <si>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</si>
  <si>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</si>
  <si>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</si>
  <si>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</si>
  <si>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</si>
  <si>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</si>
  <si>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</si>
  <si>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</si>
  <si>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</si>
  <si>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</si>
  <si>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</si>
  <si>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</si>
  <si>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</si>
  <si>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</si>
  <si>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</si>
  <si>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</si>
  <si>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</si>
  <si>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</si>
  <si>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</si>
  <si>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</si>
  <si>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</si>
  <si>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</si>
  <si>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</si>
  <si>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</si>
  <si>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</si>
  <si>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</si>
  <si>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</si>
  <si>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</si>
  <si>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</si>
  <si>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</si>
  <si>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</si>
  <si>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</si>
  <si>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</si>
  <si>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</si>
  <si>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</si>
  <si>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</si>
  <si>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</si>
  <si>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</si>
  <si>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</si>
  <si>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</si>
  <si>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</si>
  <si>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</si>
  <si>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</si>
  <si>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</si>
  <si>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</si>
  <si>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</si>
  <si>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</si>
  <si>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</si>
  <si>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 xml:space="preserve"> реконструкция</t>
  </si>
  <si>
    <t>Нефтеюганский район</t>
  </si>
  <si>
    <t>ХМАО - Югра, Нефтеюганский район</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</si>
  <si>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</si>
  <si>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</si>
  <si>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нет</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</si>
  <si>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</si>
  <si>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</si>
  <si>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</si>
  <si>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</si>
  <si>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</si>
  <si>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</si>
  <si>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</si>
  <si>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</si>
  <si>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</si>
  <si>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</si>
  <si>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</si>
  <si>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</si>
  <si>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</si>
  <si>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</si>
  <si>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</si>
  <si>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</si>
  <si>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</si>
  <si>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</si>
  <si>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</si>
  <si>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</si>
  <si>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</si>
  <si>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</si>
  <si>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</si>
  <si>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</si>
  <si>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</si>
  <si>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</si>
  <si>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</si>
  <si>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</si>
  <si>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</si>
  <si>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</si>
  <si>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</si>
  <si>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</si>
  <si>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</si>
  <si>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</si>
  <si>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</si>
  <si>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</si>
  <si>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</si>
  <si>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</si>
  <si>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2022.1021</t>
  </si>
  <si>
    <t>Филиал АО "Россети Тюмень" НЮЭС</t>
  </si>
  <si>
    <t>Реконструкция и техперевооружение электросетевых объектов</t>
  </si>
  <si>
    <t>ПИР</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</si>
  <si>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</si>
  <si>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</si>
  <si>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</si>
  <si>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</si>
  <si>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</si>
  <si>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</si>
  <si>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</si>
  <si>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</si>
  <si>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</si>
  <si>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</si>
  <si>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</si>
  <si>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</si>
  <si>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</si>
  <si>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</si>
  <si>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</si>
  <si>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</si>
  <si>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</si>
  <si>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</si>
  <si>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Сметная стоимость проекта в ценах 2024  года с НДС, млн. руб.</t>
  </si>
  <si>
    <t>Приказ НЮЭС от 08.12.2023 №721</t>
  </si>
  <si>
    <t>Закупка проведена по 9-и объектам ИПР, по результатам которой заключен договор на 1.118.963,54 руб. с НДС. Объем договора на данный объект составляет 119.013,91 руб. с НДС.</t>
  </si>
  <si>
    <t>+</t>
  </si>
  <si>
    <t>объем заключенного договора PD01.1200.2023.1/6 от 10.01.2023 . ООО "ГК "СвязьИнфоПроект"    в ценах 2023 года с НДС, млн. руб</t>
  </si>
  <si>
    <t xml:space="preserve"> ООО "ГК "СвязьИнфоПроект"</t>
  </si>
  <si>
    <t xml:space="preserve"> АО "РОССЕТИ ТЮМЕНЬ" Нефтеюганские ЭС</t>
  </si>
  <si>
    <t>объем заключенного договора PD01.1200.2024.106/6 от 02.04.2024 . ООО "СеверГазСтрой"    в ценах 2024 года с НДС, млн. руб</t>
  </si>
  <si>
    <t xml:space="preserve"> ООО "СеверГазСтрой"</t>
  </si>
  <si>
    <t>2024.0047</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</si>
  <si>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</si>
  <si>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</si>
  <si>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</si>
  <si>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</si>
  <si>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ООО "СеверГазСтрой"</t>
  </si>
  <si>
    <t>2995690</t>
  </si>
  <si>
    <t>www.rts-tender.ru</t>
  </si>
  <si>
    <t>19.02.2024</t>
  </si>
  <si>
    <t>27.02.2024</t>
  </si>
  <si>
    <t>13.03.2024</t>
  </si>
  <si>
    <t>п.7.5.3.</t>
  </si>
  <si>
    <t>Закупочная комиссия</t>
  </si>
  <si>
    <t>32413297966/2024.0047-4</t>
  </si>
  <si>
    <t>29.03.2024</t>
  </si>
  <si>
    <t>02.04.2024</t>
  </si>
  <si>
    <t>20.12.2024</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</si>
  <si>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 АО "Россети Тюмень" Нефтеюганские электрические сети</t>
  </si>
  <si>
    <t>Закупка проведена по 9-и объектам ИПР, по результатам которой заключен договор на 9.394.027,21 руб. с НДС. Объем договора на данный объект составляет 843.987,10 руб. с НДС.</t>
  </si>
  <si>
    <t>З</t>
  </si>
  <si>
    <t>Проблемные вопросы отсутствуют</t>
  </si>
  <si>
    <t>Год раскрытия информации: 2025 год</t>
  </si>
  <si>
    <t>Год 2028</t>
  </si>
  <si>
    <t>Объект введен в эксплуатацию 29.11.2024.</t>
  </si>
  <si>
    <t>Предложение по корректировке плана</t>
  </si>
  <si>
    <t>Год 2029</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</si>
  <si>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</si>
  <si>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</si>
  <si>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</si>
  <si>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</si>
  <si>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</si>
  <si>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</si>
  <si>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</si>
  <si>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</si>
  <si>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</si>
  <si>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</si>
  <si>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</si>
  <si>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</si>
  <si>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</si>
  <si>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</si>
  <si>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</si>
  <si>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</si>
  <si>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</si>
  <si>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нд</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</si>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</sst>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_ ;\-#,##0.000\ "/>
    <numFmt numFmtId="170" formatCode="0.000"/>
    <numFmt numFmtId="171" formatCode="#,##0.000"/>
    <numFmt numFmtId="172" formatCode="000000"/>
    <numFmt numFmtId="173"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name val="Calibri"/>
      <family val="2"/>
      <charset val="204"/>
      <scheme val="minor"/>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62" fillId="0" borderId="0"/>
    <xf numFmtId="0" fontId="11"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5"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vertical="center" wrapText="1"/>
    </xf>
    <xf numFmtId="169" fontId="1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41" fillId="0" borderId="41"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70" fontId="12" fillId="0" borderId="1" xfId="67" applyNumberFormat="1" applyFont="1" applyFill="1" applyBorder="1" applyAlignment="1">
      <alignment horizontal="center" vertical="center" wrapText="1"/>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7"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41" fillId="0" borderId="35" xfId="2" applyFont="1" applyFill="1" applyBorder="1" applyAlignment="1">
      <alignment horizontal="left" vertical="top" wrapText="1" indent="1"/>
    </xf>
    <xf numFmtId="9" fontId="41" fillId="0" borderId="39" xfId="2" quotePrefix="1" applyNumberFormat="1" applyFont="1" applyFill="1" applyBorder="1" applyAlignment="1">
      <alignment horizontal="left" vertical="top" wrapText="1" indent="1"/>
    </xf>
    <xf numFmtId="0" fontId="41" fillId="0" borderId="39" xfId="2" quotePrefix="1" applyFont="1" applyFill="1" applyBorder="1" applyAlignment="1">
      <alignment horizontal="left" vertical="top" wrapText="1" indent="1"/>
    </xf>
    <xf numFmtId="0" fontId="39" fillId="27" borderId="43" xfId="0" applyFont="1" applyFill="1" applyBorder="1" applyAlignment="1">
      <alignment horizontal="left" vertical="center" indent="1"/>
    </xf>
    <xf numFmtId="171" fontId="39" fillId="27" borderId="43" xfId="0" applyNumberFormat="1" applyFont="1" applyFill="1" applyBorder="1" applyAlignment="1">
      <alignment horizontal="left" vertical="center" indent="1"/>
    </xf>
    <xf numFmtId="0" fontId="41" fillId="0" borderId="38" xfId="2" applyFont="1" applyFill="1" applyBorder="1" applyAlignment="1">
      <alignment horizontal="left" vertical="top" wrapText="1" indent="1"/>
    </xf>
    <xf numFmtId="0" fontId="41" fillId="0" borderId="37" xfId="2" applyFont="1" applyFill="1" applyBorder="1" applyAlignment="1">
      <alignment horizontal="left" vertical="top" wrapText="1" indent="1"/>
    </xf>
    <xf numFmtId="0" fontId="41" fillId="0" borderId="39" xfId="2"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41" fillId="0" borderId="40" xfId="2" applyFont="1" applyFill="1" applyBorder="1" applyAlignment="1">
      <alignment horizontal="left" vertical="top" wrapText="1" indent="1"/>
    </xf>
    <xf numFmtId="4" fontId="60" fillId="0" borderId="44" xfId="0" applyNumberFormat="1" applyFont="1" applyBorder="1" applyAlignment="1">
      <alignment horizontal="left" vertical="center" wrapText="1" indent="1"/>
    </xf>
    <xf numFmtId="0" fontId="36" fillId="0" borderId="42" xfId="0" applyFont="1" applyFill="1" applyBorder="1" applyAlignment="1">
      <alignment horizontal="left" vertical="center" wrapText="1"/>
    </xf>
    <xf numFmtId="9" fontId="11" fillId="0" borderId="1" xfId="2" applyNumberFormat="1" applyFont="1" applyFill="1" applyBorder="1" applyAlignment="1">
      <alignment horizontal="center" vertical="center"/>
    </xf>
    <xf numFmtId="171" fontId="36" fillId="26" borderId="42" xfId="0" applyNumberFormat="1" applyFont="1" applyFill="1" applyBorder="1" applyAlignment="1">
      <alignment horizontal="left" vertical="center" wrapText="1"/>
    </xf>
    <xf numFmtId="171" fontId="36" fillId="0" borderId="42" xfId="0" applyNumberFormat="1" applyFont="1" applyFill="1" applyBorder="1" applyAlignment="1">
      <alignment horizontal="left" vertical="center" wrapText="1"/>
    </xf>
    <xf numFmtId="171" fontId="41" fillId="0" borderId="35" xfId="2" applyNumberFormat="1" applyFont="1" applyFill="1" applyBorder="1" applyAlignment="1">
      <alignment horizontal="left" vertical="top" wrapText="1"/>
    </xf>
    <xf numFmtId="0" fontId="41" fillId="0" borderId="35" xfId="2" applyFont="1" applyFill="1" applyBorder="1" applyAlignment="1">
      <alignment horizontal="left" vertical="top" wrapText="1"/>
    </xf>
    <xf numFmtId="10" fontId="36" fillId="0" borderId="42" xfId="0" applyNumberFormat="1" applyFont="1" applyFill="1" applyBorder="1" applyAlignment="1">
      <alignment horizontal="left" vertical="center" wrapText="1"/>
    </xf>
    <xf numFmtId="10" fontId="39" fillId="27" borderId="43" xfId="0" applyNumberFormat="1" applyFont="1" applyFill="1" applyBorder="1" applyAlignment="1">
      <alignment horizontal="left" vertical="center" indent="1"/>
    </xf>
    <xf numFmtId="0" fontId="11" fillId="0" borderId="1" xfId="2" applyFont="1" applyFill="1" applyBorder="1" applyAlignment="1">
      <alignment vertical="top" wrapText="1"/>
    </xf>
    <xf numFmtId="0" fontId="61" fillId="0" borderId="1" xfId="0" applyFont="1" applyBorder="1" applyAlignment="1">
      <alignment vertical="top" wrapText="1"/>
    </xf>
    <xf numFmtId="0" fontId="41" fillId="0" borderId="39" xfId="2" applyFont="1" applyFill="1" applyBorder="1" applyAlignment="1">
      <alignment vertical="top"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0" applyFont="1" applyAlignment="1" applyProtection="1">
      <alignment horizontal="center" vertical="center" wrapText="1"/>
    </xf>
    <xf numFmtId="0" fontId="64" fillId="0" borderId="0" xfId="70" applyFont="1" applyAlignment="1" applyProtection="1">
      <alignment horizontal="center"/>
    </xf>
    <xf numFmtId="0" fontId="65"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6" fillId="0" borderId="0" xfId="71" applyFont="1" applyFill="1" applyAlignment="1"/>
    <xf numFmtId="0" fontId="66" fillId="0" borderId="0" xfId="70" applyFont="1" applyAlignment="1">
      <alignment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0"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6"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3" xfId="50" applyFont="1" applyFill="1" applyBorder="1" applyAlignment="1">
      <alignment horizontal="center" vertical="center"/>
    </xf>
    <xf numFmtId="0" fontId="57" fillId="0" borderId="45" xfId="50" applyFont="1" applyBorder="1" applyAlignment="1">
      <alignment horizontal="center" vertical="center"/>
    </xf>
    <xf numFmtId="0" fontId="56" fillId="0" borderId="51"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7" fillId="0" borderId="52" xfId="50" applyFont="1" applyBorder="1" applyAlignment="1">
      <alignment vertical="center"/>
    </xf>
    <xf numFmtId="0" fontId="57" fillId="0" borderId="53" xfId="50" applyFont="1" applyBorder="1" applyAlignment="1">
      <alignment vertical="center"/>
    </xf>
    <xf numFmtId="0" fontId="57" fillId="0" borderId="23" xfId="50" applyFont="1" applyBorder="1" applyAlignment="1">
      <alignment vertical="center"/>
    </xf>
    <xf numFmtId="0" fontId="56" fillId="0" borderId="30" xfId="50" applyFont="1" applyBorder="1" applyAlignment="1">
      <alignment vertical="center"/>
    </xf>
    <xf numFmtId="0" fontId="56" fillId="0" borderId="29" xfId="50" applyFont="1" applyBorder="1" applyAlignment="1">
      <alignment vertical="center"/>
    </xf>
    <xf numFmtId="0" fontId="63"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6" xfId="50" applyFont="1" applyBorder="1" applyAlignment="1">
      <alignment vertical="center"/>
    </xf>
    <xf numFmtId="0" fontId="56" fillId="0" borderId="45" xfId="50" applyFont="1" applyBorder="1" applyAlignment="1">
      <alignment vertical="center"/>
    </xf>
    <xf numFmtId="0" fontId="56" fillId="0" borderId="47" xfId="50" applyFont="1" applyBorder="1" applyAlignment="1">
      <alignment vertical="center"/>
    </xf>
    <xf numFmtId="0" fontId="56" fillId="0" borderId="48"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9" fillId="0" borderId="0" xfId="1" applyNumberFormat="1" applyFont="1" applyAlignment="1">
      <alignment horizontal="center" vertical="center" wrapText="1"/>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1" xfId="50" applyFont="1" applyBorder="1" applyAlignment="1">
      <alignment horizontal="center" vertical="center"/>
    </xf>
    <xf numFmtId="0" fontId="68" fillId="0" borderId="1"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07-45B1-AE40-67FCA6CA8A0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07-45B1-AE40-67FCA6CA8A0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S.0062\M_TP1200.PS.0062%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986.74073999999996</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6" t="s">
        <v>574</v>
      </c>
      <c r="B5" s="286"/>
      <c r="C5" s="286"/>
      <c r="D5" s="149"/>
      <c r="E5" s="149"/>
      <c r="F5" s="149"/>
      <c r="G5" s="149"/>
      <c r="H5" s="149"/>
      <c r="I5" s="149"/>
      <c r="J5" s="149"/>
    </row>
    <row r="6" spans="1:22" s="12" customFormat="1" ht="18.75" x14ac:dyDescent="0.3">
      <c r="A6" s="17"/>
      <c r="F6" s="16"/>
      <c r="G6" s="16"/>
      <c r="H6" s="15"/>
    </row>
    <row r="7" spans="1:22" s="12" customFormat="1" ht="18.75" x14ac:dyDescent="0.2">
      <c r="A7" s="290" t="s">
        <v>8</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9" t="s">
        <v>468</v>
      </c>
      <c r="B9" s="289"/>
      <c r="C9" s="289"/>
      <c r="D9" s="8"/>
      <c r="E9" s="8"/>
      <c r="F9" s="8"/>
      <c r="G9" s="8"/>
      <c r="H9" s="8"/>
      <c r="I9" s="13"/>
      <c r="J9" s="13"/>
      <c r="K9" s="13"/>
      <c r="L9" s="13"/>
      <c r="M9" s="13"/>
      <c r="N9" s="13"/>
      <c r="O9" s="13"/>
      <c r="P9" s="13"/>
      <c r="Q9" s="13"/>
      <c r="R9" s="13"/>
      <c r="S9" s="13"/>
      <c r="T9" s="13"/>
      <c r="U9" s="13"/>
      <c r="V9" s="13"/>
    </row>
    <row r="10" spans="1:22" s="12" customFormat="1" ht="18.75" x14ac:dyDescent="0.2">
      <c r="A10" s="287" t="s">
        <v>7</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1" t="s">
        <v>485</v>
      </c>
      <c r="B12" s="291"/>
      <c r="C12" s="291"/>
      <c r="D12" s="8"/>
      <c r="E12" s="8"/>
      <c r="F12" s="8"/>
      <c r="G12" s="8"/>
      <c r="H12" s="8"/>
      <c r="I12" s="13"/>
      <c r="J12" s="13"/>
      <c r="K12" s="13"/>
      <c r="L12" s="13"/>
      <c r="M12" s="13"/>
      <c r="N12" s="13"/>
      <c r="O12" s="13"/>
      <c r="P12" s="13"/>
      <c r="Q12" s="13"/>
      <c r="R12" s="13"/>
      <c r="S12" s="13"/>
      <c r="T12" s="13"/>
      <c r="U12" s="13"/>
      <c r="V12" s="13"/>
    </row>
    <row r="13" spans="1:22" s="12" customFormat="1" ht="18.75" x14ac:dyDescent="0.2">
      <c r="A13" s="287" t="s">
        <v>6</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1.25" customHeight="1" x14ac:dyDescent="0.2">
      <c r="A15" s="292" t="s">
        <v>481</v>
      </c>
      <c r="B15" s="292"/>
      <c r="C15" s="292"/>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5</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450</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8" t="s">
        <v>66</v>
      </c>
      <c r="C20" s="37"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1" t="s">
        <v>302</v>
      </c>
      <c r="C22" s="37" t="s">
        <v>482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6" t="s">
        <v>63</v>
      </c>
      <c r="C23" s="37" t="s">
        <v>474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3"/>
      <c r="B24" s="284"/>
      <c r="C24" s="285"/>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61</v>
      </c>
      <c r="B25" s="146" t="s">
        <v>399</v>
      </c>
      <c r="C25" s="155" t="s">
        <v>470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60</v>
      </c>
      <c r="B26" s="146" t="s">
        <v>74</v>
      </c>
      <c r="C26" s="155" t="s">
        <v>471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58</v>
      </c>
      <c r="B27" s="146" t="s">
        <v>73</v>
      </c>
      <c r="C27" s="155" t="s">
        <v>479</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57</v>
      </c>
      <c r="B28" s="146" t="s">
        <v>400</v>
      </c>
      <c r="C28" s="155" t="s">
        <v>472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55</v>
      </c>
      <c r="B29" s="146" t="s">
        <v>401</v>
      </c>
      <c r="C29" s="155" t="s">
        <v>472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53</v>
      </c>
      <c r="B30" s="146" t="s">
        <v>402</v>
      </c>
      <c r="C30" s="155" t="s">
        <v>472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72</v>
      </c>
      <c r="B31" s="40" t="s">
        <v>403</v>
      </c>
      <c r="C31" s="155" t="s">
        <v>472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70</v>
      </c>
      <c r="B32" s="40" t="s">
        <v>404</v>
      </c>
      <c r="C32" s="155" t="s">
        <v>472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69</v>
      </c>
      <c r="B33" s="40" t="s">
        <v>405</v>
      </c>
      <c r="C33" s="37" t="s">
        <v>521</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419</v>
      </c>
      <c r="B34" s="40" t="s">
        <v>406</v>
      </c>
      <c r="C34" s="37" t="s">
        <v>472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40" t="s">
        <v>71</v>
      </c>
      <c r="C35" s="37" t="s">
        <v>472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420</v>
      </c>
      <c r="B36" s="40" t="s">
        <v>407</v>
      </c>
      <c r="C36" s="37" t="s">
        <v>472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40" t="s">
        <v>408</v>
      </c>
      <c r="C37" s="37" t="s">
        <v>547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421</v>
      </c>
      <c r="B38" s="40" t="s">
        <v>227</v>
      </c>
      <c r="C38" s="37" t="s">
        <v>472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3"/>
      <c r="B39" s="284"/>
      <c r="C39" s="285"/>
      <c r="D39" s="23"/>
      <c r="E39" s="23"/>
      <c r="F39" s="23"/>
      <c r="G39" s="23"/>
      <c r="H39" s="23"/>
      <c r="I39" s="23"/>
      <c r="J39" s="23"/>
      <c r="K39" s="23"/>
      <c r="L39" s="23"/>
      <c r="M39" s="23"/>
      <c r="N39" s="23"/>
      <c r="O39" s="23"/>
      <c r="P39" s="23"/>
      <c r="Q39" s="23"/>
      <c r="R39" s="23"/>
      <c r="S39" s="23"/>
      <c r="T39" s="23"/>
      <c r="U39" s="23"/>
      <c r="V39" s="23"/>
    </row>
    <row r="40" spans="1:22" ht="75" x14ac:dyDescent="0.25">
      <c r="A40" s="24" t="s">
        <v>411</v>
      </c>
      <c r="B40" s="40" t="s">
        <v>463</v>
      </c>
      <c r="C40" s="158"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0,987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422</v>
      </c>
      <c r="B41" s="40" t="s">
        <v>445</v>
      </c>
      <c r="C41" s="156" t="s">
        <v>473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40" t="s">
        <v>460</v>
      </c>
      <c r="C42" s="156" t="s">
        <v>473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425</v>
      </c>
      <c r="B43" s="40" t="s">
        <v>426</v>
      </c>
      <c r="C43" s="156" t="s">
        <v>473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40" t="s">
        <v>451</v>
      </c>
      <c r="C44" s="157" t="s">
        <v>470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446</v>
      </c>
      <c r="B45" s="40" t="s">
        <v>452</v>
      </c>
      <c r="C45" s="157" t="s">
        <v>470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40" t="s">
        <v>453</v>
      </c>
      <c r="C46" s="157" t="s">
        <v>470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3"/>
      <c r="B47" s="284"/>
      <c r="C47" s="28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447</v>
      </c>
      <c r="B48" s="40" t="s">
        <v>461</v>
      </c>
      <c r="C48" s="190">
        <v>0.57081750000000009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415</v>
      </c>
      <c r="B49" s="40" t="s">
        <v>462</v>
      </c>
      <c r="C49" s="190">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40" zoomScaleSheetLayoutView="4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8</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89" t="str">
        <f>'1. паспорт местоположение'!A9:C9</f>
        <v xml:space="preserve"> АО "Россети Тюмень" </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7" t="s">
        <v>7</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M_TP1200.PS.0062</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7" t="s">
        <v>6</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1"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7" t="s">
        <v>5</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8" t="s">
        <v>424</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3" t="s">
        <v>4</v>
      </c>
      <c r="B19" s="293" t="s">
        <v>99</v>
      </c>
      <c r="C19" s="294" t="s">
        <v>319</v>
      </c>
      <c r="D19" s="293" t="s">
        <v>318</v>
      </c>
      <c r="E19" s="293" t="s">
        <v>98</v>
      </c>
      <c r="F19" s="293" t="s">
        <v>97</v>
      </c>
      <c r="G19" s="293" t="s">
        <v>314</v>
      </c>
      <c r="H19" s="293" t="s">
        <v>96</v>
      </c>
      <c r="I19" s="293" t="s">
        <v>95</v>
      </c>
      <c r="J19" s="293" t="s">
        <v>94</v>
      </c>
      <c r="K19" s="293" t="s">
        <v>93</v>
      </c>
      <c r="L19" s="293" t="s">
        <v>92</v>
      </c>
      <c r="M19" s="293" t="s">
        <v>91</v>
      </c>
      <c r="N19" s="293" t="s">
        <v>90</v>
      </c>
      <c r="O19" s="293" t="s">
        <v>89</v>
      </c>
      <c r="P19" s="293" t="s">
        <v>88</v>
      </c>
      <c r="Q19" s="293" t="s">
        <v>317</v>
      </c>
      <c r="R19" s="293"/>
      <c r="S19" s="296" t="s">
        <v>418</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2" t="s">
        <v>315</v>
      </c>
      <c r="R20" s="43" t="s">
        <v>316</v>
      </c>
      <c r="S20" s="296"/>
      <c r="T20" s="28"/>
      <c r="U20" s="28"/>
      <c r="V20" s="28"/>
      <c r="W20" s="28"/>
      <c r="X20" s="28"/>
      <c r="Y20" s="28"/>
      <c r="Z20" s="27"/>
      <c r="AA20" s="27"/>
      <c r="AB20" s="27"/>
    </row>
    <row r="21" spans="1:28" s="3" customFormat="1" ht="18.75" x14ac:dyDescent="0.2">
      <c r="A21" s="42">
        <v>1</v>
      </c>
      <c r="B21" s="47">
        <v>2</v>
      </c>
      <c r="C21" s="42">
        <v>3</v>
      </c>
      <c r="D21" s="47">
        <v>4</v>
      </c>
      <c r="E21" s="42">
        <v>5</v>
      </c>
      <c r="F21" s="47">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39"/>
      <c r="T22" s="28"/>
      <c r="U22" s="28"/>
      <c r="V22" s="28"/>
      <c r="W22" s="28"/>
      <c r="X22" s="27"/>
      <c r="Y22" s="27"/>
      <c r="Z22" s="27"/>
      <c r="AA22" s="27"/>
      <c r="AB22" s="27"/>
    </row>
    <row r="23" spans="1:28" ht="20.25" customHeight="1" x14ac:dyDescent="0.25">
      <c r="A23" s="105"/>
      <c r="B23" s="47" t="s">
        <v>312</v>
      </c>
      <c r="C23" s="47"/>
      <c r="D23" s="47"/>
      <c r="E23" s="105" t="s">
        <v>313</v>
      </c>
      <c r="F23" s="105" t="s">
        <v>313</v>
      </c>
      <c r="G23" s="105" t="s">
        <v>313</v>
      </c>
      <c r="H23" s="105"/>
      <c r="I23" s="105"/>
      <c r="J23" s="105"/>
      <c r="K23" s="105"/>
      <c r="L23" s="105"/>
      <c r="M23" s="105"/>
      <c r="N23" s="105"/>
      <c r="O23" s="105"/>
      <c r="P23" s="105"/>
      <c r="Q23" s="10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P21" sqref="P21:P2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8</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 xml:space="preserve"> АО "Россети Тюмень" </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7" t="s">
        <v>7</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M_TP1200.PS.0062</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7" t="s">
        <v>6</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1"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87" t="s">
        <v>5</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89" t="s">
        <v>429</v>
      </c>
      <c r="B19" s="289"/>
      <c r="C19" s="289"/>
      <c r="D19" s="289"/>
      <c r="E19" s="289"/>
      <c r="F19" s="289"/>
      <c r="G19" s="289"/>
      <c r="H19" s="289"/>
      <c r="I19" s="289"/>
      <c r="J19" s="289"/>
      <c r="K19" s="289"/>
      <c r="L19" s="289"/>
      <c r="M19" s="289"/>
      <c r="N19" s="289"/>
      <c r="O19" s="289"/>
      <c r="P19" s="289"/>
      <c r="Q19" s="289"/>
      <c r="R19" s="289"/>
      <c r="S19" s="289"/>
      <c r="T19" s="289"/>
    </row>
    <row r="20" spans="1:113" s="59"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8" t="s">
        <v>4</v>
      </c>
      <c r="B21" s="301" t="s">
        <v>218</v>
      </c>
      <c r="C21" s="302"/>
      <c r="D21" s="305" t="s">
        <v>121</v>
      </c>
      <c r="E21" s="301" t="s">
        <v>458</v>
      </c>
      <c r="F21" s="302"/>
      <c r="G21" s="301" t="s">
        <v>237</v>
      </c>
      <c r="H21" s="302"/>
      <c r="I21" s="301" t="s">
        <v>120</v>
      </c>
      <c r="J21" s="302"/>
      <c r="K21" s="305" t="s">
        <v>119</v>
      </c>
      <c r="L21" s="301" t="s">
        <v>118</v>
      </c>
      <c r="M21" s="302"/>
      <c r="N21" s="301" t="s">
        <v>454</v>
      </c>
      <c r="O21" s="302"/>
      <c r="P21" s="305" t="s">
        <v>117</v>
      </c>
      <c r="Q21" s="311" t="s">
        <v>116</v>
      </c>
      <c r="R21" s="312"/>
      <c r="S21" s="311" t="s">
        <v>115</v>
      </c>
      <c r="T21" s="313"/>
    </row>
    <row r="22" spans="1:113" ht="204.75" customHeight="1" x14ac:dyDescent="0.25">
      <c r="A22" s="309"/>
      <c r="B22" s="303"/>
      <c r="C22" s="304"/>
      <c r="D22" s="307"/>
      <c r="E22" s="303"/>
      <c r="F22" s="304"/>
      <c r="G22" s="303"/>
      <c r="H22" s="304"/>
      <c r="I22" s="303"/>
      <c r="J22" s="304"/>
      <c r="K22" s="306"/>
      <c r="L22" s="303"/>
      <c r="M22" s="304"/>
      <c r="N22" s="303"/>
      <c r="O22" s="304"/>
      <c r="P22" s="306"/>
      <c r="Q22" s="89" t="s">
        <v>114</v>
      </c>
      <c r="R22" s="89" t="s">
        <v>428</v>
      </c>
      <c r="S22" s="89" t="s">
        <v>113</v>
      </c>
      <c r="T22" s="89" t="s">
        <v>112</v>
      </c>
    </row>
    <row r="23" spans="1:113" ht="51.75" customHeight="1" x14ac:dyDescent="0.25">
      <c r="A23" s="310"/>
      <c r="B23" s="147" t="s">
        <v>110</v>
      </c>
      <c r="C23" s="147" t="s">
        <v>111</v>
      </c>
      <c r="D23" s="306"/>
      <c r="E23" s="147" t="s">
        <v>110</v>
      </c>
      <c r="F23" s="147" t="s">
        <v>111</v>
      </c>
      <c r="G23" s="147" t="s">
        <v>110</v>
      </c>
      <c r="H23" s="147" t="s">
        <v>111</v>
      </c>
      <c r="I23" s="147" t="s">
        <v>110</v>
      </c>
      <c r="J23" s="147" t="s">
        <v>111</v>
      </c>
      <c r="K23" s="147" t="s">
        <v>110</v>
      </c>
      <c r="L23" s="147" t="s">
        <v>110</v>
      </c>
      <c r="M23" s="147" t="s">
        <v>111</v>
      </c>
      <c r="N23" s="147" t="s">
        <v>110</v>
      </c>
      <c r="O23" s="147" t="s">
        <v>111</v>
      </c>
      <c r="P23" s="148" t="s">
        <v>110</v>
      </c>
      <c r="Q23" s="89" t="s">
        <v>110</v>
      </c>
      <c r="R23" s="89" t="s">
        <v>110</v>
      </c>
      <c r="S23" s="89" t="s">
        <v>110</v>
      </c>
      <c r="T23" s="89" t="s">
        <v>110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0"/>
      <c r="R25" s="61"/>
      <c r="S25" s="150"/>
      <c r="T25" s="61"/>
    </row>
    <row r="26" spans="1:113" ht="3" customHeight="1" x14ac:dyDescent="0.25"/>
    <row r="27" spans="1:113" s="57" customFormat="1" ht="12.75" x14ac:dyDescent="0.2">
      <c r="B27" s="58"/>
      <c r="C27" s="58"/>
      <c r="K27" s="58"/>
    </row>
    <row r="28" spans="1:113" s="57" customFormat="1" x14ac:dyDescent="0.25">
      <c r="B28" s="55" t="s">
        <v>109</v>
      </c>
      <c r="C28" s="55"/>
      <c r="D28" s="55"/>
      <c r="E28" s="55"/>
      <c r="F28" s="55"/>
      <c r="G28" s="55"/>
      <c r="H28" s="55"/>
      <c r="I28" s="55"/>
      <c r="J28" s="55"/>
      <c r="K28" s="55"/>
      <c r="L28" s="55"/>
      <c r="M28" s="55"/>
      <c r="N28" s="55"/>
      <c r="O28" s="55"/>
      <c r="P28" s="55"/>
      <c r="Q28" s="55"/>
      <c r="R28" s="55"/>
    </row>
    <row r="29" spans="1:113" x14ac:dyDescent="0.25">
      <c r="B29" s="300" t="s">
        <v>464</v>
      </c>
      <c r="C29" s="300"/>
      <c r="D29" s="300"/>
      <c r="E29" s="300"/>
      <c r="F29" s="300"/>
      <c r="G29" s="300"/>
      <c r="H29" s="300"/>
      <c r="I29" s="300"/>
      <c r="J29" s="300"/>
      <c r="K29" s="300"/>
      <c r="L29" s="300"/>
      <c r="M29" s="300"/>
      <c r="N29" s="300"/>
      <c r="O29" s="300"/>
      <c r="P29" s="300"/>
      <c r="Q29" s="300"/>
      <c r="R29" s="30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427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286"/>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7" s="12"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row>
    <row r="8" spans="1:27" s="12" customFormat="1" ht="18.75" customHeight="1" x14ac:dyDescent="0.2">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row>
    <row r="9" spans="1:27" s="12" customFormat="1" ht="18.75" customHeight="1" x14ac:dyDescent="0.2">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2"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row>
    <row r="11" spans="1:27" s="12" customFormat="1" ht="18.75" customHeight="1" x14ac:dyDescent="0.2">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row>
    <row r="12" spans="1:27" s="12" customFormat="1" ht="18.75" customHeight="1" x14ac:dyDescent="0.2">
      <c r="A12" s="291" t="str">
        <f>'1. паспорт местоположение'!A12:C12</f>
        <v>M_TP1200.PS.0062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2"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row>
    <row r="14" spans="1:27" s="9" customFormat="1" ht="15.75" customHeight="1"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row>
    <row r="15" spans="1:27" s="3" customFormat="1" ht="30" customHeight="1" x14ac:dyDescent="0.2">
      <c r="A15" s="292"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7" s="3" customFormat="1" ht="15" customHeight="1" x14ac:dyDescent="0.2">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row>
    <row r="18" spans="1:27"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row>
    <row r="19" spans="1:27" ht="25.5" customHeight="1" x14ac:dyDescent="0.25">
      <c r="A19" s="289" t="s">
        <v>431</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9" customFormat="1" ht="21" customHeight="1" x14ac:dyDescent="0.25"/>
    <row r="21" spans="1:27" ht="15.75" customHeight="1" x14ac:dyDescent="0.25">
      <c r="A21" s="315" t="s">
        <v>4</v>
      </c>
      <c r="B21" s="317" t="s">
        <v>438</v>
      </c>
      <c r="C21" s="318"/>
      <c r="D21" s="317" t="s">
        <v>440</v>
      </c>
      <c r="E21" s="318"/>
      <c r="F21" s="311" t="s">
        <v>93</v>
      </c>
      <c r="G21" s="313"/>
      <c r="H21" s="313"/>
      <c r="I21" s="312"/>
      <c r="J21" s="315" t="s">
        <v>441</v>
      </c>
      <c r="K21" s="317" t="s">
        <v>442</v>
      </c>
      <c r="L21" s="318"/>
      <c r="M21" s="317" t="s">
        <v>443</v>
      </c>
      <c r="N21" s="318"/>
      <c r="O21" s="317" t="s">
        <v>430</v>
      </c>
      <c r="P21" s="318"/>
      <c r="Q21" s="317" t="s">
        <v>126</v>
      </c>
      <c r="R21" s="318"/>
      <c r="S21" s="315" t="s">
        <v>125</v>
      </c>
      <c r="T21" s="315" t="s">
        <v>444</v>
      </c>
      <c r="U21" s="315" t="s">
        <v>439</v>
      </c>
      <c r="V21" s="317" t="s">
        <v>124</v>
      </c>
      <c r="W21" s="318"/>
      <c r="X21" s="311" t="s">
        <v>116</v>
      </c>
      <c r="Y21" s="313"/>
      <c r="Z21" s="311" t="s">
        <v>115</v>
      </c>
      <c r="AA21" s="313"/>
    </row>
    <row r="22" spans="1:27" ht="216" customHeight="1" x14ac:dyDescent="0.25">
      <c r="A22" s="321"/>
      <c r="B22" s="319"/>
      <c r="C22" s="320"/>
      <c r="D22" s="319"/>
      <c r="E22" s="320"/>
      <c r="F22" s="311" t="s">
        <v>123</v>
      </c>
      <c r="G22" s="312"/>
      <c r="H22" s="311" t="s">
        <v>122</v>
      </c>
      <c r="I22" s="312"/>
      <c r="J22" s="316"/>
      <c r="K22" s="319"/>
      <c r="L22" s="320"/>
      <c r="M22" s="319"/>
      <c r="N22" s="320"/>
      <c r="O22" s="319"/>
      <c r="P22" s="320"/>
      <c r="Q22" s="319"/>
      <c r="R22" s="320"/>
      <c r="S22" s="316"/>
      <c r="T22" s="316"/>
      <c r="U22" s="316"/>
      <c r="V22" s="319"/>
      <c r="W22" s="320"/>
      <c r="X22" s="89" t="s">
        <v>114</v>
      </c>
      <c r="Y22" s="89" t="s">
        <v>428</v>
      </c>
      <c r="Z22" s="89" t="s">
        <v>113</v>
      </c>
      <c r="AA22" s="89" t="s">
        <v>112</v>
      </c>
    </row>
    <row r="23" spans="1:27" ht="60" customHeight="1" x14ac:dyDescent="0.25">
      <c r="A23" s="316"/>
      <c r="B23" s="145" t="s">
        <v>110</v>
      </c>
      <c r="C23" s="145" t="s">
        <v>111</v>
      </c>
      <c r="D23" s="90" t="s">
        <v>110</v>
      </c>
      <c r="E23" s="90" t="s">
        <v>111</v>
      </c>
      <c r="F23" s="90" t="s">
        <v>110</v>
      </c>
      <c r="G23" s="90" t="s">
        <v>111</v>
      </c>
      <c r="H23" s="90" t="s">
        <v>110</v>
      </c>
      <c r="I23" s="90" t="s">
        <v>111</v>
      </c>
      <c r="J23" s="90" t="s">
        <v>110</v>
      </c>
      <c r="K23" s="90" t="s">
        <v>110</v>
      </c>
      <c r="L23" s="90" t="s">
        <v>111</v>
      </c>
      <c r="M23" s="90" t="s">
        <v>110</v>
      </c>
      <c r="N23" s="90" t="s">
        <v>111</v>
      </c>
      <c r="O23" s="90" t="s">
        <v>110</v>
      </c>
      <c r="P23" s="90" t="s">
        <v>111</v>
      </c>
      <c r="Q23" s="90" t="s">
        <v>110</v>
      </c>
      <c r="R23" s="90" t="s">
        <v>111</v>
      </c>
      <c r="S23" s="90" t="s">
        <v>110</v>
      </c>
      <c r="T23" s="90" t="s">
        <v>110</v>
      </c>
      <c r="U23" s="90" t="s">
        <v>110</v>
      </c>
      <c r="V23" s="90" t="s">
        <v>110</v>
      </c>
      <c r="W23" s="90" t="s">
        <v>111</v>
      </c>
      <c r="X23" s="90" t="s">
        <v>110</v>
      </c>
      <c r="Y23" s="90" t="s">
        <v>110</v>
      </c>
      <c r="Z23" s="89" t="s">
        <v>110</v>
      </c>
      <c r="AA23" s="89" t="s">
        <v>110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90" t="s">
        <v>8</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 xml:space="preserve"> АО "Россети Тюмень" </v>
      </c>
      <c r="B9" s="291"/>
      <c r="C9" s="291"/>
      <c r="D9" s="8"/>
      <c r="E9" s="8"/>
      <c r="F9" s="8"/>
      <c r="G9" s="8"/>
      <c r="H9" s="13"/>
      <c r="I9" s="13"/>
      <c r="J9" s="13"/>
      <c r="K9" s="13"/>
      <c r="L9" s="13"/>
      <c r="M9" s="13"/>
      <c r="N9" s="13"/>
      <c r="O9" s="13"/>
      <c r="P9" s="13"/>
      <c r="Q9" s="13"/>
      <c r="R9" s="13"/>
      <c r="S9" s="13"/>
      <c r="T9" s="13"/>
      <c r="U9" s="13"/>
    </row>
    <row r="10" spans="1:29" s="12" customFormat="1" ht="18.75" x14ac:dyDescent="0.2">
      <c r="A10" s="287" t="s">
        <v>7</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M_TP1200.PS.0062</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7" t="s">
        <v>6</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292"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5</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8" t="s">
        <v>423</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8" t="s">
        <v>66</v>
      </c>
      <c r="C20" s="37"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64</v>
      </c>
      <c r="B22" s="31" t="s">
        <v>436</v>
      </c>
      <c r="C22" s="30" t="s">
        <v>474</v>
      </c>
      <c r="D22" s="29"/>
      <c r="E22" s="29"/>
      <c r="F22" s="28"/>
      <c r="G22" s="28"/>
      <c r="H22" s="28"/>
      <c r="I22" s="28"/>
      <c r="J22" s="28"/>
      <c r="K22" s="28"/>
      <c r="L22" s="28"/>
      <c r="M22" s="28"/>
      <c r="N22" s="28"/>
      <c r="O22" s="28"/>
      <c r="P22" s="28"/>
      <c r="Q22" s="27"/>
      <c r="R22" s="27"/>
      <c r="S22" s="27"/>
      <c r="T22" s="27"/>
      <c r="U22" s="27"/>
    </row>
    <row r="23" spans="1:21" ht="48.75" customHeight="1" x14ac:dyDescent="0.25">
      <c r="A23" s="24" t="s">
        <v>62</v>
      </c>
      <c r="B23" s="26" t="s">
        <v>59</v>
      </c>
      <c r="C23" s="30"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456</v>
      </c>
      <c r="C24" s="25" t="s">
        <v>484</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5" t="s">
        <v>457</v>
      </c>
      <c r="C25" s="222" t="str">
        <f>CONCATENATE(ROUND('6.2. Паспорт фин осв ввод'!D30/1,3)," млн.руб./","шт")</f>
        <v>0,849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167" t="s">
        <v>483</v>
      </c>
      <c r="D26" s="23"/>
      <c r="E26" s="23"/>
      <c r="F26" s="23"/>
      <c r="G26" s="23"/>
      <c r="H26" s="23"/>
      <c r="I26" s="23"/>
      <c r="J26" s="23"/>
      <c r="K26" s="23"/>
      <c r="L26" s="23"/>
      <c r="M26" s="23"/>
      <c r="N26" s="23"/>
      <c r="O26" s="23"/>
      <c r="P26" s="23"/>
      <c r="Q26" s="23"/>
      <c r="R26" s="23"/>
      <c r="S26" s="23"/>
      <c r="T26" s="23"/>
      <c r="U26" s="23"/>
    </row>
    <row r="27" spans="1:21" ht="192.75" customHeight="1" x14ac:dyDescent="0.25">
      <c r="A27" s="24" t="s">
        <v>57</v>
      </c>
      <c r="B27" s="26" t="s">
        <v>437</v>
      </c>
      <c r="C27" s="25" t="s">
        <v>476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7"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40" zoomScaleNormal="80" zoomScaleSheetLayoutView="40" workbookViewId="0">
      <selection activeCell="N43" sqref="N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42"/>
      <c r="AB6" s="142"/>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42"/>
      <c r="AB7" s="142"/>
    </row>
    <row r="8" spans="1:28" ht="15.75" x14ac:dyDescent="0.25">
      <c r="A8" s="291" t="str">
        <f>'1. паспорт местоположение'!A9:C9</f>
        <v xml:space="preserve"> АО "Россети Тюмень" </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43"/>
      <c r="AB8" s="143"/>
    </row>
    <row r="9" spans="1:28" ht="15.75"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44"/>
      <c r="AB9" s="144"/>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42"/>
      <c r="AB10" s="142"/>
    </row>
    <row r="11" spans="1:28" ht="15.75" x14ac:dyDescent="0.25">
      <c r="A11" s="291" t="str">
        <f>'1. паспорт местоположение'!A12:C12</f>
        <v>M_TP1200.PS.0062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43"/>
      <c r="AB11" s="143"/>
    </row>
    <row r="12" spans="1:28" ht="15.75"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44"/>
      <c r="AB12" s="144"/>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1"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43"/>
      <c r="AB14" s="143"/>
    </row>
    <row r="15" spans="1:28" ht="15.75"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44"/>
      <c r="AB15" s="144"/>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2"/>
      <c r="AB16" s="152"/>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2"/>
      <c r="AB17" s="152"/>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2"/>
      <c r="AB18" s="152"/>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2"/>
      <c r="AB19" s="152"/>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53"/>
      <c r="AB20" s="153"/>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53"/>
      <c r="AB21" s="153"/>
    </row>
    <row r="22" spans="1:28" x14ac:dyDescent="0.25">
      <c r="A22" s="326" t="s">
        <v>455</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54"/>
      <c r="AB22" s="154"/>
    </row>
    <row r="23" spans="1:28" ht="32.25" customHeight="1" x14ac:dyDescent="0.25">
      <c r="A23" s="328" t="s">
        <v>310</v>
      </c>
      <c r="B23" s="329"/>
      <c r="C23" s="329"/>
      <c r="D23" s="329"/>
      <c r="E23" s="329"/>
      <c r="F23" s="329"/>
      <c r="G23" s="329"/>
      <c r="H23" s="329"/>
      <c r="I23" s="329"/>
      <c r="J23" s="329"/>
      <c r="K23" s="329"/>
      <c r="L23" s="330"/>
      <c r="M23" s="327" t="s">
        <v>311</v>
      </c>
      <c r="N23" s="327"/>
      <c r="O23" s="327"/>
      <c r="P23" s="327"/>
      <c r="Q23" s="327"/>
      <c r="R23" s="327"/>
      <c r="S23" s="327"/>
      <c r="T23" s="327"/>
      <c r="U23" s="327"/>
      <c r="V23" s="327"/>
      <c r="W23" s="327"/>
      <c r="X23" s="327"/>
      <c r="Y23" s="327"/>
      <c r="Z23" s="327"/>
    </row>
    <row r="24" spans="1:28" ht="151.5" customHeight="1" x14ac:dyDescent="0.25">
      <c r="A24" s="169" t="s">
        <v>228</v>
      </c>
      <c r="B24" s="87" t="s">
        <v>235</v>
      </c>
      <c r="C24" s="169" t="s">
        <v>304</v>
      </c>
      <c r="D24" s="169" t="s">
        <v>229</v>
      </c>
      <c r="E24" s="169" t="s">
        <v>305</v>
      </c>
      <c r="F24" s="169" t="s">
        <v>307</v>
      </c>
      <c r="G24" s="169" t="s">
        <v>306</v>
      </c>
      <c r="H24" s="169" t="s">
        <v>230</v>
      </c>
      <c r="I24" s="169" t="s">
        <v>308</v>
      </c>
      <c r="J24" s="169" t="s">
        <v>236</v>
      </c>
      <c r="K24" s="87" t="s">
        <v>234</v>
      </c>
      <c r="L24" s="87" t="s">
        <v>231</v>
      </c>
      <c r="M24" s="88" t="s">
        <v>243</v>
      </c>
      <c r="N24" s="87" t="s">
        <v>466</v>
      </c>
      <c r="O24" s="169" t="s">
        <v>241</v>
      </c>
      <c r="P24" s="169" t="s">
        <v>242</v>
      </c>
      <c r="Q24" s="169" t="s">
        <v>240</v>
      </c>
      <c r="R24" s="169" t="s">
        <v>230</v>
      </c>
      <c r="S24" s="169" t="s">
        <v>239</v>
      </c>
      <c r="T24" s="169" t="s">
        <v>238</v>
      </c>
      <c r="U24" s="169" t="s">
        <v>303</v>
      </c>
      <c r="V24" s="169" t="s">
        <v>240</v>
      </c>
      <c r="W24" s="101" t="s">
        <v>233</v>
      </c>
      <c r="X24" s="101" t="s">
        <v>245</v>
      </c>
      <c r="Y24" s="101" t="s">
        <v>246</v>
      </c>
      <c r="Z24" s="103" t="s">
        <v>244</v>
      </c>
    </row>
    <row r="25" spans="1:28" ht="16.5" customHeight="1" x14ac:dyDescent="0.25">
      <c r="A25" s="169">
        <v>1</v>
      </c>
      <c r="B25" s="87">
        <v>2</v>
      </c>
      <c r="C25" s="169">
        <v>3</v>
      </c>
      <c r="D25" s="87">
        <v>4</v>
      </c>
      <c r="E25" s="169">
        <v>5</v>
      </c>
      <c r="F25" s="87">
        <v>6</v>
      </c>
      <c r="G25" s="169">
        <v>7</v>
      </c>
      <c r="H25" s="87">
        <v>8</v>
      </c>
      <c r="I25" s="169">
        <v>9</v>
      </c>
      <c r="J25" s="87">
        <v>10</v>
      </c>
      <c r="K25" s="169">
        <v>11</v>
      </c>
      <c r="L25" s="87">
        <v>12</v>
      </c>
      <c r="M25" s="169">
        <v>13</v>
      </c>
      <c r="N25" s="87">
        <v>14</v>
      </c>
      <c r="O25" s="169">
        <v>15</v>
      </c>
      <c r="P25" s="87">
        <v>16</v>
      </c>
      <c r="Q25" s="169">
        <v>17</v>
      </c>
      <c r="R25" s="87">
        <v>18</v>
      </c>
      <c r="S25" s="169">
        <v>19</v>
      </c>
      <c r="T25" s="87">
        <v>20</v>
      </c>
      <c r="U25" s="169">
        <v>21</v>
      </c>
      <c r="V25" s="87">
        <v>22</v>
      </c>
      <c r="W25" s="169">
        <v>23</v>
      </c>
      <c r="X25" s="87">
        <v>24</v>
      </c>
      <c r="Y25" s="169">
        <v>25</v>
      </c>
      <c r="Z25" s="87">
        <v>26</v>
      </c>
    </row>
    <row r="26" spans="1:28" s="172" customFormat="1" ht="57"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t="s">
        <v>486</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90" t="s">
        <v>8</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7" t="s">
        <v>7</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89" t="str">
        <f>'1. паспорт местоположение'!A12:C12</f>
        <v>M_TP1200.PS.0062</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7" t="s">
        <v>6</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8.75" x14ac:dyDescent="0.2">
      <c r="A15" s="289"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7" t="s">
        <v>5</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432</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3" t="s">
        <v>4</v>
      </c>
      <c r="B19" s="293" t="s">
        <v>87</v>
      </c>
      <c r="C19" s="293" t="s">
        <v>86</v>
      </c>
      <c r="D19" s="293" t="s">
        <v>75</v>
      </c>
      <c r="E19" s="334" t="s">
        <v>85</v>
      </c>
      <c r="F19" s="335"/>
      <c r="G19" s="335"/>
      <c r="H19" s="335"/>
      <c r="I19" s="336"/>
      <c r="J19" s="293" t="s">
        <v>84</v>
      </c>
      <c r="K19" s="293"/>
      <c r="L19" s="293"/>
      <c r="M19" s="293"/>
      <c r="N19" s="293"/>
      <c r="O19" s="293"/>
      <c r="P19" s="4"/>
      <c r="Q19" s="4"/>
      <c r="R19" s="4"/>
      <c r="S19" s="4"/>
      <c r="T19" s="4"/>
      <c r="U19" s="4"/>
      <c r="V19" s="4"/>
      <c r="W19" s="4"/>
    </row>
    <row r="20" spans="1:26" s="3" customFormat="1" ht="51" customHeight="1" x14ac:dyDescent="0.2">
      <c r="A20" s="293"/>
      <c r="B20" s="293"/>
      <c r="C20" s="293"/>
      <c r="D20" s="293"/>
      <c r="E20" s="42" t="s">
        <v>83</v>
      </c>
      <c r="F20" s="42" t="s">
        <v>82</v>
      </c>
      <c r="G20" s="42" t="s">
        <v>81</v>
      </c>
      <c r="H20" s="42" t="s">
        <v>80</v>
      </c>
      <c r="I20" s="42" t="s">
        <v>79</v>
      </c>
      <c r="J20" s="42" t="s">
        <v>78</v>
      </c>
      <c r="K20" s="42" t="s">
        <v>3</v>
      </c>
      <c r="L20" s="50" t="s">
        <v>2</v>
      </c>
      <c r="M20" s="49" t="s">
        <v>226</v>
      </c>
      <c r="N20" s="49" t="s">
        <v>77</v>
      </c>
      <c r="O20" s="49" t="s">
        <v>76</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477</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7"/>
  <sheetViews>
    <sheetView zoomScale="70" zoomScaleNormal="70" workbookViewId="0">
      <selection activeCell="AW34" sqref="AW34"/>
    </sheetView>
  </sheetViews>
  <sheetFormatPr defaultRowHeight="15.75" x14ac:dyDescent="0.25"/>
  <cols>
    <col min="1" max="1" width="61.7109375" style="248" customWidth="1"/>
    <col min="2" max="3" width="4.140625" style="248" customWidth="1"/>
    <col min="4" max="4" width="4.28515625" style="248" customWidth="1"/>
    <col min="5" max="22" width="4.140625" style="248" hidden="1" customWidth="1"/>
    <col min="23" max="36" width="5" style="248" hidden="1" customWidth="1"/>
    <col min="37" max="37" width="5" style="248" customWidth="1"/>
    <col min="38" max="38" width="11.7109375" style="248" customWidth="1"/>
    <col min="39" max="39" width="16.7109375" style="248" customWidth="1"/>
    <col min="40" max="40" width="22.140625" style="248" customWidth="1"/>
    <col min="41" max="41" width="20.28515625" style="248" customWidth="1"/>
    <col min="42" max="55" width="16.7109375" style="248" customWidth="1"/>
    <col min="56" max="56" width="18.85546875" style="248" customWidth="1"/>
    <col min="57" max="57" width="20.5703125" style="248" customWidth="1"/>
    <col min="58" max="59" width="16.7109375" style="248" customWidth="1"/>
    <col min="60" max="60" width="26.28515625" style="248" customWidth="1"/>
    <col min="61" max="79" width="16.7109375" style="248" customWidth="1"/>
    <col min="80" max="95" width="17.85546875" style="248" customWidth="1"/>
    <col min="96" max="125" width="16.7109375" style="248" customWidth="1"/>
    <col min="126" max="16384" width="9.140625" style="248"/>
  </cols>
  <sheetData>
    <row r="1" spans="1:111" s="247" customFormat="1" ht="12.75" customHeight="1" x14ac:dyDescent="0.2">
      <c r="A1" s="391"/>
      <c r="B1" s="245"/>
      <c r="C1" s="245"/>
      <c r="D1" s="245"/>
      <c r="E1" s="245"/>
      <c r="F1" s="245"/>
      <c r="G1" s="245"/>
      <c r="H1" s="245"/>
      <c r="I1" s="245"/>
      <c r="J1" s="245"/>
      <c r="K1" s="245"/>
      <c r="L1" s="245"/>
      <c r="M1" s="245"/>
      <c r="N1" s="245"/>
      <c r="O1" s="245"/>
      <c r="P1" s="245"/>
      <c r="Q1" s="245"/>
      <c r="R1" s="245"/>
      <c r="S1" s="245"/>
      <c r="T1" s="245"/>
      <c r="U1" s="245"/>
      <c r="V1" s="245"/>
      <c r="W1" s="245"/>
      <c r="X1" s="245"/>
      <c r="Y1" s="245"/>
      <c r="Z1" s="245"/>
      <c r="AA1" s="245"/>
      <c r="AB1" s="245"/>
      <c r="AC1" s="245"/>
      <c r="AD1" s="245"/>
      <c r="AE1" s="245"/>
      <c r="AF1" s="245"/>
      <c r="AG1" s="245"/>
      <c r="AH1" s="245"/>
      <c r="AI1" s="245"/>
      <c r="AJ1" s="245"/>
      <c r="AK1" s="245"/>
      <c r="AL1" s="246"/>
      <c r="AM1" s="246"/>
      <c r="AN1" s="246"/>
      <c r="AO1" s="246"/>
      <c r="AP1" s="246"/>
      <c r="AQ1" s="246"/>
      <c r="AR1" s="39" t="s">
        <v>68</v>
      </c>
      <c r="AS1" s="246"/>
      <c r="AT1" s="246"/>
      <c r="AU1" s="246"/>
      <c r="AV1" s="246"/>
      <c r="AW1" s="246"/>
      <c r="AX1" s="246"/>
      <c r="AY1" s="246"/>
      <c r="AZ1" s="246"/>
      <c r="BA1" s="246"/>
      <c r="BB1" s="246"/>
      <c r="BC1" s="246"/>
      <c r="BD1" s="246"/>
      <c r="BE1" s="246"/>
      <c r="BF1" s="246"/>
      <c r="BG1" s="246"/>
      <c r="BH1" s="246"/>
      <c r="BI1" s="246"/>
      <c r="BJ1" s="246"/>
      <c r="BK1" s="246"/>
      <c r="BL1" s="246"/>
      <c r="BM1" s="246"/>
      <c r="BN1" s="246"/>
      <c r="BO1" s="246"/>
      <c r="BP1" s="246"/>
      <c r="BQ1" s="246"/>
      <c r="BR1" s="246"/>
      <c r="BS1" s="246"/>
      <c r="BT1" s="246"/>
      <c r="BU1" s="246"/>
      <c r="BV1" s="246"/>
      <c r="BW1" s="246"/>
      <c r="BX1" s="246"/>
      <c r="BY1" s="246"/>
      <c r="BZ1" s="246"/>
      <c r="CA1" s="246"/>
      <c r="CB1" s="246"/>
      <c r="CC1" s="246"/>
      <c r="CD1" s="246"/>
      <c r="CE1" s="246"/>
      <c r="CF1" s="246"/>
      <c r="CG1" s="246"/>
      <c r="CH1" s="246"/>
      <c r="CI1" s="246"/>
      <c r="CJ1" s="246"/>
      <c r="CK1" s="246"/>
      <c r="CL1" s="246"/>
      <c r="CM1" s="246"/>
      <c r="CN1" s="246"/>
      <c r="CO1" s="246"/>
      <c r="CP1" s="246"/>
      <c r="CQ1" s="246"/>
      <c r="CR1" s="246"/>
      <c r="CS1" s="246"/>
      <c r="CT1" s="246"/>
      <c r="CU1" s="246"/>
      <c r="CV1" s="246"/>
      <c r="CW1" s="246"/>
      <c r="CX1" s="246"/>
      <c r="CY1" s="246"/>
      <c r="CZ1" s="246"/>
      <c r="DA1" s="246"/>
      <c r="DB1" s="246"/>
      <c r="DC1" s="246"/>
      <c r="DD1" s="246"/>
      <c r="DE1" s="246"/>
      <c r="DF1" s="246"/>
      <c r="DG1" s="246"/>
    </row>
    <row r="2" spans="1:111" s="247" customFormat="1" ht="12.75" customHeight="1" x14ac:dyDescent="0.3">
      <c r="A2" s="391"/>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6"/>
      <c r="AM2" s="246"/>
      <c r="AN2" s="246"/>
      <c r="AO2" s="246"/>
      <c r="AP2" s="246"/>
      <c r="AQ2" s="246"/>
      <c r="AR2" s="15" t="s">
        <v>9</v>
      </c>
      <c r="AS2" s="246"/>
      <c r="AT2" s="246"/>
      <c r="AU2" s="246"/>
      <c r="AV2" s="246"/>
      <c r="AW2" s="246"/>
      <c r="AX2" s="246"/>
      <c r="AY2" s="246"/>
      <c r="AZ2" s="246"/>
      <c r="BA2" s="246"/>
      <c r="BB2" s="246"/>
      <c r="BC2" s="246"/>
      <c r="BD2" s="246"/>
      <c r="BE2" s="246"/>
      <c r="BF2" s="246"/>
      <c r="BG2" s="246"/>
      <c r="BH2" s="246"/>
      <c r="BI2" s="246"/>
      <c r="BJ2" s="246"/>
      <c r="BK2" s="246"/>
      <c r="BL2" s="246"/>
      <c r="BM2" s="246"/>
      <c r="BN2" s="246"/>
      <c r="BO2" s="246"/>
      <c r="BP2" s="246"/>
      <c r="BQ2" s="246"/>
      <c r="BR2" s="246"/>
      <c r="BS2" s="246"/>
      <c r="BT2" s="246"/>
      <c r="BU2" s="246"/>
      <c r="BV2" s="246"/>
      <c r="BW2" s="246"/>
      <c r="BX2" s="246"/>
      <c r="BY2" s="246"/>
      <c r="BZ2" s="246"/>
      <c r="CA2" s="246"/>
      <c r="CB2" s="246"/>
      <c r="CC2" s="246"/>
      <c r="CD2" s="246"/>
      <c r="CE2" s="246"/>
      <c r="CF2" s="246"/>
      <c r="CG2" s="246"/>
      <c r="CH2" s="246"/>
      <c r="CI2" s="246"/>
      <c r="CJ2" s="246"/>
      <c r="CK2" s="246"/>
      <c r="CL2" s="246"/>
      <c r="CM2" s="246"/>
      <c r="CN2" s="246"/>
      <c r="CO2" s="246"/>
      <c r="CP2" s="246"/>
      <c r="CQ2" s="246"/>
      <c r="CR2" s="246"/>
      <c r="CS2" s="246"/>
      <c r="CT2" s="246"/>
      <c r="CU2" s="246"/>
      <c r="CV2" s="246"/>
      <c r="CW2" s="246"/>
      <c r="CX2" s="246"/>
      <c r="CY2" s="246"/>
      <c r="CZ2" s="246"/>
      <c r="DA2" s="246"/>
      <c r="DB2" s="246"/>
      <c r="DC2" s="246"/>
      <c r="DD2" s="246"/>
      <c r="DE2" s="246"/>
      <c r="DF2" s="246"/>
      <c r="DG2" s="246"/>
    </row>
    <row r="3" spans="1:111" s="247" customFormat="1" ht="12.75" customHeight="1" x14ac:dyDescent="0.3">
      <c r="A3" s="256"/>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46"/>
      <c r="AM3" s="246"/>
      <c r="AN3" s="246"/>
      <c r="AO3" s="246"/>
      <c r="AP3" s="246"/>
      <c r="AQ3" s="246"/>
      <c r="AR3" s="15" t="s">
        <v>595</v>
      </c>
      <c r="AS3" s="246"/>
      <c r="AT3" s="246"/>
      <c r="AU3" s="246"/>
      <c r="AV3" s="246"/>
      <c r="AW3" s="246"/>
      <c r="AX3" s="246"/>
      <c r="AY3" s="246"/>
      <c r="AZ3" s="246"/>
      <c r="BA3" s="246"/>
      <c r="BB3" s="246"/>
      <c r="BC3" s="246"/>
      <c r="BD3" s="246"/>
      <c r="BE3" s="246"/>
      <c r="BF3" s="246"/>
      <c r="BG3" s="246"/>
      <c r="BH3" s="246"/>
      <c r="BI3" s="246"/>
      <c r="BJ3" s="246"/>
      <c r="BK3" s="246"/>
      <c r="BL3" s="246"/>
      <c r="BM3" s="246"/>
      <c r="BN3" s="246"/>
      <c r="BO3" s="246"/>
      <c r="BP3" s="246"/>
      <c r="BQ3" s="246"/>
      <c r="BR3" s="246"/>
      <c r="BS3" s="246"/>
      <c r="BT3" s="246"/>
      <c r="BU3" s="246"/>
      <c r="BV3" s="246"/>
      <c r="BW3" s="246"/>
      <c r="BX3" s="246"/>
      <c r="BY3" s="246"/>
      <c r="BZ3" s="246"/>
      <c r="CA3" s="246"/>
      <c r="CB3" s="246"/>
      <c r="CC3" s="246"/>
      <c r="CD3" s="246"/>
      <c r="CE3" s="246"/>
      <c r="CF3" s="246"/>
      <c r="CG3" s="246"/>
      <c r="CH3" s="246"/>
      <c r="CI3" s="246"/>
      <c r="CJ3" s="246"/>
      <c r="CK3" s="246"/>
      <c r="CL3" s="246"/>
      <c r="CM3" s="246"/>
      <c r="CN3" s="246"/>
      <c r="CO3" s="246"/>
      <c r="CP3" s="246"/>
      <c r="CQ3" s="246"/>
      <c r="CR3" s="246"/>
      <c r="CS3" s="246"/>
      <c r="CT3" s="246"/>
      <c r="CU3" s="246"/>
      <c r="CV3" s="246"/>
      <c r="CW3" s="246"/>
      <c r="CX3" s="246"/>
      <c r="CY3" s="246"/>
      <c r="CZ3" s="246"/>
      <c r="DA3" s="246"/>
      <c r="DB3" s="246"/>
      <c r="DC3" s="246"/>
      <c r="DD3" s="246"/>
      <c r="DE3" s="246"/>
      <c r="DF3" s="246"/>
      <c r="DG3" s="246"/>
    </row>
    <row r="4" spans="1:111" x14ac:dyDescent="0.25">
      <c r="A4" s="245"/>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row>
    <row r="5" spans="1:111" s="242" customFormat="1" ht="18.75" customHeight="1" x14ac:dyDescent="0.2">
      <c r="A5" s="392" t="s">
        <v>581</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row>
    <row r="6" spans="1:111" s="242" customFormat="1" ht="18.75" x14ac:dyDescent="0.3">
      <c r="A6" s="17"/>
      <c r="I6" s="16"/>
      <c r="J6" s="16"/>
      <c r="K6" s="15"/>
    </row>
    <row r="7" spans="1:111" s="242"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111" s="242" customFormat="1" ht="18.75" x14ac:dyDescent="0.2">
      <c r="A8" s="239"/>
      <c r="B8" s="239"/>
      <c r="C8" s="239"/>
      <c r="D8" s="239"/>
      <c r="E8" s="239"/>
      <c r="F8" s="239"/>
      <c r="G8" s="239"/>
      <c r="H8" s="239"/>
      <c r="I8" s="239"/>
      <c r="J8" s="239"/>
      <c r="K8" s="239"/>
      <c r="L8" s="142"/>
      <c r="M8" s="142"/>
      <c r="N8" s="142"/>
      <c r="O8" s="142"/>
      <c r="P8" s="142"/>
      <c r="Q8" s="142"/>
      <c r="R8" s="142"/>
      <c r="S8" s="142"/>
      <c r="T8" s="142"/>
      <c r="U8" s="142"/>
      <c r="V8" s="142"/>
      <c r="W8" s="142"/>
      <c r="X8" s="142"/>
      <c r="Y8" s="142"/>
    </row>
    <row r="9" spans="1:111" s="242" customFormat="1" ht="18.75" customHeight="1" x14ac:dyDescent="0.2">
      <c r="A9" s="393" t="s">
        <v>579</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111" s="242"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111" s="242" customFormat="1" ht="18.75" x14ac:dyDescent="0.2">
      <c r="A11" s="239"/>
      <c r="B11" s="239"/>
      <c r="C11" s="239"/>
      <c r="D11" s="239"/>
      <c r="E11" s="239"/>
      <c r="F11" s="239"/>
      <c r="G11" s="239"/>
      <c r="H11" s="239"/>
      <c r="I11" s="239"/>
      <c r="J11" s="239"/>
      <c r="K11" s="239"/>
      <c r="L11" s="142"/>
      <c r="M11" s="142"/>
      <c r="N11" s="142"/>
      <c r="O11" s="142"/>
      <c r="P11" s="142"/>
      <c r="Q11" s="142"/>
      <c r="R11" s="142"/>
      <c r="S11" s="142"/>
      <c r="T11" s="142"/>
      <c r="U11" s="142"/>
      <c r="V11" s="142"/>
      <c r="W11" s="142"/>
      <c r="X11" s="142"/>
      <c r="Y11" s="142"/>
    </row>
    <row r="12" spans="1:111" s="242" customFormat="1" ht="18.75" customHeight="1" x14ac:dyDescent="0.2">
      <c r="A12" s="394" t="str">
        <f>'1. паспорт местоположение'!A12:C12</f>
        <v>M_TP1200.PS.0062</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111" s="242"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111" s="244"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111" s="243" customFormat="1" ht="30" customHeight="1" x14ac:dyDescent="0.2">
      <c r="A15" s="401"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111" s="243"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61" s="24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61" s="243" customFormat="1" ht="15" customHeight="1" x14ac:dyDescent="0.2">
      <c r="A18" s="289" t="s">
        <v>433</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61" s="242" customFormat="1" ht="18.75" customHeight="1" x14ac:dyDescent="0.2">
      <c r="A19" s="18"/>
      <c r="I19" s="16"/>
      <c r="J19" s="16"/>
      <c r="K19" s="39"/>
      <c r="AR19" s="39"/>
    </row>
    <row r="20" spans="1:61" s="242" customFormat="1" ht="18.75" customHeight="1" x14ac:dyDescent="0.3">
      <c r="A20" s="18"/>
      <c r="I20" s="16"/>
      <c r="J20" s="16"/>
      <c r="K20" s="15"/>
      <c r="AR20" s="15"/>
    </row>
    <row r="21" spans="1:61" s="242" customFormat="1" ht="18.75" x14ac:dyDescent="0.3">
      <c r="A21" s="17"/>
      <c r="I21" s="16"/>
      <c r="J21" s="16"/>
      <c r="K21" s="15"/>
      <c r="AR21" s="15"/>
    </row>
    <row r="22" spans="1:61" s="242" customFormat="1" ht="18.75" x14ac:dyDescent="0.3">
      <c r="A22" s="17"/>
      <c r="I22" s="16"/>
      <c r="J22" s="16"/>
      <c r="K22" s="15"/>
    </row>
    <row r="23" spans="1:61" ht="27.75" x14ac:dyDescent="0.4">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U23" s="250"/>
      <c r="BD23" s="251"/>
      <c r="BE23" s="252"/>
      <c r="BF23" s="252"/>
      <c r="BG23" s="252"/>
      <c r="BH23" s="252"/>
      <c r="BI23" s="252"/>
    </row>
    <row r="24" spans="1:61" s="104" customFormat="1" ht="14.25" customHeight="1" thickBot="1" x14ac:dyDescent="0.3">
      <c r="A24" s="378" t="s">
        <v>300</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582</v>
      </c>
      <c r="AL24" s="378"/>
      <c r="AM24" s="257"/>
      <c r="AN24" s="257"/>
      <c r="AO24" s="258"/>
      <c r="AP24" s="258"/>
      <c r="AQ24" s="258"/>
      <c r="AR24" s="258"/>
      <c r="AS24" s="259"/>
    </row>
    <row r="25" spans="1:61" s="104" customFormat="1" ht="12.75" customHeight="1" x14ac:dyDescent="0.25">
      <c r="A25" s="389" t="s">
        <v>583</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5"/>
      <c r="AL25" s="385"/>
      <c r="AM25" s="260"/>
      <c r="AN25" s="407" t="s">
        <v>299</v>
      </c>
      <c r="AO25" s="407"/>
      <c r="AP25" s="407"/>
      <c r="AQ25" s="408"/>
      <c r="AR25" s="408"/>
      <c r="AS25" s="259"/>
    </row>
    <row r="26" spans="1:61" s="104" customFormat="1" ht="17.25" customHeight="1" x14ac:dyDescent="0.25">
      <c r="A26" s="346" t="s">
        <v>298</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260"/>
      <c r="AN26" s="374" t="s">
        <v>297</v>
      </c>
      <c r="AO26" s="375"/>
      <c r="AP26" s="376"/>
      <c r="AQ26" s="372"/>
      <c r="AR26" s="373"/>
      <c r="AS26" s="259"/>
    </row>
    <row r="27" spans="1:61" s="104" customFormat="1" ht="17.25" customHeight="1" x14ac:dyDescent="0.25">
      <c r="A27" s="346" t="s">
        <v>296</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260"/>
      <c r="AN27" s="374" t="s">
        <v>295</v>
      </c>
      <c r="AO27" s="375"/>
      <c r="AP27" s="376"/>
      <c r="AQ27" s="372"/>
      <c r="AR27" s="373"/>
      <c r="AS27" s="259"/>
    </row>
    <row r="28" spans="1:61" s="104" customFormat="1" ht="27.75" customHeight="1" thickBot="1" x14ac:dyDescent="0.3">
      <c r="A28" s="395" t="s">
        <v>294</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3"/>
      <c r="AL28" s="363"/>
      <c r="AM28" s="260"/>
      <c r="AN28" s="402" t="s">
        <v>584</v>
      </c>
      <c r="AO28" s="403"/>
      <c r="AP28" s="404"/>
      <c r="AQ28" s="372"/>
      <c r="AR28" s="373"/>
      <c r="AS28" s="259"/>
    </row>
    <row r="29" spans="1:61" s="104" customFormat="1" ht="17.25" customHeight="1" x14ac:dyDescent="0.25">
      <c r="A29" s="398" t="s">
        <v>293</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85"/>
      <c r="AL29" s="385"/>
      <c r="AM29" s="260"/>
      <c r="AN29" s="405"/>
      <c r="AO29" s="406"/>
      <c r="AP29" s="406"/>
      <c r="AQ29" s="372"/>
      <c r="AR29" s="377"/>
      <c r="AS29" s="259"/>
    </row>
    <row r="30" spans="1:61" s="104" customFormat="1" ht="17.25" customHeight="1" x14ac:dyDescent="0.25">
      <c r="A30" s="346" t="s">
        <v>585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260"/>
      <c r="AS30" s="259"/>
    </row>
    <row r="31" spans="1:61" s="104" customFormat="1" ht="17.25" customHeight="1" x14ac:dyDescent="0.25">
      <c r="A31" s="346" t="s">
        <v>292</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260"/>
      <c r="AN31" s="260"/>
      <c r="AO31" s="261"/>
      <c r="AP31" s="261"/>
      <c r="AQ31" s="261"/>
      <c r="AR31" s="261"/>
      <c r="AS31" s="259"/>
    </row>
    <row r="32" spans="1:61" s="104" customFormat="1" ht="17.25" customHeight="1" x14ac:dyDescent="0.25">
      <c r="A32" s="346" t="s">
        <v>268</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260"/>
      <c r="AN32" s="260"/>
      <c r="AO32" s="260"/>
      <c r="AP32" s="260"/>
      <c r="AQ32" s="260"/>
      <c r="AR32" s="260"/>
      <c r="AS32" s="259"/>
    </row>
    <row r="33" spans="1:45" s="104" customFormat="1" ht="17.25" customHeight="1" x14ac:dyDescent="0.25">
      <c r="A33" s="346" t="s">
        <v>291</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9"/>
      <c r="AL33" s="369"/>
      <c r="AM33" s="260"/>
      <c r="AN33" s="260"/>
      <c r="AO33" s="260"/>
      <c r="AP33" s="260"/>
      <c r="AQ33" s="260"/>
      <c r="AR33" s="260"/>
      <c r="AS33" s="259"/>
    </row>
    <row r="34" spans="1:45" s="104" customFormat="1" ht="17.25" customHeight="1" x14ac:dyDescent="0.25">
      <c r="A34" s="346" t="s">
        <v>290</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260"/>
      <c r="AN34" s="260"/>
      <c r="AO34" s="260"/>
      <c r="AP34" s="260"/>
      <c r="AQ34" s="260"/>
      <c r="AR34" s="260"/>
      <c r="AS34" s="259"/>
    </row>
    <row r="35" spans="1:45" s="104" customFormat="1"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260"/>
      <c r="AN35" s="260"/>
      <c r="AO35" s="260"/>
      <c r="AP35" s="260"/>
      <c r="AQ35" s="260"/>
      <c r="AR35" s="260"/>
      <c r="AS35" s="259"/>
    </row>
    <row r="36" spans="1:45" s="104" customFormat="1" ht="17.25" customHeight="1" thickBot="1" x14ac:dyDescent="0.3">
      <c r="A36" s="367" t="s">
        <v>259</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3"/>
      <c r="AL36" s="363"/>
      <c r="AM36" s="260"/>
      <c r="AN36" s="260"/>
      <c r="AO36" s="260"/>
      <c r="AP36" s="260"/>
      <c r="AQ36" s="260"/>
      <c r="AR36" s="260"/>
      <c r="AS36" s="259"/>
    </row>
    <row r="37" spans="1:45" s="104" customFormat="1"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5"/>
      <c r="AL37" s="385"/>
      <c r="AM37" s="260"/>
      <c r="AN37" s="260"/>
      <c r="AO37" s="260"/>
      <c r="AP37" s="260"/>
      <c r="AQ37" s="260"/>
      <c r="AR37" s="260"/>
      <c r="AS37" s="259"/>
    </row>
    <row r="38" spans="1:45" s="104" customFormat="1" ht="17.25" customHeight="1" x14ac:dyDescent="0.25">
      <c r="A38" s="346" t="s">
        <v>289</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260"/>
      <c r="AN38" s="260"/>
      <c r="AO38" s="260"/>
      <c r="AP38" s="260"/>
      <c r="AQ38" s="260"/>
      <c r="AR38" s="260"/>
      <c r="AS38" s="259"/>
    </row>
    <row r="39" spans="1:45" s="104" customFormat="1" ht="17.25" customHeight="1" thickBot="1" x14ac:dyDescent="0.3">
      <c r="A39" s="367" t="s">
        <v>288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3"/>
      <c r="AL39" s="363"/>
      <c r="AM39" s="260"/>
      <c r="AN39" s="260"/>
      <c r="AO39" s="260"/>
      <c r="AP39" s="260"/>
      <c r="AQ39" s="260"/>
      <c r="AR39" s="260"/>
      <c r="AS39" s="259"/>
    </row>
    <row r="40" spans="1:45" s="104" customFormat="1" ht="17.25" customHeight="1" x14ac:dyDescent="0.25">
      <c r="A40" s="389" t="s">
        <v>287</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5"/>
      <c r="AL40" s="385"/>
      <c r="AM40" s="260"/>
      <c r="AN40" s="260"/>
      <c r="AO40" s="260"/>
      <c r="AP40" s="260"/>
      <c r="AQ40" s="260"/>
      <c r="AR40" s="260"/>
      <c r="AS40" s="259"/>
    </row>
    <row r="41" spans="1:45" s="104" customFormat="1" ht="17.25" customHeight="1" x14ac:dyDescent="0.25">
      <c r="A41" s="346" t="s">
        <v>286</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260"/>
      <c r="AN41" s="260"/>
      <c r="AO41" s="260"/>
      <c r="AP41" s="260"/>
      <c r="AQ41" s="260"/>
      <c r="AR41" s="260"/>
      <c r="AS41" s="259"/>
    </row>
    <row r="42" spans="1:45" s="104" customFormat="1" ht="17.25" customHeight="1" x14ac:dyDescent="0.25">
      <c r="A42" s="346" t="s">
        <v>285</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260"/>
      <c r="AN42" s="260"/>
      <c r="AO42" s="260"/>
      <c r="AP42" s="260"/>
      <c r="AQ42" s="260"/>
      <c r="AR42" s="260"/>
      <c r="AS42" s="259"/>
    </row>
    <row r="43" spans="1:45" s="104" customFormat="1" ht="17.25" customHeight="1" x14ac:dyDescent="0.25">
      <c r="A43" s="346" t="s">
        <v>284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260"/>
      <c r="AN43" s="260"/>
      <c r="AO43" s="260"/>
      <c r="AP43" s="260"/>
      <c r="AQ43" s="260"/>
      <c r="AR43" s="260"/>
      <c r="AS43" s="259"/>
    </row>
    <row r="44" spans="1:45" s="104" customFormat="1" ht="17.25" customHeight="1" x14ac:dyDescent="0.25">
      <c r="A44" s="346" t="s">
        <v>283</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260"/>
      <c r="AN44" s="260"/>
      <c r="AO44" s="260"/>
      <c r="AP44" s="260"/>
      <c r="AQ44" s="260"/>
      <c r="AR44" s="260"/>
      <c r="AS44" s="259"/>
    </row>
    <row r="45" spans="1:45" s="104" customFormat="1" ht="17.25" customHeight="1" x14ac:dyDescent="0.25">
      <c r="A45" s="346" t="s">
        <v>282</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260"/>
      <c r="AN45" s="260"/>
      <c r="AO45" s="260"/>
      <c r="AP45" s="260"/>
      <c r="AQ45" s="260"/>
      <c r="AR45" s="260"/>
      <c r="AS45" s="259"/>
    </row>
    <row r="46" spans="1:45" s="104" customFormat="1" ht="17.25" customHeight="1" thickBot="1" x14ac:dyDescent="0.3">
      <c r="A46" s="379" t="s">
        <v>281</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60"/>
      <c r="AN46" s="260"/>
      <c r="AO46" s="260"/>
      <c r="AP46" s="260"/>
      <c r="AQ46" s="260"/>
      <c r="AR46" s="260"/>
      <c r="AS46" s="259"/>
    </row>
    <row r="47" spans="1:45" s="104" customFormat="1" ht="24" customHeight="1" x14ac:dyDescent="0.25">
      <c r="A47" s="382" t="s">
        <v>280</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3</v>
      </c>
      <c r="AL47" s="385"/>
      <c r="AM47" s="359" t="s">
        <v>586</v>
      </c>
      <c r="AN47" s="359"/>
      <c r="AO47" s="262" t="s">
        <v>587</v>
      </c>
      <c r="AP47" s="262" t="s">
        <v>588</v>
      </c>
      <c r="AQ47" s="259"/>
    </row>
    <row r="48" spans="1:45" s="104" customFormat="1" ht="12" customHeight="1" x14ac:dyDescent="0.25">
      <c r="A48" s="346" t="s">
        <v>279</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53"/>
      <c r="AP48" s="253"/>
      <c r="AQ48" s="259"/>
    </row>
    <row r="49" spans="1:43" s="104" customFormat="1" ht="12" customHeight="1" x14ac:dyDescent="0.25">
      <c r="A49" s="346" t="s">
        <v>278</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53"/>
      <c r="AP49" s="253"/>
      <c r="AQ49" s="259"/>
    </row>
    <row r="50" spans="1:43" s="104" customFormat="1" ht="12" customHeight="1" thickBot="1" x14ac:dyDescent="0.3">
      <c r="A50" s="367" t="s">
        <v>589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3"/>
      <c r="AL50" s="363"/>
      <c r="AM50" s="363"/>
      <c r="AN50" s="363"/>
      <c r="AO50" s="254"/>
      <c r="AP50" s="254"/>
      <c r="AQ50" s="259"/>
    </row>
    <row r="51" spans="1:43" s="104" customFormat="1" ht="6.75"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4"/>
      <c r="AN51" s="264"/>
      <c r="AO51" s="265"/>
      <c r="AP51" s="265"/>
      <c r="AQ51" s="266"/>
    </row>
    <row r="52" spans="1:43" s="104" customFormat="1" ht="24" customHeight="1" x14ac:dyDescent="0.25">
      <c r="A52" s="360" t="s">
        <v>277</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3</v>
      </c>
      <c r="AL52" s="359"/>
      <c r="AM52" s="359" t="s">
        <v>586</v>
      </c>
      <c r="AN52" s="359"/>
      <c r="AO52" s="262" t="s">
        <v>587</v>
      </c>
      <c r="AP52" s="262" t="s">
        <v>588</v>
      </c>
      <c r="AQ52" s="259"/>
    </row>
    <row r="53" spans="1:43" s="104" customFormat="1" ht="11.25" customHeight="1" x14ac:dyDescent="0.25">
      <c r="A53" s="370" t="s">
        <v>276</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69"/>
      <c r="AL53" s="369"/>
      <c r="AM53" s="369"/>
      <c r="AN53" s="369"/>
      <c r="AO53" s="255"/>
      <c r="AP53" s="255"/>
      <c r="AQ53" s="259"/>
    </row>
    <row r="54" spans="1:43" s="104" customFormat="1" ht="12" customHeight="1" x14ac:dyDescent="0.25">
      <c r="A54" s="346" t="s">
        <v>275</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53"/>
      <c r="AP54" s="253"/>
      <c r="AQ54" s="259"/>
    </row>
    <row r="55" spans="1:43" s="104" customFormat="1" ht="12" customHeight="1" x14ac:dyDescent="0.25">
      <c r="A55" s="346" t="s">
        <v>274</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53"/>
      <c r="AP55" s="253"/>
      <c r="AQ55" s="259"/>
    </row>
    <row r="56" spans="1:43" s="104" customFormat="1" ht="12" customHeight="1" thickBot="1" x14ac:dyDescent="0.3">
      <c r="A56" s="367" t="s">
        <v>273</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3"/>
      <c r="AL56" s="363"/>
      <c r="AM56" s="363"/>
      <c r="AN56" s="363"/>
      <c r="AO56" s="254"/>
      <c r="AP56" s="254"/>
      <c r="AQ56" s="259"/>
    </row>
    <row r="57" spans="1:43" s="104" customFormat="1"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60"/>
      <c r="AN57" s="260"/>
      <c r="AO57" s="268"/>
      <c r="AP57" s="268"/>
      <c r="AQ57" s="257"/>
    </row>
    <row r="58" spans="1:43" s="104" customFormat="1" ht="24" customHeight="1" x14ac:dyDescent="0.25">
      <c r="A58" s="360" t="s">
        <v>272</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3</v>
      </c>
      <c r="AL58" s="359"/>
      <c r="AM58" s="359" t="s">
        <v>586</v>
      </c>
      <c r="AN58" s="359"/>
      <c r="AO58" s="262" t="s">
        <v>587</v>
      </c>
      <c r="AP58" s="262" t="s">
        <v>588</v>
      </c>
      <c r="AQ58" s="259"/>
    </row>
    <row r="59" spans="1:43" s="104" customFormat="1"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4"/>
      <c r="AL59" s="364"/>
      <c r="AM59" s="364"/>
      <c r="AN59" s="364"/>
      <c r="AO59" s="269"/>
      <c r="AP59" s="269"/>
      <c r="AQ59" s="270"/>
    </row>
    <row r="60" spans="1:43" s="104" customFormat="1" ht="12" customHeight="1" x14ac:dyDescent="0.25">
      <c r="A60" s="346" t="s">
        <v>270</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53"/>
      <c r="AP60" s="253"/>
      <c r="AQ60" s="259"/>
    </row>
    <row r="61" spans="1:43" s="104" customFormat="1" ht="12" customHeight="1" x14ac:dyDescent="0.25">
      <c r="A61" s="346" t="s">
        <v>269</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53"/>
      <c r="AP61" s="253"/>
      <c r="AQ61" s="259"/>
    </row>
    <row r="62" spans="1:43" s="104" customFormat="1" ht="12" customHeight="1" x14ac:dyDescent="0.25">
      <c r="A62" s="346" t="s">
        <v>268</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53"/>
      <c r="AP62" s="253"/>
      <c r="AQ62" s="259"/>
    </row>
    <row r="63" spans="1:43" s="104" customFormat="1"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53"/>
      <c r="AP63" s="253"/>
      <c r="AQ63" s="259"/>
    </row>
    <row r="64" spans="1:43" s="104" customFormat="1"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53"/>
      <c r="AP64" s="253"/>
      <c r="AQ64" s="259"/>
    </row>
    <row r="65" spans="1:43" s="104" customFormat="1" ht="12" customHeight="1" x14ac:dyDescent="0.25">
      <c r="A65" s="346" t="s">
        <v>267</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53"/>
      <c r="AP65" s="253"/>
      <c r="AQ65" s="259"/>
    </row>
    <row r="66" spans="1:43" s="104" customFormat="1" ht="27.75" customHeight="1" x14ac:dyDescent="0.25">
      <c r="A66" s="353" t="s">
        <v>266</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71"/>
      <c r="AP66" s="271"/>
      <c r="AQ66" s="270"/>
    </row>
    <row r="67" spans="1:43" s="104" customFormat="1" ht="11.25" customHeight="1" x14ac:dyDescent="0.25">
      <c r="A67" s="346" t="s">
        <v>261</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53"/>
      <c r="AP67" s="253"/>
      <c r="AQ67" s="259"/>
    </row>
    <row r="68" spans="1:43" s="104" customFormat="1" ht="25.5" customHeight="1" x14ac:dyDescent="0.25">
      <c r="A68" s="353" t="s">
        <v>262</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71"/>
      <c r="AP68" s="271"/>
      <c r="AQ68" s="270"/>
    </row>
    <row r="69" spans="1:43" s="104" customFormat="1" ht="12" customHeight="1" x14ac:dyDescent="0.25">
      <c r="A69" s="346" t="s">
        <v>260</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53"/>
      <c r="AP69" s="253"/>
      <c r="AQ69" s="259"/>
    </row>
    <row r="70" spans="1:43" s="104" customFormat="1" ht="12.75" customHeight="1" x14ac:dyDescent="0.25">
      <c r="A70" s="357" t="s">
        <v>265</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271"/>
      <c r="AP70" s="271"/>
      <c r="AQ70" s="270"/>
    </row>
    <row r="71" spans="1:43" s="104" customFormat="1" ht="12" customHeight="1" x14ac:dyDescent="0.25">
      <c r="A71" s="346" t="s">
        <v>259</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53"/>
      <c r="AP71" s="253"/>
      <c r="AQ71" s="259"/>
    </row>
    <row r="72" spans="1:43" s="104" customFormat="1" ht="12.75" customHeight="1" thickBot="1" x14ac:dyDescent="0.3">
      <c r="A72" s="386" t="s">
        <v>264</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62"/>
      <c r="AL72" s="362"/>
      <c r="AM72" s="362"/>
      <c r="AN72" s="362"/>
      <c r="AO72" s="272"/>
      <c r="AP72" s="272"/>
      <c r="AQ72" s="270"/>
    </row>
    <row r="73" spans="1:43" s="104" customFormat="1"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60"/>
      <c r="AN73" s="260"/>
      <c r="AO73" s="268"/>
      <c r="AP73" s="268"/>
      <c r="AQ73" s="257"/>
    </row>
    <row r="74" spans="1:43" s="104" customFormat="1" ht="25.5" customHeight="1" x14ac:dyDescent="0.25">
      <c r="A74" s="360" t="s">
        <v>263</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3</v>
      </c>
      <c r="AL74" s="359"/>
      <c r="AM74" s="359" t="s">
        <v>586</v>
      </c>
      <c r="AN74" s="359"/>
      <c r="AO74" s="262" t="s">
        <v>587</v>
      </c>
      <c r="AP74" s="262" t="s">
        <v>588</v>
      </c>
      <c r="AQ74" s="259"/>
    </row>
    <row r="75" spans="1:43" s="104" customFormat="1" ht="25.5" customHeight="1" x14ac:dyDescent="0.25">
      <c r="A75" s="353" t="s">
        <v>262</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40"/>
      <c r="AN75" s="340"/>
      <c r="AO75" s="273"/>
      <c r="AP75" s="273"/>
      <c r="AQ75" s="270"/>
    </row>
    <row r="76" spans="1:43" s="104" customFormat="1" ht="12" customHeight="1" x14ac:dyDescent="0.25">
      <c r="A76" s="346" t="s">
        <v>261</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39"/>
      <c r="AN76" s="339"/>
      <c r="AO76" s="274"/>
      <c r="AP76" s="274"/>
      <c r="AQ76" s="259"/>
    </row>
    <row r="77" spans="1:43" s="104" customFormat="1" ht="12" customHeight="1" x14ac:dyDescent="0.25">
      <c r="A77" s="346" t="s">
        <v>260</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39"/>
      <c r="AN77" s="339"/>
      <c r="AO77" s="274"/>
      <c r="AP77" s="274"/>
      <c r="AQ77" s="259"/>
    </row>
    <row r="78" spans="1:43" s="104" customFormat="1" ht="12" customHeight="1" x14ac:dyDescent="0.25">
      <c r="A78" s="346" t="s">
        <v>259</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39"/>
      <c r="AN78" s="339"/>
      <c r="AO78" s="274"/>
      <c r="AP78" s="274"/>
      <c r="AQ78" s="259"/>
    </row>
    <row r="79" spans="1:43" s="104" customFormat="1" ht="12" customHeight="1" x14ac:dyDescent="0.25">
      <c r="A79" s="346" t="s">
        <v>258</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39"/>
      <c r="AN79" s="339"/>
      <c r="AO79" s="274"/>
      <c r="AP79" s="274"/>
      <c r="AQ79" s="259"/>
    </row>
    <row r="80" spans="1:43" s="104" customFormat="1" ht="12" customHeight="1" x14ac:dyDescent="0.25">
      <c r="A80" s="346" t="s">
        <v>257</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39"/>
      <c r="AN80" s="339"/>
      <c r="AO80" s="274"/>
      <c r="AP80" s="274"/>
      <c r="AQ80" s="259"/>
    </row>
    <row r="81" spans="1:45" s="104" customFormat="1" ht="12.75" customHeight="1" x14ac:dyDescent="0.25">
      <c r="A81" s="346" t="s">
        <v>256</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39"/>
      <c r="AN81" s="339"/>
      <c r="AO81" s="274"/>
      <c r="AP81" s="274"/>
      <c r="AQ81" s="259"/>
    </row>
    <row r="82" spans="1:45" s="104" customFormat="1" ht="12.75" customHeight="1" x14ac:dyDescent="0.25">
      <c r="A82" s="346" t="s">
        <v>255</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39"/>
      <c r="AN82" s="339"/>
      <c r="AO82" s="274"/>
      <c r="AP82" s="274"/>
      <c r="AQ82" s="259"/>
    </row>
    <row r="83" spans="1:45" s="104" customFormat="1" ht="12" customHeight="1" x14ac:dyDescent="0.25">
      <c r="A83" s="357" t="s">
        <v>254</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40"/>
      <c r="AN83" s="340"/>
      <c r="AO83" s="273"/>
      <c r="AP83" s="273"/>
      <c r="AQ83" s="270"/>
    </row>
    <row r="84" spans="1:45" s="104" customFormat="1" ht="12" customHeight="1" x14ac:dyDescent="0.25">
      <c r="A84" s="357" t="s">
        <v>253</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40"/>
      <c r="AN84" s="340"/>
      <c r="AO84" s="273"/>
      <c r="AP84" s="273"/>
      <c r="AQ84" s="270"/>
    </row>
    <row r="85" spans="1:45" s="104" customFormat="1" ht="12" customHeight="1" x14ac:dyDescent="0.25">
      <c r="A85" s="346" t="s">
        <v>252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39"/>
      <c r="AN85" s="339"/>
      <c r="AO85" s="274"/>
      <c r="AP85" s="274"/>
      <c r="AQ85" s="257"/>
    </row>
    <row r="86" spans="1:45" s="104" customFormat="1" ht="27.75" customHeight="1" x14ac:dyDescent="0.25">
      <c r="A86" s="353" t="s">
        <v>251</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40"/>
      <c r="AN86" s="340"/>
      <c r="AO86" s="273"/>
      <c r="AP86" s="273"/>
      <c r="AQ86" s="270"/>
    </row>
    <row r="87" spans="1:45" s="104" customFormat="1" ht="15" x14ac:dyDescent="0.25">
      <c r="A87" s="353" t="s">
        <v>250</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40"/>
      <c r="AN87" s="340"/>
      <c r="AO87" s="273"/>
      <c r="AP87" s="273"/>
      <c r="AQ87" s="270"/>
    </row>
    <row r="88" spans="1:45" s="104" customFormat="1" ht="14.25" customHeight="1" x14ac:dyDescent="0.25">
      <c r="A88" s="341" t="s">
        <v>249</v>
      </c>
      <c r="B88" s="342"/>
      <c r="C88" s="342"/>
      <c r="D88" s="343"/>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349"/>
      <c r="AL88" s="350"/>
      <c r="AM88" s="344"/>
      <c r="AN88" s="345"/>
      <c r="AO88" s="273"/>
      <c r="AP88" s="273"/>
      <c r="AQ88" s="270"/>
    </row>
    <row r="89" spans="1:45" s="104" customFormat="1" ht="15" x14ac:dyDescent="0.25">
      <c r="A89" s="341" t="s">
        <v>248</v>
      </c>
      <c r="B89" s="342"/>
      <c r="C89" s="342"/>
      <c r="D89" s="343"/>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349"/>
      <c r="AL89" s="350"/>
      <c r="AM89" s="344"/>
      <c r="AN89" s="345"/>
      <c r="AO89" s="273"/>
      <c r="AP89" s="273"/>
      <c r="AQ89" s="257"/>
    </row>
    <row r="90" spans="1:45" s="104" customFormat="1" ht="12" customHeight="1" thickBot="1" x14ac:dyDescent="0.3">
      <c r="A90" s="276" t="s">
        <v>247</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351"/>
      <c r="AL90" s="352"/>
      <c r="AM90" s="337"/>
      <c r="AN90" s="338"/>
      <c r="AO90" s="278"/>
      <c r="AP90" s="278"/>
      <c r="AQ90" s="259"/>
    </row>
    <row r="91" spans="1:45" s="104" customFormat="1" ht="3" customHeight="1"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c r="W91" s="257"/>
      <c r="X91" s="257"/>
      <c r="Y91" s="257"/>
      <c r="Z91" s="257"/>
      <c r="AA91" s="257"/>
      <c r="AB91" s="257"/>
      <c r="AC91" s="257"/>
      <c r="AD91" s="257"/>
      <c r="AE91" s="257"/>
      <c r="AF91" s="257"/>
      <c r="AG91" s="257"/>
      <c r="AH91" s="257"/>
      <c r="AI91" s="257"/>
      <c r="AJ91" s="257"/>
      <c r="AK91" s="257"/>
      <c r="AL91" s="257"/>
      <c r="AM91" s="257"/>
      <c r="AN91" s="257"/>
      <c r="AO91" s="257"/>
      <c r="AP91" s="257"/>
      <c r="AQ91" s="257"/>
      <c r="AR91" s="257"/>
      <c r="AS91" s="279"/>
    </row>
    <row r="92" spans="1:45" s="104" customFormat="1" ht="13.5" customHeight="1" x14ac:dyDescent="0.25">
      <c r="A92" s="260" t="s">
        <v>590</v>
      </c>
      <c r="C92" s="259"/>
      <c r="D92" s="259"/>
      <c r="E92" s="259"/>
      <c r="F92" s="259"/>
      <c r="G92" s="259"/>
      <c r="H92" s="259"/>
      <c r="I92" s="259"/>
      <c r="J92" s="259"/>
      <c r="K92" s="259"/>
      <c r="L92" s="259"/>
      <c r="M92" s="259"/>
      <c r="N92" s="259"/>
      <c r="O92" s="259"/>
      <c r="P92" s="259"/>
      <c r="Q92" s="259"/>
      <c r="R92" s="259"/>
      <c r="S92" s="259"/>
      <c r="T92" s="259"/>
      <c r="U92" s="259"/>
      <c r="V92" s="259"/>
      <c r="W92" s="259"/>
      <c r="X92" s="259"/>
      <c r="Y92" s="259"/>
      <c r="Z92" s="259"/>
      <c r="AA92" s="259"/>
      <c r="AB92" s="259"/>
      <c r="AC92" s="259"/>
      <c r="AD92" s="259"/>
      <c r="AE92" s="259"/>
      <c r="AF92" s="259"/>
      <c r="AG92" s="259"/>
      <c r="AH92" s="259"/>
      <c r="AI92" s="259"/>
      <c r="AJ92" s="259"/>
      <c r="AK92" s="259"/>
      <c r="AL92" s="259"/>
      <c r="AM92" s="259"/>
      <c r="AN92" s="259"/>
      <c r="AO92" s="259"/>
      <c r="AP92" s="259"/>
      <c r="AQ92" s="259"/>
      <c r="AR92" s="259"/>
      <c r="AS92" s="279"/>
    </row>
    <row r="93" spans="1:45" s="104" customFormat="1" ht="13.5" customHeight="1" x14ac:dyDescent="0.25">
      <c r="A93" s="280" t="s">
        <v>591</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s="104" customFormat="1" ht="11.25" customHeight="1" x14ac:dyDescent="0.25">
      <c r="A94" s="280" t="s">
        <v>592</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7"/>
    </row>
    <row r="95" spans="1:45" s="104" customFormat="1" ht="15" x14ac:dyDescent="0.25">
      <c r="A95" s="280" t="s">
        <v>593</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7"/>
    </row>
    <row r="96" spans="1:45" s="104" customFormat="1" ht="15" x14ac:dyDescent="0.25">
      <c r="A96" s="260" t="s">
        <v>594</v>
      </c>
      <c r="C96" s="257"/>
      <c r="D96" s="257"/>
      <c r="E96" s="257"/>
      <c r="F96" s="257"/>
      <c r="G96" s="257"/>
      <c r="H96" s="257"/>
      <c r="I96" s="257"/>
      <c r="J96" s="257"/>
      <c r="K96" s="257"/>
      <c r="L96" s="257"/>
      <c r="M96" s="257"/>
      <c r="N96" s="257"/>
      <c r="O96" s="257"/>
      <c r="P96" s="257"/>
      <c r="Q96" s="257"/>
      <c r="R96" s="257"/>
      <c r="S96" s="257"/>
      <c r="T96" s="257"/>
      <c r="U96" s="257"/>
      <c r="V96" s="257"/>
      <c r="W96" s="257"/>
      <c r="X96" s="257"/>
      <c r="Y96" s="257"/>
      <c r="Z96" s="257"/>
      <c r="AA96" s="257"/>
      <c r="AB96" s="257"/>
      <c r="AC96" s="257"/>
      <c r="AD96" s="257"/>
      <c r="AE96" s="257"/>
      <c r="AF96" s="257"/>
      <c r="AG96" s="257"/>
      <c r="AH96" s="257"/>
      <c r="AI96" s="257"/>
      <c r="AJ96" s="257"/>
      <c r="AK96" s="257"/>
      <c r="AL96" s="257"/>
      <c r="AM96" s="257"/>
      <c r="AN96" s="257"/>
      <c r="AO96" s="257"/>
      <c r="AP96" s="257"/>
      <c r="AQ96" s="257"/>
      <c r="AR96" s="257"/>
    </row>
    <row r="97" s="104" customFormat="1" ht="15" x14ac:dyDescent="0.25"/>
  </sheetData>
  <mergeCells count="188">
    <mergeCell ref="A1:A2"/>
    <mergeCell ref="A5:AR5"/>
    <mergeCell ref="A7:AR7"/>
    <mergeCell ref="A9:AR9"/>
    <mergeCell ref="A10:AR10"/>
    <mergeCell ref="A12:AR12"/>
    <mergeCell ref="A28:AJ28"/>
    <mergeCell ref="AK28:AL28"/>
    <mergeCell ref="A29:AJ29"/>
    <mergeCell ref="AK29:AL29"/>
    <mergeCell ref="A27:AJ27"/>
    <mergeCell ref="AK27:AL27"/>
    <mergeCell ref="A13:AR13"/>
    <mergeCell ref="A15:AR15"/>
    <mergeCell ref="A16:AR16"/>
    <mergeCell ref="A18:AR18"/>
    <mergeCell ref="A25:AJ25"/>
    <mergeCell ref="AK25:AL25"/>
    <mergeCell ref="AN28:AP28"/>
    <mergeCell ref="AQ28:AR28"/>
    <mergeCell ref="AN29:AP29"/>
    <mergeCell ref="AN25:AP25"/>
    <mergeCell ref="AQ25:AR25"/>
    <mergeCell ref="AN26:AP26"/>
    <mergeCell ref="A33:AJ33"/>
    <mergeCell ref="AK33:AL33"/>
    <mergeCell ref="A34:AJ34"/>
    <mergeCell ref="AK34:AL34"/>
    <mergeCell ref="A35:AJ35"/>
    <mergeCell ref="AK35:AL35"/>
    <mergeCell ref="A30:AJ30"/>
    <mergeCell ref="AK30:AL30"/>
    <mergeCell ref="A31:AJ31"/>
    <mergeCell ref="AK31:AL31"/>
    <mergeCell ref="A32:AJ32"/>
    <mergeCell ref="AK32:AL32"/>
    <mergeCell ref="A40:AJ40"/>
    <mergeCell ref="AK40:AL40"/>
    <mergeCell ref="A41:AJ41"/>
    <mergeCell ref="AK41:AL41"/>
    <mergeCell ref="A36:AJ36"/>
    <mergeCell ref="AK36:AL36"/>
    <mergeCell ref="A37:AJ37"/>
    <mergeCell ref="AK37:AL37"/>
    <mergeCell ref="A38:AJ38"/>
    <mergeCell ref="AK38:AL38"/>
    <mergeCell ref="A64:AJ64"/>
    <mergeCell ref="AK64:AL64"/>
    <mergeCell ref="A65:AJ65"/>
    <mergeCell ref="AK65:AL65"/>
    <mergeCell ref="A66:AJ66"/>
    <mergeCell ref="AK66:AL66"/>
    <mergeCell ref="A60:AJ60"/>
    <mergeCell ref="AK60:AL60"/>
    <mergeCell ref="A61:AJ61"/>
    <mergeCell ref="AK61:AL61"/>
    <mergeCell ref="A62:AJ62"/>
    <mergeCell ref="AK62:AL62"/>
    <mergeCell ref="A85:AJ85"/>
    <mergeCell ref="AK85:AL85"/>
    <mergeCell ref="A70:AJ70"/>
    <mergeCell ref="AK70:AL70"/>
    <mergeCell ref="A71:AJ71"/>
    <mergeCell ref="AK71:AL71"/>
    <mergeCell ref="A72:AJ72"/>
    <mergeCell ref="AK72:AL72"/>
    <mergeCell ref="A67:AJ67"/>
    <mergeCell ref="AK67:AL67"/>
    <mergeCell ref="A68:AJ68"/>
    <mergeCell ref="AK68:AL68"/>
    <mergeCell ref="A69:AJ69"/>
    <mergeCell ref="AK69:AL69"/>
    <mergeCell ref="A24:AJ24"/>
    <mergeCell ref="AK24:AL24"/>
    <mergeCell ref="A26:AJ26"/>
    <mergeCell ref="AK26:AL26"/>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Q26:AR26"/>
    <mergeCell ref="AN27:AP27"/>
    <mergeCell ref="AQ27:AR27"/>
    <mergeCell ref="AQ29:AR29"/>
    <mergeCell ref="AM47:AN47"/>
    <mergeCell ref="AM48:AN48"/>
    <mergeCell ref="AM49:AN49"/>
    <mergeCell ref="AM50:AN50"/>
    <mergeCell ref="AM52:AN52"/>
    <mergeCell ref="AM53:AN53"/>
    <mergeCell ref="AM54:AN54"/>
    <mergeCell ref="A55:AJ55"/>
    <mergeCell ref="AK55:AL55"/>
    <mergeCell ref="AM55:AN55"/>
    <mergeCell ref="A54:AJ54"/>
    <mergeCell ref="AK54:AL54"/>
    <mergeCell ref="A52:AJ52"/>
    <mergeCell ref="AK52:AL52"/>
    <mergeCell ref="A53:AJ53"/>
    <mergeCell ref="AK53:AL53"/>
    <mergeCell ref="AM56:AN56"/>
    <mergeCell ref="AM58:AN58"/>
    <mergeCell ref="AM59:AN59"/>
    <mergeCell ref="AM60:AN60"/>
    <mergeCell ref="AM61:AN61"/>
    <mergeCell ref="AM62:AN62"/>
    <mergeCell ref="A63:AJ63"/>
    <mergeCell ref="AK63:AL63"/>
    <mergeCell ref="AM63:AN63"/>
    <mergeCell ref="A58:AJ58"/>
    <mergeCell ref="AK58:AL58"/>
    <mergeCell ref="A59:AJ59"/>
    <mergeCell ref="AK59:AL59"/>
    <mergeCell ref="A56:AJ56"/>
    <mergeCell ref="AK56:AL56"/>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79:AJ79"/>
    <mergeCell ref="AM79:AN79"/>
    <mergeCell ref="AM80:AN80"/>
    <mergeCell ref="AM81:AN81"/>
    <mergeCell ref="AK76:AL76"/>
    <mergeCell ref="A77:AJ77"/>
    <mergeCell ref="AK77:AL77"/>
    <mergeCell ref="A78:AJ78"/>
    <mergeCell ref="AK78:AL78"/>
    <mergeCell ref="A74:AJ74"/>
    <mergeCell ref="AK74:AL74"/>
    <mergeCell ref="A75:AJ75"/>
    <mergeCell ref="AK75:AL75"/>
    <mergeCell ref="AK79:AL79"/>
    <mergeCell ref="A80:AJ80"/>
    <mergeCell ref="AK80:AL80"/>
    <mergeCell ref="A81:AJ81"/>
    <mergeCell ref="AK81:AL81"/>
    <mergeCell ref="A76:AJ76"/>
    <mergeCell ref="AM90:AN90"/>
    <mergeCell ref="AM82:AN82"/>
    <mergeCell ref="AM83:AN83"/>
    <mergeCell ref="AM84:AN84"/>
    <mergeCell ref="AM85:AN85"/>
    <mergeCell ref="AM86:AN86"/>
    <mergeCell ref="AM87:AN87"/>
    <mergeCell ref="A88:D88"/>
    <mergeCell ref="AM88:AN88"/>
    <mergeCell ref="A89:D89"/>
    <mergeCell ref="AM89:AN89"/>
    <mergeCell ref="A82:AJ82"/>
    <mergeCell ref="AK82:AL82"/>
    <mergeCell ref="AK89:AL89"/>
    <mergeCell ref="AK90:AL90"/>
    <mergeCell ref="A86:AJ86"/>
    <mergeCell ref="AK86:AL86"/>
    <mergeCell ref="A87:AJ87"/>
    <mergeCell ref="AK87:AL87"/>
    <mergeCell ref="AK88:AL88"/>
    <mergeCell ref="A83:AJ83"/>
    <mergeCell ref="AK83:AL83"/>
    <mergeCell ref="A84:AJ84"/>
    <mergeCell ref="AK84:AL8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11" zoomScaleSheetLayoutView="100" workbookViewId="0">
      <selection activeCell="K28" sqref="K28"/>
    </sheetView>
  </sheetViews>
  <sheetFormatPr defaultRowHeight="15.75" x14ac:dyDescent="0.25"/>
  <cols>
    <col min="1" max="1" width="9.140625" style="65"/>
    <col min="2" max="2" width="37.7109375" style="65" customWidth="1"/>
    <col min="3" max="3" width="13" style="65" customWidth="1"/>
    <col min="4" max="4" width="12.85546875" style="65" customWidth="1"/>
    <col min="5" max="6" width="0" style="65" hidden="1" customWidth="1"/>
    <col min="7" max="7" width="19.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90" t="s">
        <v>8</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89" t="str">
        <f>'1. паспорт местоположение'!A9:C9</f>
        <v xml:space="preserve"> АО "Россети Тюмень" </v>
      </c>
      <c r="B9" s="289"/>
      <c r="C9" s="289"/>
      <c r="D9" s="289"/>
      <c r="E9" s="289"/>
      <c r="F9" s="289"/>
      <c r="G9" s="289"/>
      <c r="H9" s="289"/>
      <c r="I9" s="289"/>
      <c r="J9" s="289"/>
      <c r="K9" s="289"/>
      <c r="L9" s="289"/>
    </row>
    <row r="10" spans="1:44" x14ac:dyDescent="0.25">
      <c r="A10" s="287" t="s">
        <v>7</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ht="18.75" x14ac:dyDescent="0.25">
      <c r="A12" s="289" t="str">
        <f>'1. паспорт местоположение'!A12:C12</f>
        <v>M_TP1200.PS.0062</v>
      </c>
      <c r="B12" s="289"/>
      <c r="C12" s="289"/>
      <c r="D12" s="289"/>
      <c r="E12" s="289"/>
      <c r="F12" s="289"/>
      <c r="G12" s="289"/>
      <c r="H12" s="289"/>
      <c r="I12" s="289"/>
      <c r="J12" s="289"/>
      <c r="K12" s="289"/>
      <c r="L12" s="289"/>
    </row>
    <row r="13" spans="1:44" x14ac:dyDescent="0.25">
      <c r="A13" s="287" t="s">
        <v>6</v>
      </c>
      <c r="B13" s="287"/>
      <c r="C13" s="287"/>
      <c r="D13" s="287"/>
      <c r="E13" s="287"/>
      <c r="F13" s="287"/>
      <c r="G13" s="287"/>
      <c r="H13" s="287"/>
      <c r="I13" s="287"/>
      <c r="J13" s="287"/>
      <c r="K13" s="287"/>
      <c r="L13" s="287"/>
    </row>
    <row r="14" spans="1:44" ht="18.75" x14ac:dyDescent="0.25">
      <c r="A14" s="297"/>
      <c r="B14" s="297"/>
      <c r="C14" s="297"/>
      <c r="D14" s="297"/>
      <c r="E14" s="297"/>
      <c r="F14" s="297"/>
      <c r="G14" s="297"/>
      <c r="H14" s="297"/>
      <c r="I14" s="297"/>
      <c r="J14" s="297"/>
      <c r="K14" s="297"/>
      <c r="L14" s="297"/>
    </row>
    <row r="15" spans="1:44" ht="67.5" customHeight="1" x14ac:dyDescent="0.25">
      <c r="A15" s="288"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88"/>
      <c r="C15" s="288"/>
      <c r="D15" s="288"/>
      <c r="E15" s="288"/>
      <c r="F15" s="288"/>
      <c r="G15" s="288"/>
      <c r="H15" s="288"/>
      <c r="I15" s="288"/>
      <c r="J15" s="288"/>
      <c r="K15" s="288"/>
      <c r="L15" s="288"/>
    </row>
    <row r="16" spans="1:44" x14ac:dyDescent="0.25">
      <c r="A16" s="287" t="s">
        <v>5</v>
      </c>
      <c r="B16" s="287"/>
      <c r="C16" s="287"/>
      <c r="D16" s="287"/>
      <c r="E16" s="287"/>
      <c r="F16" s="287"/>
      <c r="G16" s="287"/>
      <c r="H16" s="287"/>
      <c r="I16" s="287"/>
      <c r="J16" s="287"/>
      <c r="K16" s="287"/>
      <c r="L16" s="287"/>
    </row>
    <row r="17" spans="1:12" ht="15.75" customHeight="1" x14ac:dyDescent="0.25">
      <c r="L17" s="85"/>
    </row>
    <row r="18" spans="1:12" x14ac:dyDescent="0.25">
      <c r="K18" s="84"/>
    </row>
    <row r="19" spans="1:12" ht="15.75" customHeight="1" x14ac:dyDescent="0.25">
      <c r="A19" s="414" t="s">
        <v>434</v>
      </c>
      <c r="B19" s="414"/>
      <c r="C19" s="414"/>
      <c r="D19" s="414"/>
      <c r="E19" s="414"/>
      <c r="F19" s="414"/>
      <c r="G19" s="414"/>
      <c r="H19" s="414"/>
      <c r="I19" s="414"/>
      <c r="J19" s="414"/>
      <c r="K19" s="414"/>
      <c r="L19" s="414"/>
    </row>
    <row r="20" spans="1:12" x14ac:dyDescent="0.25">
      <c r="A20" s="66"/>
      <c r="B20" s="66"/>
      <c r="C20" s="83"/>
      <c r="D20" s="83"/>
      <c r="E20" s="83"/>
      <c r="F20" s="83"/>
      <c r="G20" s="83"/>
      <c r="H20" s="83"/>
      <c r="I20" s="83"/>
      <c r="J20" s="83"/>
      <c r="K20" s="83"/>
      <c r="L20" s="83"/>
    </row>
    <row r="21" spans="1:12" ht="28.5" customHeight="1" x14ac:dyDescent="0.25">
      <c r="A21" s="415" t="s">
        <v>217</v>
      </c>
      <c r="B21" s="415" t="s">
        <v>216</v>
      </c>
      <c r="C21" s="413" t="s">
        <v>366</v>
      </c>
      <c r="D21" s="413"/>
      <c r="E21" s="413"/>
      <c r="F21" s="413"/>
      <c r="G21" s="413"/>
      <c r="H21" s="413"/>
      <c r="I21" s="419" t="s">
        <v>215</v>
      </c>
      <c r="J21" s="410" t="s">
        <v>368</v>
      </c>
      <c r="K21" s="415" t="s">
        <v>214</v>
      </c>
      <c r="L21" s="409" t="s">
        <v>367</v>
      </c>
    </row>
    <row r="22" spans="1:12" ht="58.5" customHeight="1" x14ac:dyDescent="0.25">
      <c r="A22" s="415"/>
      <c r="B22" s="415"/>
      <c r="C22" s="416" t="s">
        <v>1</v>
      </c>
      <c r="D22" s="416"/>
      <c r="E22" s="130"/>
      <c r="F22" s="131"/>
      <c r="G22" s="417" t="s">
        <v>580</v>
      </c>
      <c r="H22" s="418"/>
      <c r="I22" s="419"/>
      <c r="J22" s="411"/>
      <c r="K22" s="415"/>
      <c r="L22" s="409"/>
    </row>
    <row r="23" spans="1:12" ht="47.25" x14ac:dyDescent="0.25">
      <c r="A23" s="415"/>
      <c r="B23" s="415"/>
      <c r="C23" s="82" t="s">
        <v>213</v>
      </c>
      <c r="D23" s="82" t="s">
        <v>212</v>
      </c>
      <c r="E23" s="82" t="s">
        <v>213</v>
      </c>
      <c r="F23" s="82" t="s">
        <v>212</v>
      </c>
      <c r="G23" s="82" t="s">
        <v>213</v>
      </c>
      <c r="H23" s="82" t="s">
        <v>212</v>
      </c>
      <c r="I23" s="419"/>
      <c r="J23" s="412"/>
      <c r="K23" s="415"/>
      <c r="L23" s="409"/>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211</v>
      </c>
      <c r="C25" s="75"/>
      <c r="D25" s="80"/>
      <c r="E25" s="80"/>
      <c r="F25" s="80"/>
      <c r="G25" s="80"/>
      <c r="H25" s="80"/>
      <c r="I25" s="80"/>
      <c r="J25" s="80"/>
      <c r="K25" s="71"/>
      <c r="L25" s="86"/>
    </row>
    <row r="26" spans="1:12" ht="50.25" customHeight="1" x14ac:dyDescent="0.25">
      <c r="A26" s="74" t="s">
        <v>210</v>
      </c>
      <c r="B26" s="81" t="s">
        <v>373</v>
      </c>
      <c r="C26" s="159" t="s">
        <v>472</v>
      </c>
      <c r="D26" s="159" t="s">
        <v>472</v>
      </c>
      <c r="E26" s="68"/>
      <c r="F26" s="160"/>
      <c r="G26" s="159" t="s">
        <v>472</v>
      </c>
      <c r="H26" s="159" t="s">
        <v>472</v>
      </c>
      <c r="I26" s="80"/>
      <c r="J26" s="80"/>
      <c r="K26" s="71"/>
      <c r="L26" s="71"/>
    </row>
    <row r="27" spans="1:12" s="67" customFormat="1" ht="39" customHeight="1" x14ac:dyDescent="0.25">
      <c r="A27" s="74" t="s">
        <v>209</v>
      </c>
      <c r="B27" s="81" t="s">
        <v>375</v>
      </c>
      <c r="C27" s="159" t="s">
        <v>472</v>
      </c>
      <c r="D27" s="159" t="s">
        <v>472</v>
      </c>
      <c r="E27" s="80"/>
      <c r="F27" s="80"/>
      <c r="G27" s="159" t="s">
        <v>472</v>
      </c>
      <c r="H27" s="159" t="s">
        <v>472</v>
      </c>
      <c r="I27" s="80"/>
      <c r="J27" s="80"/>
      <c r="K27" s="71"/>
      <c r="L27" s="71"/>
    </row>
    <row r="28" spans="1:12" s="67" customFormat="1" ht="70.5" customHeight="1" x14ac:dyDescent="0.25">
      <c r="A28" s="74" t="s">
        <v>374</v>
      </c>
      <c r="B28" s="81" t="s">
        <v>379</v>
      </c>
      <c r="C28" s="159" t="s">
        <v>472</v>
      </c>
      <c r="D28" s="159" t="s">
        <v>472</v>
      </c>
      <c r="E28" s="160">
        <v>42479</v>
      </c>
      <c r="F28" s="160">
        <f>E28+30</f>
        <v>42509</v>
      </c>
      <c r="G28" s="159" t="s">
        <v>472</v>
      </c>
      <c r="H28" s="159" t="s">
        <v>472</v>
      </c>
      <c r="I28" s="80"/>
      <c r="J28" s="80"/>
      <c r="K28" s="71"/>
      <c r="L28" s="71"/>
    </row>
    <row r="29" spans="1:12" s="67" customFormat="1" ht="54" customHeight="1" x14ac:dyDescent="0.25">
      <c r="A29" s="74" t="s">
        <v>208</v>
      </c>
      <c r="B29" s="81" t="s">
        <v>378</v>
      </c>
      <c r="C29" s="159" t="s">
        <v>472</v>
      </c>
      <c r="D29" s="159" t="s">
        <v>472</v>
      </c>
      <c r="E29" s="160">
        <f>F28</f>
        <v>42509</v>
      </c>
      <c r="F29" s="160">
        <v>42524</v>
      </c>
      <c r="G29" s="159" t="s">
        <v>472</v>
      </c>
      <c r="H29" s="159" t="s">
        <v>472</v>
      </c>
      <c r="I29" s="80"/>
      <c r="J29" s="80"/>
      <c r="K29" s="71"/>
      <c r="L29" s="71"/>
    </row>
    <row r="30" spans="1:12" s="67" customFormat="1" ht="42" customHeight="1" x14ac:dyDescent="0.25">
      <c r="A30" s="74" t="s">
        <v>207</v>
      </c>
      <c r="B30" s="81" t="s">
        <v>380</v>
      </c>
      <c r="C30" s="159" t="s">
        <v>472</v>
      </c>
      <c r="D30" s="159" t="s">
        <v>472</v>
      </c>
      <c r="E30" s="161"/>
      <c r="F30" s="160"/>
      <c r="G30" s="159" t="s">
        <v>472</v>
      </c>
      <c r="H30" s="159" t="s">
        <v>472</v>
      </c>
      <c r="I30" s="80"/>
      <c r="J30" s="80"/>
      <c r="K30" s="71"/>
      <c r="L30" s="71"/>
    </row>
    <row r="31" spans="1:12" s="67" customFormat="1" ht="37.5" customHeight="1" x14ac:dyDescent="0.25">
      <c r="A31" s="74" t="s">
        <v>206</v>
      </c>
      <c r="B31" s="73" t="s">
        <v>376</v>
      </c>
      <c r="C31" s="162">
        <f>D31-20</f>
        <v>44916</v>
      </c>
      <c r="D31" s="160">
        <v>44936</v>
      </c>
      <c r="E31" s="80"/>
      <c r="F31" s="80"/>
      <c r="G31" s="162">
        <f>H31-20</f>
        <v>44916</v>
      </c>
      <c r="H31" s="160">
        <v>44936</v>
      </c>
      <c r="I31" s="210">
        <v>1</v>
      </c>
      <c r="J31" s="210">
        <v>1</v>
      </c>
      <c r="K31" s="71"/>
      <c r="L31" s="71"/>
    </row>
    <row r="32" spans="1:12" s="67" customFormat="1" ht="31.5" x14ac:dyDescent="0.25">
      <c r="A32" s="74" t="s">
        <v>204</v>
      </c>
      <c r="B32" s="73" t="s">
        <v>381</v>
      </c>
      <c r="C32" s="162">
        <v>44986</v>
      </c>
      <c r="D32" s="160">
        <v>45199</v>
      </c>
      <c r="E32" s="80"/>
      <c r="F32" s="80"/>
      <c r="G32" s="162">
        <v>44986</v>
      </c>
      <c r="H32" s="160">
        <v>45199</v>
      </c>
      <c r="I32" s="210">
        <v>1</v>
      </c>
      <c r="J32" s="210">
        <v>1</v>
      </c>
      <c r="K32" s="71"/>
      <c r="L32" s="71"/>
    </row>
    <row r="33" spans="1:12" s="67" customFormat="1" ht="37.5" customHeight="1" x14ac:dyDescent="0.25">
      <c r="A33" s="74" t="s">
        <v>392</v>
      </c>
      <c r="B33" s="73" t="s">
        <v>309</v>
      </c>
      <c r="C33" s="159" t="s">
        <v>472</v>
      </c>
      <c r="D33" s="159" t="s">
        <v>472</v>
      </c>
      <c r="E33" s="80"/>
      <c r="F33" s="80"/>
      <c r="G33" s="159" t="s">
        <v>472</v>
      </c>
      <c r="H33" s="160"/>
      <c r="I33" s="80"/>
      <c r="J33" s="80"/>
      <c r="K33" s="71"/>
      <c r="L33" s="71"/>
    </row>
    <row r="34" spans="1:12" s="67" customFormat="1" ht="47.25" customHeight="1" x14ac:dyDescent="0.25">
      <c r="A34" s="74" t="s">
        <v>393</v>
      </c>
      <c r="B34" s="73" t="s">
        <v>385</v>
      </c>
      <c r="C34" s="159" t="s">
        <v>472</v>
      </c>
      <c r="D34" s="159" t="s">
        <v>472</v>
      </c>
      <c r="E34" s="79"/>
      <c r="F34" s="79"/>
      <c r="G34" s="159"/>
      <c r="H34" s="161"/>
      <c r="I34" s="79"/>
      <c r="J34" s="79"/>
      <c r="K34" s="79"/>
      <c r="L34" s="71"/>
    </row>
    <row r="35" spans="1:12" s="67" customFormat="1" ht="49.5" customHeight="1" x14ac:dyDescent="0.25">
      <c r="A35" s="74" t="s">
        <v>394</v>
      </c>
      <c r="B35" s="73" t="s">
        <v>205</v>
      </c>
      <c r="C35" s="162">
        <v>45231</v>
      </c>
      <c r="D35" s="160">
        <v>45268</v>
      </c>
      <c r="E35" s="79"/>
      <c r="F35" s="79"/>
      <c r="G35" s="162">
        <v>45231</v>
      </c>
      <c r="H35" s="160">
        <v>45268</v>
      </c>
      <c r="I35" s="210">
        <v>1</v>
      </c>
      <c r="J35" s="210">
        <v>1</v>
      </c>
      <c r="K35" s="79"/>
      <c r="L35" s="71"/>
    </row>
    <row r="36" spans="1:12" ht="37.5" customHeight="1" x14ac:dyDescent="0.25">
      <c r="A36" s="74" t="s">
        <v>395</v>
      </c>
      <c r="B36" s="73" t="s">
        <v>377</v>
      </c>
      <c r="C36" s="159" t="s">
        <v>472</v>
      </c>
      <c r="D36" s="159" t="s">
        <v>472</v>
      </c>
      <c r="E36" s="78"/>
      <c r="F36" s="77"/>
      <c r="G36" s="72"/>
      <c r="H36" s="211"/>
      <c r="I36" s="76"/>
      <c r="J36" s="76"/>
      <c r="K36" s="71"/>
      <c r="L36" s="71"/>
    </row>
    <row r="37" spans="1:12" x14ac:dyDescent="0.25">
      <c r="A37" s="74" t="s">
        <v>396</v>
      </c>
      <c r="B37" s="73" t="s">
        <v>203</v>
      </c>
      <c r="C37" s="162">
        <v>44986</v>
      </c>
      <c r="D37" s="160">
        <v>45199</v>
      </c>
      <c r="E37" s="78"/>
      <c r="F37" s="77"/>
      <c r="G37" s="162">
        <v>44986</v>
      </c>
      <c r="H37" s="160">
        <v>45199</v>
      </c>
      <c r="I37" s="210">
        <v>1</v>
      </c>
      <c r="J37" s="210">
        <v>1</v>
      </c>
      <c r="K37" s="71"/>
      <c r="L37" s="71"/>
    </row>
    <row r="38" spans="1:12" x14ac:dyDescent="0.25">
      <c r="A38" s="74" t="s">
        <v>397</v>
      </c>
      <c r="B38" s="75" t="s">
        <v>202</v>
      </c>
      <c r="C38" s="163"/>
      <c r="D38" s="164"/>
      <c r="E38" s="71"/>
      <c r="F38" s="71"/>
      <c r="G38" s="163"/>
      <c r="H38" s="164"/>
      <c r="I38" s="71"/>
      <c r="J38" s="71"/>
      <c r="K38" s="71"/>
      <c r="L38" s="71"/>
    </row>
    <row r="39" spans="1:12" ht="68.25" customHeight="1" x14ac:dyDescent="0.25">
      <c r="A39" s="74">
        <v>2</v>
      </c>
      <c r="B39" s="73" t="s">
        <v>382</v>
      </c>
      <c r="C39" s="162">
        <v>45352</v>
      </c>
      <c r="D39" s="165">
        <v>45384</v>
      </c>
      <c r="E39" s="71"/>
      <c r="F39" s="71"/>
      <c r="G39" s="162">
        <f>H39-20</f>
        <v>45364</v>
      </c>
      <c r="H39" s="165">
        <v>45384</v>
      </c>
      <c r="I39" s="210">
        <v>1</v>
      </c>
      <c r="J39" s="210">
        <v>1</v>
      </c>
      <c r="K39" s="71"/>
      <c r="L39" s="71"/>
    </row>
    <row r="40" spans="1:12" ht="33.75" customHeight="1" x14ac:dyDescent="0.25">
      <c r="A40" s="74" t="s">
        <v>201</v>
      </c>
      <c r="B40" s="73" t="s">
        <v>384</v>
      </c>
      <c r="C40" s="72" t="s">
        <v>472</v>
      </c>
      <c r="D40" s="159" t="s">
        <v>472</v>
      </c>
      <c r="E40" s="71"/>
      <c r="F40" s="71"/>
      <c r="G40" s="165">
        <v>45384</v>
      </c>
      <c r="H40" s="160">
        <v>45473</v>
      </c>
      <c r="I40" s="210">
        <v>1</v>
      </c>
      <c r="J40" s="210">
        <v>1</v>
      </c>
      <c r="K40" s="71"/>
      <c r="L40" s="71"/>
    </row>
    <row r="41" spans="1:12" ht="63" customHeight="1" x14ac:dyDescent="0.25">
      <c r="A41" s="74" t="s">
        <v>200</v>
      </c>
      <c r="B41" s="75" t="s">
        <v>465</v>
      </c>
      <c r="C41" s="72"/>
      <c r="D41" s="166"/>
      <c r="E41" s="71"/>
      <c r="F41" s="71"/>
      <c r="G41" s="68"/>
      <c r="H41" s="166"/>
      <c r="I41" s="71"/>
      <c r="J41" s="71"/>
      <c r="K41" s="71"/>
      <c r="L41" s="71"/>
    </row>
    <row r="42" spans="1:12" ht="58.5" customHeight="1" x14ac:dyDescent="0.25">
      <c r="A42" s="74">
        <v>3</v>
      </c>
      <c r="B42" s="73" t="s">
        <v>383</v>
      </c>
      <c r="C42" s="162">
        <v>45413</v>
      </c>
      <c r="D42" s="165">
        <v>45442</v>
      </c>
      <c r="E42" s="71"/>
      <c r="F42" s="71"/>
      <c r="G42" s="160">
        <v>45384</v>
      </c>
      <c r="H42" s="165">
        <v>45473</v>
      </c>
      <c r="I42" s="224">
        <v>1</v>
      </c>
      <c r="J42" s="224">
        <v>1</v>
      </c>
      <c r="K42" s="71"/>
      <c r="L42" s="71"/>
    </row>
    <row r="43" spans="1:12" ht="34.5" customHeight="1" x14ac:dyDescent="0.25">
      <c r="A43" s="74" t="s">
        <v>199</v>
      </c>
      <c r="B43" s="73" t="s">
        <v>197</v>
      </c>
      <c r="C43" s="72" t="s">
        <v>472</v>
      </c>
      <c r="D43" s="72" t="s">
        <v>472</v>
      </c>
      <c r="E43" s="71"/>
      <c r="F43" s="71"/>
      <c r="G43" s="160">
        <v>45536</v>
      </c>
      <c r="H43" s="165">
        <v>45565</v>
      </c>
      <c r="I43" s="224">
        <v>1</v>
      </c>
      <c r="J43" s="224">
        <v>1</v>
      </c>
      <c r="K43" s="71"/>
      <c r="L43" s="71"/>
    </row>
    <row r="44" spans="1:12" ht="75" customHeight="1" x14ac:dyDescent="0.25">
      <c r="A44" s="74" t="s">
        <v>198</v>
      </c>
      <c r="B44" s="73" t="s">
        <v>195</v>
      </c>
      <c r="C44" s="162">
        <v>45566</v>
      </c>
      <c r="D44" s="162">
        <v>45636</v>
      </c>
      <c r="E44" s="71"/>
      <c r="F44" s="71"/>
      <c r="G44" s="162">
        <v>45566</v>
      </c>
      <c r="H44" s="165">
        <v>45611</v>
      </c>
      <c r="I44" s="224">
        <v>1</v>
      </c>
      <c r="J44" s="224">
        <v>1</v>
      </c>
      <c r="K44" s="231"/>
      <c r="L44" s="232"/>
    </row>
    <row r="45" spans="1:12" ht="90.75" customHeight="1" x14ac:dyDescent="0.25">
      <c r="A45" s="74" t="s">
        <v>196</v>
      </c>
      <c r="B45" s="73" t="s">
        <v>388</v>
      </c>
      <c r="C45" s="72" t="s">
        <v>472</v>
      </c>
      <c r="D45" s="72" t="s">
        <v>472</v>
      </c>
      <c r="E45" s="71"/>
      <c r="F45" s="71"/>
      <c r="G45" s="68"/>
      <c r="H45" s="166"/>
      <c r="I45" s="71"/>
      <c r="J45" s="71"/>
      <c r="K45" s="231"/>
      <c r="L45" s="232"/>
    </row>
    <row r="46" spans="1:12" ht="167.25" customHeight="1" x14ac:dyDescent="0.25">
      <c r="A46" s="74" t="s">
        <v>194</v>
      </c>
      <c r="B46" s="73" t="s">
        <v>386</v>
      </c>
      <c r="C46" s="72" t="s">
        <v>472</v>
      </c>
      <c r="D46" s="72" t="s">
        <v>472</v>
      </c>
      <c r="E46" s="71"/>
      <c r="F46" s="71"/>
      <c r="G46" s="68"/>
      <c r="H46" s="166"/>
      <c r="I46" s="71"/>
      <c r="J46" s="71"/>
      <c r="K46" s="231"/>
      <c r="L46" s="232"/>
    </row>
    <row r="47" spans="1:12" ht="30.75" customHeight="1" x14ac:dyDescent="0.25">
      <c r="A47" s="74" t="s">
        <v>192</v>
      </c>
      <c r="B47" s="73" t="s">
        <v>193</v>
      </c>
      <c r="C47" s="162">
        <v>45636</v>
      </c>
      <c r="D47" s="162">
        <v>45643</v>
      </c>
      <c r="E47" s="71"/>
      <c r="F47" s="71"/>
      <c r="G47" s="165">
        <v>45611</v>
      </c>
      <c r="H47" s="165">
        <v>45614</v>
      </c>
      <c r="I47" s="224">
        <v>1</v>
      </c>
      <c r="J47" s="224">
        <v>1</v>
      </c>
      <c r="K47" s="231"/>
      <c r="L47" s="232"/>
    </row>
    <row r="48" spans="1:12" ht="37.5" customHeight="1" x14ac:dyDescent="0.25">
      <c r="A48" s="74" t="s">
        <v>398</v>
      </c>
      <c r="B48" s="75" t="s">
        <v>191</v>
      </c>
      <c r="C48" s="72"/>
      <c r="D48" s="166"/>
      <c r="E48" s="71"/>
      <c r="F48" s="71"/>
      <c r="G48" s="68"/>
      <c r="H48" s="166"/>
      <c r="I48" s="71"/>
      <c r="J48" s="71"/>
      <c r="K48" s="231"/>
      <c r="L48" s="232"/>
    </row>
    <row r="49" spans="1:12" ht="35.25" customHeight="1" x14ac:dyDescent="0.25">
      <c r="A49" s="74">
        <v>4</v>
      </c>
      <c r="B49" s="73" t="s">
        <v>189</v>
      </c>
      <c r="C49" s="162">
        <v>45643</v>
      </c>
      <c r="D49" s="162">
        <v>45646</v>
      </c>
      <c r="E49" s="71"/>
      <c r="F49" s="71"/>
      <c r="G49" s="165">
        <v>45614</v>
      </c>
      <c r="H49" s="165">
        <v>45617</v>
      </c>
      <c r="I49" s="224">
        <v>1</v>
      </c>
      <c r="J49" s="224">
        <v>1</v>
      </c>
      <c r="K49" s="231"/>
      <c r="L49" s="232"/>
    </row>
    <row r="50" spans="1:12" ht="86.25" customHeight="1" x14ac:dyDescent="0.25">
      <c r="A50" s="74" t="s">
        <v>190</v>
      </c>
      <c r="B50" s="73" t="s">
        <v>387</v>
      </c>
      <c r="C50" s="162">
        <v>45646</v>
      </c>
      <c r="D50" s="162">
        <v>45651</v>
      </c>
      <c r="E50" s="71"/>
      <c r="F50" s="71"/>
      <c r="G50" s="165">
        <v>45617</v>
      </c>
      <c r="H50" s="165">
        <v>45618</v>
      </c>
      <c r="I50" s="224">
        <v>1</v>
      </c>
      <c r="J50" s="224">
        <v>1</v>
      </c>
      <c r="K50" s="231"/>
      <c r="L50" s="232"/>
    </row>
    <row r="51" spans="1:12" ht="77.25" customHeight="1" x14ac:dyDescent="0.25">
      <c r="A51" s="74" t="s">
        <v>188</v>
      </c>
      <c r="B51" s="73" t="s">
        <v>389</v>
      </c>
      <c r="C51" s="72" t="s">
        <v>472</v>
      </c>
      <c r="D51" s="72" t="s">
        <v>472</v>
      </c>
      <c r="E51" s="71"/>
      <c r="F51" s="71"/>
      <c r="G51" s="68"/>
      <c r="H51" s="166"/>
      <c r="I51" s="71"/>
      <c r="J51" s="71"/>
      <c r="K51" s="231"/>
      <c r="L51" s="232"/>
    </row>
    <row r="52" spans="1:12" ht="71.25" customHeight="1" x14ac:dyDescent="0.25">
      <c r="A52" s="74" t="s">
        <v>186</v>
      </c>
      <c r="B52" s="73" t="s">
        <v>187</v>
      </c>
      <c r="C52" s="72" t="s">
        <v>472</v>
      </c>
      <c r="D52" s="72" t="s">
        <v>472</v>
      </c>
      <c r="E52" s="71"/>
      <c r="F52" s="71"/>
      <c r="G52" s="68"/>
      <c r="H52" s="166"/>
      <c r="I52" s="71"/>
      <c r="J52" s="71"/>
      <c r="K52" s="231"/>
      <c r="L52" s="232"/>
    </row>
    <row r="53" spans="1:12" ht="48" customHeight="1" x14ac:dyDescent="0.25">
      <c r="A53" s="74" t="s">
        <v>184</v>
      </c>
      <c r="B53" s="138" t="s">
        <v>390</v>
      </c>
      <c r="C53" s="162">
        <v>45651</v>
      </c>
      <c r="D53" s="165">
        <v>45656</v>
      </c>
      <c r="E53" s="71"/>
      <c r="F53" s="71"/>
      <c r="G53" s="165">
        <v>45618</v>
      </c>
      <c r="H53" s="165">
        <v>45625</v>
      </c>
      <c r="I53" s="224">
        <v>1</v>
      </c>
      <c r="J53" s="224">
        <v>1</v>
      </c>
      <c r="K53" s="231"/>
      <c r="L53" s="232"/>
    </row>
    <row r="54" spans="1:12" ht="46.5" customHeight="1" x14ac:dyDescent="0.25">
      <c r="A54" s="74" t="s">
        <v>391</v>
      </c>
      <c r="B54" s="73" t="s">
        <v>185</v>
      </c>
      <c r="C54" s="72" t="s">
        <v>472</v>
      </c>
      <c r="D54" s="72" t="s">
        <v>472</v>
      </c>
      <c r="E54" s="71"/>
      <c r="F54" s="71"/>
      <c r="G54" s="72"/>
      <c r="H54" s="166"/>
      <c r="I54" s="71"/>
      <c r="J54" s="71"/>
      <c r="K54" s="71"/>
      <c r="L54" s="71"/>
    </row>
  </sheetData>
  <mergeCells count="21">
    <mergeCell ref="L21:L23"/>
    <mergeCell ref="J21:J23"/>
    <mergeCell ref="C21:H21"/>
    <mergeCell ref="A14:L14"/>
    <mergeCell ref="A19:L19"/>
    <mergeCell ref="K21:K23"/>
    <mergeCell ref="C22:D22"/>
    <mergeCell ref="G22:H22"/>
    <mergeCell ref="A21:A23"/>
    <mergeCell ref="B21:B23"/>
    <mergeCell ref="I21:I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34" zoomScale="70" zoomScaleNormal="70" zoomScaleSheetLayoutView="70" workbookViewId="0">
      <selection activeCell="F66" sqref="F66"/>
    </sheetView>
  </sheetViews>
  <sheetFormatPr defaultColWidth="9.140625" defaultRowHeight="15.75" x14ac:dyDescent="0.25"/>
  <cols>
    <col min="1" max="1" width="9.140625" style="173"/>
    <col min="2" max="2" width="57.85546875" style="173" customWidth="1"/>
    <col min="3" max="3" width="16.28515625" style="173" customWidth="1"/>
    <col min="4" max="4" width="17.85546875" style="173" customWidth="1"/>
    <col min="5" max="5" width="20.42578125" style="173" customWidth="1"/>
    <col min="6" max="6" width="18.7109375" style="173" customWidth="1"/>
    <col min="7" max="7" width="12.85546875" style="173" customWidth="1"/>
    <col min="8" max="8" width="11.85546875" style="173" customWidth="1"/>
    <col min="9" max="9" width="10.140625" style="173" customWidth="1"/>
    <col min="10" max="10" width="11.85546875" style="173" customWidth="1"/>
    <col min="11" max="11" width="10.7109375" style="173" customWidth="1"/>
    <col min="12" max="12" width="11.85546875" style="173" customWidth="1"/>
    <col min="13" max="13" width="6.42578125" style="173" customWidth="1"/>
    <col min="14" max="14" width="11.85546875" style="173" customWidth="1"/>
    <col min="15" max="15" width="10.42578125" style="173" customWidth="1"/>
    <col min="16" max="16" width="11.85546875" style="173" customWidth="1"/>
    <col min="17" max="17" width="6.140625" style="173" customWidth="1"/>
    <col min="18" max="18" width="11.85546875" style="173" customWidth="1"/>
    <col min="19" max="19" width="10.140625" style="173" customWidth="1"/>
    <col min="20" max="20" width="11.85546875" style="173" customWidth="1"/>
    <col min="21" max="21" width="6.140625" style="173" customWidth="1"/>
    <col min="22" max="22" width="11.85546875" style="173" customWidth="1"/>
    <col min="23" max="27" width="10.42578125" style="173" customWidth="1"/>
    <col min="28" max="28" width="13.140625" style="173" customWidth="1"/>
    <col min="29" max="29" width="24.85546875" style="173" customWidth="1"/>
    <col min="30" max="16384" width="9.140625" style="173"/>
  </cols>
  <sheetData>
    <row r="1" spans="1:29" ht="18.75" x14ac:dyDescent="0.25">
      <c r="AC1" s="174" t="s">
        <v>68</v>
      </c>
    </row>
    <row r="2" spans="1:29" ht="18.75" x14ac:dyDescent="0.3">
      <c r="AC2" s="175" t="s">
        <v>9</v>
      </c>
    </row>
    <row r="3" spans="1:29" ht="18.75" x14ac:dyDescent="0.3">
      <c r="AC3" s="175" t="s">
        <v>67</v>
      </c>
    </row>
    <row r="4" spans="1:29" ht="18.75" customHeight="1" x14ac:dyDescent="0.25">
      <c r="A4" s="441" t="str">
        <f>'1. паспорт местоположение'!A5:C5</f>
        <v>Год раскрытия информации: 2025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row>
    <row r="5" spans="1:29" ht="18.75" x14ac:dyDescent="0.3">
      <c r="AC5" s="175"/>
    </row>
    <row r="6" spans="1:29" ht="18.75" x14ac:dyDescent="0.25">
      <c r="A6" s="443" t="s">
        <v>8</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row>
    <row r="7" spans="1:29" ht="18.75" x14ac:dyDescent="0.25">
      <c r="A7" s="176"/>
      <c r="B7" s="176"/>
      <c r="C7" s="176"/>
      <c r="D7" s="176"/>
      <c r="E7" s="176"/>
      <c r="F7" s="176"/>
      <c r="G7" s="176"/>
      <c r="H7" s="177"/>
      <c r="I7" s="177"/>
      <c r="J7" s="177"/>
      <c r="K7" s="177"/>
      <c r="L7" s="177"/>
      <c r="M7" s="177"/>
      <c r="N7" s="177"/>
      <c r="O7" s="177"/>
      <c r="P7" s="177"/>
      <c r="Q7" s="177"/>
      <c r="R7" s="177"/>
      <c r="S7" s="177"/>
      <c r="T7" s="177"/>
      <c r="U7" s="177"/>
      <c r="V7" s="177"/>
      <c r="W7" s="177"/>
      <c r="X7" s="177"/>
      <c r="Y7" s="177"/>
      <c r="Z7" s="177"/>
      <c r="AA7" s="177"/>
      <c r="AB7" s="177"/>
      <c r="AC7" s="177"/>
    </row>
    <row r="8" spans="1:29" ht="18.75" x14ac:dyDescent="0.25">
      <c r="A8" s="442" t="str">
        <f>'1. паспорт местоположение'!A9:C9</f>
        <v xml:space="preserve"> АО "Россети Тюмень" </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29" t="s">
        <v>7</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176"/>
      <c r="B10" s="176"/>
      <c r="C10" s="176"/>
      <c r="D10" s="176"/>
      <c r="E10" s="176"/>
      <c r="F10" s="176"/>
      <c r="G10" s="176"/>
      <c r="H10" s="177"/>
      <c r="I10" s="177"/>
      <c r="J10" s="177"/>
      <c r="K10" s="177"/>
      <c r="L10" s="177"/>
      <c r="M10" s="177"/>
      <c r="N10" s="177"/>
      <c r="O10" s="177"/>
      <c r="P10" s="177"/>
      <c r="Q10" s="177"/>
      <c r="R10" s="177"/>
      <c r="S10" s="177"/>
      <c r="T10" s="177"/>
      <c r="U10" s="177"/>
      <c r="V10" s="177"/>
      <c r="W10" s="177"/>
      <c r="X10" s="177"/>
      <c r="Y10" s="177"/>
      <c r="Z10" s="177"/>
      <c r="AA10" s="177"/>
      <c r="AB10" s="177"/>
      <c r="AC10" s="177"/>
    </row>
    <row r="11" spans="1:29" ht="18.75" x14ac:dyDescent="0.25">
      <c r="A11" s="442" t="str">
        <f>'1. паспорт местоположение'!A12:C12</f>
        <v>M_TP1200.PS.0062</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429" t="s">
        <v>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1:29" ht="16.5" customHeight="1" x14ac:dyDescent="0.3">
      <c r="A13" s="178"/>
      <c r="B13" s="178"/>
      <c r="C13" s="178"/>
      <c r="D13" s="178"/>
      <c r="E13" s="178"/>
      <c r="F13" s="178"/>
      <c r="G13" s="178"/>
      <c r="H13" s="179"/>
      <c r="I13" s="179"/>
      <c r="J13" s="179"/>
      <c r="K13" s="179"/>
      <c r="L13" s="179"/>
      <c r="M13" s="179"/>
      <c r="N13" s="179"/>
      <c r="O13" s="179"/>
      <c r="P13" s="179"/>
      <c r="Q13" s="179"/>
      <c r="R13" s="179"/>
      <c r="S13" s="179"/>
      <c r="T13" s="179"/>
      <c r="U13" s="179"/>
      <c r="V13" s="179"/>
      <c r="W13" s="179"/>
      <c r="X13" s="179"/>
      <c r="Y13" s="179"/>
      <c r="Z13" s="179"/>
      <c r="AA13" s="179"/>
      <c r="AB13" s="179"/>
      <c r="AC13" s="179"/>
    </row>
    <row r="14" spans="1:29" ht="41.25" customHeight="1" x14ac:dyDescent="0.25">
      <c r="A14" s="427"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429" t="s">
        <v>5</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32" x14ac:dyDescent="0.25">
      <c r="A18" s="434" t="s">
        <v>435</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20" spans="1:32" ht="33" customHeight="1" x14ac:dyDescent="0.25">
      <c r="A20" s="430" t="s">
        <v>183</v>
      </c>
      <c r="B20" s="430" t="s">
        <v>182</v>
      </c>
      <c r="C20" s="415" t="s">
        <v>181</v>
      </c>
      <c r="D20" s="415"/>
      <c r="E20" s="433" t="s">
        <v>597</v>
      </c>
      <c r="F20" s="433"/>
      <c r="G20" s="439" t="s">
        <v>598</v>
      </c>
      <c r="H20" s="423" t="s">
        <v>599</v>
      </c>
      <c r="I20" s="424"/>
      <c r="J20" s="424"/>
      <c r="K20" s="425"/>
      <c r="L20" s="423" t="s">
        <v>600</v>
      </c>
      <c r="M20" s="424"/>
      <c r="N20" s="424"/>
      <c r="O20" s="425"/>
      <c r="P20" s="420" t="s">
        <v>469</v>
      </c>
      <c r="Q20" s="421"/>
      <c r="R20" s="421"/>
      <c r="S20" s="426"/>
      <c r="T20" s="420" t="s">
        <v>575</v>
      </c>
      <c r="U20" s="421"/>
      <c r="V20" s="421"/>
      <c r="W20" s="421"/>
      <c r="X20" s="420" t="s">
        <v>578</v>
      </c>
      <c r="Y20" s="421"/>
      <c r="Z20" s="421"/>
      <c r="AA20" s="421"/>
      <c r="AB20" s="435" t="s">
        <v>180</v>
      </c>
      <c r="AC20" s="436"/>
      <c r="AD20" s="180"/>
      <c r="AE20" s="180"/>
      <c r="AF20" s="180"/>
    </row>
    <row r="21" spans="1:32" ht="99.75" customHeight="1" x14ac:dyDescent="0.25">
      <c r="A21" s="431"/>
      <c r="B21" s="431"/>
      <c r="C21" s="415"/>
      <c r="D21" s="415"/>
      <c r="E21" s="433"/>
      <c r="F21" s="433"/>
      <c r="G21" s="440"/>
      <c r="H21" s="422" t="s">
        <v>1</v>
      </c>
      <c r="I21" s="422"/>
      <c r="J21" s="422" t="s">
        <v>577</v>
      </c>
      <c r="K21" s="422"/>
      <c r="L21" s="422" t="s">
        <v>1</v>
      </c>
      <c r="M21" s="422"/>
      <c r="N21" s="422" t="s">
        <v>577</v>
      </c>
      <c r="O21" s="422"/>
      <c r="P21" s="422" t="s">
        <v>1</v>
      </c>
      <c r="Q21" s="422"/>
      <c r="R21" s="422" t="s">
        <v>577</v>
      </c>
      <c r="S21" s="422"/>
      <c r="T21" s="422" t="s">
        <v>1</v>
      </c>
      <c r="U21" s="422"/>
      <c r="V21" s="422" t="s">
        <v>577</v>
      </c>
      <c r="W21" s="422"/>
      <c r="X21" s="422" t="s">
        <v>1</v>
      </c>
      <c r="Y21" s="422"/>
      <c r="Z21" s="422" t="s">
        <v>577</v>
      </c>
      <c r="AA21" s="422"/>
      <c r="AB21" s="437"/>
      <c r="AC21" s="438"/>
    </row>
    <row r="22" spans="1:32" ht="89.25" customHeight="1" x14ac:dyDescent="0.25">
      <c r="A22" s="432"/>
      <c r="B22" s="432"/>
      <c r="C22" s="236" t="s">
        <v>1</v>
      </c>
      <c r="D22" s="238" t="s">
        <v>577</v>
      </c>
      <c r="E22" s="236" t="s">
        <v>601</v>
      </c>
      <c r="F22" s="236" t="s">
        <v>602</v>
      </c>
      <c r="G22" s="416"/>
      <c r="H22" s="181" t="s">
        <v>416</v>
      </c>
      <c r="I22" s="181" t="s">
        <v>417</v>
      </c>
      <c r="J22" s="181" t="s">
        <v>416</v>
      </c>
      <c r="K22" s="181" t="s">
        <v>417</v>
      </c>
      <c r="L22" s="181" t="s">
        <v>416</v>
      </c>
      <c r="M22" s="181" t="s">
        <v>417</v>
      </c>
      <c r="N22" s="181" t="s">
        <v>416</v>
      </c>
      <c r="O22" s="181" t="s">
        <v>417</v>
      </c>
      <c r="P22" s="181" t="s">
        <v>416</v>
      </c>
      <c r="Q22" s="181" t="s">
        <v>417</v>
      </c>
      <c r="R22" s="181" t="s">
        <v>416</v>
      </c>
      <c r="S22" s="181" t="s">
        <v>417</v>
      </c>
      <c r="T22" s="181" t="s">
        <v>416</v>
      </c>
      <c r="U22" s="181" t="s">
        <v>417</v>
      </c>
      <c r="V22" s="181" t="s">
        <v>416</v>
      </c>
      <c r="W22" s="181" t="s">
        <v>417</v>
      </c>
      <c r="X22" s="181" t="s">
        <v>416</v>
      </c>
      <c r="Y22" s="181" t="s">
        <v>417</v>
      </c>
      <c r="Z22" s="181" t="s">
        <v>416</v>
      </c>
      <c r="AA22" s="181" t="s">
        <v>417</v>
      </c>
      <c r="AB22" s="235" t="s">
        <v>179</v>
      </c>
      <c r="AC22" s="238" t="s">
        <v>577</v>
      </c>
    </row>
    <row r="23" spans="1:32" ht="19.5" customHeight="1" x14ac:dyDescent="0.25">
      <c r="A23" s="182">
        <v>1</v>
      </c>
      <c r="B23" s="182">
        <v>2</v>
      </c>
      <c r="C23" s="234">
        <v>3</v>
      </c>
      <c r="D23" s="234">
        <v>4</v>
      </c>
      <c r="E23" s="234">
        <v>5</v>
      </c>
      <c r="F23" s="234">
        <v>6</v>
      </c>
      <c r="G23" s="234">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4">
        <v>28</v>
      </c>
      <c r="AC23" s="234">
        <v>29</v>
      </c>
    </row>
    <row r="24" spans="1:32" ht="47.25" customHeight="1" x14ac:dyDescent="0.25">
      <c r="A24" s="183">
        <v>1</v>
      </c>
      <c r="B24" s="184" t="s">
        <v>178</v>
      </c>
      <c r="C24" s="191">
        <v>1.0448105999999997</v>
      </c>
      <c r="D24" s="191">
        <v>0.98674074000000023</v>
      </c>
      <c r="E24" s="191">
        <v>0.92094091999999972</v>
      </c>
      <c r="F24" s="191">
        <v>0</v>
      </c>
      <c r="G24" s="191">
        <v>0.29205355999999999</v>
      </c>
      <c r="H24" s="191">
        <v>0</v>
      </c>
      <c r="I24" s="191"/>
      <c r="J24" s="191">
        <v>0.57081750000000009</v>
      </c>
      <c r="K24" s="191"/>
      <c r="L24" s="191">
        <v>0</v>
      </c>
      <c r="M24" s="191"/>
      <c r="N24" s="191">
        <v>0</v>
      </c>
      <c r="O24" s="191"/>
      <c r="P24" s="191">
        <v>0</v>
      </c>
      <c r="Q24" s="191"/>
      <c r="R24" s="191">
        <v>0</v>
      </c>
      <c r="S24" s="191"/>
      <c r="T24" s="191">
        <v>0</v>
      </c>
      <c r="U24" s="191"/>
      <c r="V24" s="191">
        <v>0</v>
      </c>
      <c r="W24" s="191"/>
      <c r="X24" s="191">
        <v>0</v>
      </c>
      <c r="Y24" s="191"/>
      <c r="Z24" s="191" t="s">
        <v>596</v>
      </c>
      <c r="AA24" s="191"/>
      <c r="AB24" s="191">
        <v>0</v>
      </c>
      <c r="AC24" s="191">
        <v>0.57081750000000009</v>
      </c>
    </row>
    <row r="25" spans="1:32" ht="24" customHeight="1" x14ac:dyDescent="0.25">
      <c r="A25" s="185" t="s">
        <v>177</v>
      </c>
      <c r="B25" s="186" t="s">
        <v>176</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596</v>
      </c>
      <c r="AA25" s="191"/>
      <c r="AB25" s="191">
        <v>0</v>
      </c>
      <c r="AC25" s="191">
        <v>0</v>
      </c>
    </row>
    <row r="26" spans="1:32" x14ac:dyDescent="0.25">
      <c r="A26" s="185" t="s">
        <v>175</v>
      </c>
      <c r="B26" s="186" t="s">
        <v>174</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596</v>
      </c>
      <c r="AA26" s="191"/>
      <c r="AB26" s="191">
        <v>0</v>
      </c>
      <c r="AC26" s="191">
        <v>0</v>
      </c>
    </row>
    <row r="27" spans="1:32" ht="31.5" x14ac:dyDescent="0.25">
      <c r="A27" s="185" t="s">
        <v>173</v>
      </c>
      <c r="B27" s="186" t="s">
        <v>372</v>
      </c>
      <c r="C27" s="191"/>
      <c r="D27" s="191"/>
      <c r="E27" s="191"/>
      <c r="F27" s="191"/>
      <c r="G27" s="191">
        <v>0.24985420499999997</v>
      </c>
      <c r="H27" s="191">
        <v>0</v>
      </c>
      <c r="I27" s="191"/>
      <c r="J27" s="191">
        <v>0.47568125000000011</v>
      </c>
      <c r="K27" s="191"/>
      <c r="L27" s="191">
        <v>0</v>
      </c>
      <c r="M27" s="191"/>
      <c r="N27" s="191">
        <v>0</v>
      </c>
      <c r="O27" s="191"/>
      <c r="P27" s="191">
        <v>0</v>
      </c>
      <c r="Q27" s="191"/>
      <c r="R27" s="191">
        <v>0</v>
      </c>
      <c r="S27" s="191"/>
      <c r="T27" s="191">
        <v>0</v>
      </c>
      <c r="U27" s="191"/>
      <c r="V27" s="191">
        <v>0</v>
      </c>
      <c r="W27" s="191"/>
      <c r="X27" s="191">
        <v>0</v>
      </c>
      <c r="Y27" s="191"/>
      <c r="Z27" s="191" t="s">
        <v>596</v>
      </c>
      <c r="AA27" s="191"/>
      <c r="AB27" s="191">
        <v>0</v>
      </c>
      <c r="AC27" s="191">
        <v>0.47568125000000011</v>
      </c>
    </row>
    <row r="28" spans="1:32" x14ac:dyDescent="0.25">
      <c r="A28" s="185" t="s">
        <v>172</v>
      </c>
      <c r="B28" s="186" t="s">
        <v>171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2" x14ac:dyDescent="0.25">
      <c r="A29" s="185" t="s">
        <v>170</v>
      </c>
      <c r="B29" s="187" t="s">
        <v>169</v>
      </c>
      <c r="C29" s="191"/>
      <c r="D29" s="191"/>
      <c r="E29" s="191"/>
      <c r="F29" s="191"/>
      <c r="G29" s="191">
        <v>4.2199355000000022E-2</v>
      </c>
      <c r="H29" s="191">
        <v>0</v>
      </c>
      <c r="I29" s="191"/>
      <c r="J29" s="191">
        <v>9.5136249999999978E-2</v>
      </c>
      <c r="K29" s="191"/>
      <c r="L29" s="191">
        <v>0</v>
      </c>
      <c r="M29" s="191"/>
      <c r="N29" s="191">
        <v>0</v>
      </c>
      <c r="O29" s="191"/>
      <c r="P29" s="191">
        <v>0</v>
      </c>
      <c r="Q29" s="191"/>
      <c r="R29" s="191">
        <v>0</v>
      </c>
      <c r="S29" s="191"/>
      <c r="T29" s="191">
        <v>0</v>
      </c>
      <c r="U29" s="191"/>
      <c r="V29" s="191">
        <v>0</v>
      </c>
      <c r="W29" s="191"/>
      <c r="X29" s="191">
        <v>0</v>
      </c>
      <c r="Y29" s="191"/>
      <c r="Z29" s="191" t="s">
        <v>596</v>
      </c>
      <c r="AA29" s="191"/>
      <c r="AB29" s="191">
        <v>0</v>
      </c>
      <c r="AC29" s="191">
        <v>9.5136249999999978E-2</v>
      </c>
    </row>
    <row r="30" spans="1:32" ht="47.25" x14ac:dyDescent="0.25">
      <c r="A30" s="183" t="s">
        <v>62</v>
      </c>
      <c r="B30" s="184" t="s">
        <v>168</v>
      </c>
      <c r="C30" s="191">
        <v>0.89742952999999992</v>
      </c>
      <c r="D30" s="191">
        <v>0.84940510000000002</v>
      </c>
      <c r="E30" s="191">
        <v>0.77355984999999994</v>
      </c>
      <c r="F30" s="191">
        <v>0</v>
      </c>
      <c r="G30" s="191">
        <v>0.72553542000000015</v>
      </c>
      <c r="H30" s="191">
        <v>0</v>
      </c>
      <c r="I30" s="191"/>
      <c r="J30" s="191">
        <v>0</v>
      </c>
      <c r="K30" s="191"/>
      <c r="L30" s="191">
        <v>0</v>
      </c>
      <c r="M30" s="191"/>
      <c r="N30" s="191">
        <v>0</v>
      </c>
      <c r="O30" s="191"/>
      <c r="P30" s="191">
        <v>0</v>
      </c>
      <c r="Q30" s="191"/>
      <c r="R30" s="191">
        <v>0</v>
      </c>
      <c r="S30" s="191"/>
      <c r="T30" s="191">
        <v>0</v>
      </c>
      <c r="U30" s="191"/>
      <c r="V30" s="191">
        <v>0</v>
      </c>
      <c r="W30" s="191"/>
      <c r="X30" s="191">
        <v>0</v>
      </c>
      <c r="Y30" s="191"/>
      <c r="Z30" s="191" t="s">
        <v>596</v>
      </c>
      <c r="AA30" s="191"/>
      <c r="AB30" s="191">
        <v>0</v>
      </c>
      <c r="AC30" s="191">
        <v>0</v>
      </c>
    </row>
    <row r="31" spans="1:32" x14ac:dyDescent="0.25">
      <c r="A31" s="183" t="s">
        <v>167</v>
      </c>
      <c r="B31" s="186" t="s">
        <v>166</v>
      </c>
      <c r="C31" s="191">
        <v>0.13121774999999999</v>
      </c>
      <c r="D31" s="191">
        <v>0.11901391</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2" ht="31.5" x14ac:dyDescent="0.25">
      <c r="A32" s="183" t="s">
        <v>165</v>
      </c>
      <c r="B32" s="186" t="s">
        <v>164</v>
      </c>
      <c r="C32" s="191">
        <v>0.40304667999999999</v>
      </c>
      <c r="D32" s="191">
        <v>0.38603622999999998</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83" t="s">
        <v>163</v>
      </c>
      <c r="B33" s="186" t="s">
        <v>162</v>
      </c>
      <c r="C33" s="191">
        <v>0.10278686999999999</v>
      </c>
      <c r="D33" s="191">
        <v>9.8796159999999994E-2</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83" t="s">
        <v>161</v>
      </c>
      <c r="B34" s="186" t="s">
        <v>160</v>
      </c>
      <c r="C34" s="191">
        <v>0.26037822999999999</v>
      </c>
      <c r="D34" s="191">
        <v>0.24555879999999999</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83" t="s">
        <v>61</v>
      </c>
      <c r="B35" s="184" t="s">
        <v>159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85" t="s">
        <v>158</v>
      </c>
      <c r="B36" s="188" t="s">
        <v>489</v>
      </c>
      <c r="C36" s="191"/>
      <c r="D36" s="191"/>
      <c r="E36" s="191"/>
      <c r="F36" s="191"/>
      <c r="G36" s="191">
        <v>0</v>
      </c>
      <c r="H36" s="191">
        <v>0</v>
      </c>
      <c r="I36" s="191" t="s">
        <v>520</v>
      </c>
      <c r="J36" s="191">
        <v>0</v>
      </c>
      <c r="K36" s="191" t="s">
        <v>520</v>
      </c>
      <c r="L36" s="191">
        <v>0</v>
      </c>
      <c r="M36" s="191" t="s">
        <v>520</v>
      </c>
      <c r="N36" s="191">
        <v>0</v>
      </c>
      <c r="O36" s="191" t="s">
        <v>520</v>
      </c>
      <c r="P36" s="191">
        <v>0</v>
      </c>
      <c r="Q36" s="191" t="s">
        <v>520</v>
      </c>
      <c r="R36" s="191">
        <v>0</v>
      </c>
      <c r="S36" s="191" t="s">
        <v>520</v>
      </c>
      <c r="T36" s="191">
        <v>0</v>
      </c>
      <c r="U36" s="191" t="s">
        <v>520</v>
      </c>
      <c r="V36" s="191">
        <v>0</v>
      </c>
      <c r="W36" s="191" t="s">
        <v>520</v>
      </c>
      <c r="X36" s="191">
        <v>0</v>
      </c>
      <c r="Y36" s="191" t="s">
        <v>520</v>
      </c>
      <c r="Z36" s="191" t="s">
        <v>596</v>
      </c>
      <c r="AA36" s="191" t="s">
        <v>596</v>
      </c>
      <c r="AB36" s="191">
        <v>0</v>
      </c>
      <c r="AC36" s="191">
        <v>0</v>
      </c>
    </row>
    <row r="37" spans="1:29" ht="31.5" x14ac:dyDescent="0.25">
      <c r="A37" s="185" t="s">
        <v>157</v>
      </c>
      <c r="B37" s="188" t="s">
        <v>487</v>
      </c>
      <c r="C37" s="191"/>
      <c r="D37" s="191"/>
      <c r="E37" s="191"/>
      <c r="F37" s="191"/>
      <c r="G37" s="191">
        <v>0</v>
      </c>
      <c r="H37" s="191">
        <v>0</v>
      </c>
      <c r="I37" s="191" t="s">
        <v>520</v>
      </c>
      <c r="J37" s="191">
        <v>0</v>
      </c>
      <c r="K37" s="191" t="s">
        <v>520</v>
      </c>
      <c r="L37" s="191">
        <v>0</v>
      </c>
      <c r="M37" s="191" t="s">
        <v>520</v>
      </c>
      <c r="N37" s="191">
        <v>0</v>
      </c>
      <c r="O37" s="191" t="s">
        <v>520</v>
      </c>
      <c r="P37" s="191">
        <v>0</v>
      </c>
      <c r="Q37" s="191" t="s">
        <v>520</v>
      </c>
      <c r="R37" s="191">
        <v>0</v>
      </c>
      <c r="S37" s="191" t="s">
        <v>520</v>
      </c>
      <c r="T37" s="191">
        <v>0</v>
      </c>
      <c r="U37" s="191" t="s">
        <v>520</v>
      </c>
      <c r="V37" s="191">
        <v>0</v>
      </c>
      <c r="W37" s="191" t="s">
        <v>520</v>
      </c>
      <c r="X37" s="191">
        <v>0</v>
      </c>
      <c r="Y37" s="191" t="s">
        <v>520</v>
      </c>
      <c r="Z37" s="191" t="s">
        <v>596</v>
      </c>
      <c r="AA37" s="191" t="s">
        <v>596</v>
      </c>
      <c r="AB37" s="191">
        <v>0</v>
      </c>
      <c r="AC37" s="191">
        <v>0</v>
      </c>
    </row>
    <row r="38" spans="1:29" x14ac:dyDescent="0.25">
      <c r="A38" s="185" t="s">
        <v>156</v>
      </c>
      <c r="B38" s="186" t="s">
        <v>147</v>
      </c>
      <c r="C38" s="191"/>
      <c r="D38" s="191"/>
      <c r="E38" s="191"/>
      <c r="F38" s="191"/>
      <c r="G38" s="191">
        <v>0</v>
      </c>
      <c r="H38" s="191">
        <v>0</v>
      </c>
      <c r="I38" s="191" t="s">
        <v>520</v>
      </c>
      <c r="J38" s="191">
        <v>0</v>
      </c>
      <c r="K38" s="191" t="s">
        <v>520</v>
      </c>
      <c r="L38" s="191">
        <v>0</v>
      </c>
      <c r="M38" s="191" t="s">
        <v>520</v>
      </c>
      <c r="N38" s="191">
        <v>0</v>
      </c>
      <c r="O38" s="191" t="s">
        <v>520</v>
      </c>
      <c r="P38" s="191">
        <v>0</v>
      </c>
      <c r="Q38" s="191" t="s">
        <v>520</v>
      </c>
      <c r="R38" s="191">
        <v>0</v>
      </c>
      <c r="S38" s="191" t="s">
        <v>520</v>
      </c>
      <c r="T38" s="191">
        <v>0</v>
      </c>
      <c r="U38" s="191" t="s">
        <v>520</v>
      </c>
      <c r="V38" s="191">
        <v>0</v>
      </c>
      <c r="W38" s="191" t="s">
        <v>520</v>
      </c>
      <c r="X38" s="191">
        <v>0</v>
      </c>
      <c r="Y38" s="191" t="s">
        <v>520</v>
      </c>
      <c r="Z38" s="191" t="s">
        <v>596</v>
      </c>
      <c r="AA38" s="191" t="s">
        <v>596</v>
      </c>
      <c r="AB38" s="191">
        <v>0</v>
      </c>
      <c r="AC38" s="191">
        <v>0</v>
      </c>
    </row>
    <row r="39" spans="1:29" x14ac:dyDescent="0.25">
      <c r="A39" s="185" t="s">
        <v>155</v>
      </c>
      <c r="B39" s="186" t="s">
        <v>488</v>
      </c>
      <c r="C39" s="191"/>
      <c r="D39" s="191"/>
      <c r="E39" s="191"/>
      <c r="F39" s="191"/>
      <c r="G39" s="191">
        <v>0</v>
      </c>
      <c r="H39" s="191">
        <v>0</v>
      </c>
      <c r="I39" s="191" t="s">
        <v>520</v>
      </c>
      <c r="J39" s="191">
        <v>0</v>
      </c>
      <c r="K39" s="191" t="s">
        <v>520</v>
      </c>
      <c r="L39" s="191">
        <v>0</v>
      </c>
      <c r="M39" s="191" t="s">
        <v>520</v>
      </c>
      <c r="N39" s="191">
        <v>0</v>
      </c>
      <c r="O39" s="191" t="s">
        <v>520</v>
      </c>
      <c r="P39" s="191">
        <v>0</v>
      </c>
      <c r="Q39" s="191" t="s">
        <v>520</v>
      </c>
      <c r="R39" s="191">
        <v>0</v>
      </c>
      <c r="S39" s="191" t="s">
        <v>520</v>
      </c>
      <c r="T39" s="191">
        <v>0</v>
      </c>
      <c r="U39" s="191" t="s">
        <v>520</v>
      </c>
      <c r="V39" s="191">
        <v>0</v>
      </c>
      <c r="W39" s="191" t="s">
        <v>520</v>
      </c>
      <c r="X39" s="191">
        <v>0</v>
      </c>
      <c r="Y39" s="191" t="s">
        <v>520</v>
      </c>
      <c r="Z39" s="191" t="s">
        <v>596</v>
      </c>
      <c r="AA39" s="191" t="s">
        <v>596</v>
      </c>
      <c r="AB39" s="191">
        <v>0</v>
      </c>
      <c r="AC39" s="191">
        <v>0</v>
      </c>
    </row>
    <row r="40" spans="1:29" x14ac:dyDescent="0.25">
      <c r="A40" s="185" t="s">
        <v>154</v>
      </c>
      <c r="B40" s="186" t="s">
        <v>490</v>
      </c>
      <c r="C40" s="191"/>
      <c r="D40" s="191"/>
      <c r="E40" s="191"/>
      <c r="F40" s="191"/>
      <c r="G40" s="191">
        <v>0</v>
      </c>
      <c r="H40" s="191">
        <v>0</v>
      </c>
      <c r="I40" s="191" t="s">
        <v>520</v>
      </c>
      <c r="J40" s="191">
        <v>0</v>
      </c>
      <c r="K40" s="191" t="s">
        <v>520</v>
      </c>
      <c r="L40" s="191">
        <v>0</v>
      </c>
      <c r="M40" s="191" t="s">
        <v>520</v>
      </c>
      <c r="N40" s="191">
        <v>0</v>
      </c>
      <c r="O40" s="191" t="s">
        <v>520</v>
      </c>
      <c r="P40" s="191">
        <v>0</v>
      </c>
      <c r="Q40" s="191" t="s">
        <v>520</v>
      </c>
      <c r="R40" s="191">
        <v>0</v>
      </c>
      <c r="S40" s="191" t="s">
        <v>520</v>
      </c>
      <c r="T40" s="191">
        <v>0</v>
      </c>
      <c r="U40" s="191" t="s">
        <v>520</v>
      </c>
      <c r="V40" s="191">
        <v>0</v>
      </c>
      <c r="W40" s="191" t="s">
        <v>520</v>
      </c>
      <c r="X40" s="191">
        <v>0</v>
      </c>
      <c r="Y40" s="191" t="s">
        <v>520</v>
      </c>
      <c r="Z40" s="191" t="s">
        <v>596</v>
      </c>
      <c r="AA40" s="191" t="s">
        <v>596</v>
      </c>
      <c r="AB40" s="191">
        <v>0</v>
      </c>
      <c r="AC40" s="191">
        <v>0</v>
      </c>
    </row>
    <row r="41" spans="1:29" x14ac:dyDescent="0.25">
      <c r="A41" s="185" t="s">
        <v>153</v>
      </c>
      <c r="B41" s="186" t="s">
        <v>491</v>
      </c>
      <c r="C41" s="191"/>
      <c r="D41" s="191"/>
      <c r="E41" s="191"/>
      <c r="F41" s="191"/>
      <c r="G41" s="191">
        <v>0</v>
      </c>
      <c r="H41" s="191">
        <v>0</v>
      </c>
      <c r="I41" s="191" t="s">
        <v>520</v>
      </c>
      <c r="J41" s="191">
        <v>0</v>
      </c>
      <c r="K41" s="191" t="s">
        <v>520</v>
      </c>
      <c r="L41" s="191">
        <v>0</v>
      </c>
      <c r="M41" s="191" t="s">
        <v>520</v>
      </c>
      <c r="N41" s="191">
        <v>0</v>
      </c>
      <c r="O41" s="191" t="s">
        <v>520</v>
      </c>
      <c r="P41" s="191">
        <v>0</v>
      </c>
      <c r="Q41" s="191" t="s">
        <v>520</v>
      </c>
      <c r="R41" s="191">
        <v>0</v>
      </c>
      <c r="S41" s="191" t="s">
        <v>520</v>
      </c>
      <c r="T41" s="191">
        <v>0</v>
      </c>
      <c r="U41" s="191" t="s">
        <v>520</v>
      </c>
      <c r="V41" s="191">
        <v>0</v>
      </c>
      <c r="W41" s="191" t="s">
        <v>520</v>
      </c>
      <c r="X41" s="191">
        <v>0</v>
      </c>
      <c r="Y41" s="191" t="s">
        <v>520</v>
      </c>
      <c r="Z41" s="191" t="s">
        <v>596</v>
      </c>
      <c r="AA41" s="191" t="s">
        <v>596</v>
      </c>
      <c r="AB41" s="191">
        <v>0</v>
      </c>
      <c r="AC41" s="191">
        <v>0</v>
      </c>
    </row>
    <row r="42" spans="1:29" x14ac:dyDescent="0.25">
      <c r="A42" s="185" t="s">
        <v>152</v>
      </c>
      <c r="B42" s="186" t="s">
        <v>492</v>
      </c>
      <c r="C42" s="191"/>
      <c r="D42" s="191"/>
      <c r="E42" s="191"/>
      <c r="F42" s="191"/>
      <c r="G42" s="191">
        <v>0</v>
      </c>
      <c r="H42" s="191">
        <v>0</v>
      </c>
      <c r="I42" s="191" t="s">
        <v>520</v>
      </c>
      <c r="J42" s="191">
        <v>0</v>
      </c>
      <c r="K42" s="191" t="s">
        <v>520</v>
      </c>
      <c r="L42" s="191">
        <v>0</v>
      </c>
      <c r="M42" s="191" t="s">
        <v>520</v>
      </c>
      <c r="N42" s="191">
        <v>0</v>
      </c>
      <c r="O42" s="191" t="s">
        <v>520</v>
      </c>
      <c r="P42" s="191">
        <v>0</v>
      </c>
      <c r="Q42" s="191" t="s">
        <v>520</v>
      </c>
      <c r="R42" s="191">
        <v>0</v>
      </c>
      <c r="S42" s="191" t="s">
        <v>520</v>
      </c>
      <c r="T42" s="191">
        <v>0</v>
      </c>
      <c r="U42" s="191" t="s">
        <v>520</v>
      </c>
      <c r="V42" s="191">
        <v>0</v>
      </c>
      <c r="W42" s="191" t="s">
        <v>520</v>
      </c>
      <c r="X42" s="191">
        <v>0</v>
      </c>
      <c r="Y42" s="191" t="s">
        <v>520</v>
      </c>
      <c r="Z42" s="191" t="s">
        <v>596</v>
      </c>
      <c r="AA42" s="191" t="s">
        <v>596</v>
      </c>
      <c r="AB42" s="191">
        <v>0</v>
      </c>
      <c r="AC42" s="191">
        <v>0</v>
      </c>
    </row>
    <row r="43" spans="1:29" x14ac:dyDescent="0.25">
      <c r="A43" s="185" t="s">
        <v>493</v>
      </c>
      <c r="B43" s="186" t="s">
        <v>494</v>
      </c>
      <c r="C43" s="191"/>
      <c r="D43" s="191"/>
      <c r="E43" s="191"/>
      <c r="F43" s="191"/>
      <c r="G43" s="191">
        <v>0</v>
      </c>
      <c r="H43" s="191">
        <v>0</v>
      </c>
      <c r="I43" s="191" t="s">
        <v>520</v>
      </c>
      <c r="J43" s="191">
        <v>0</v>
      </c>
      <c r="K43" s="191" t="s">
        <v>520</v>
      </c>
      <c r="L43" s="191">
        <v>0</v>
      </c>
      <c r="M43" s="191" t="s">
        <v>520</v>
      </c>
      <c r="N43" s="191">
        <v>0</v>
      </c>
      <c r="O43" s="191" t="s">
        <v>520</v>
      </c>
      <c r="P43" s="191">
        <v>0</v>
      </c>
      <c r="Q43" s="191" t="s">
        <v>520</v>
      </c>
      <c r="R43" s="191">
        <v>0</v>
      </c>
      <c r="S43" s="191" t="s">
        <v>520</v>
      </c>
      <c r="T43" s="191">
        <v>0</v>
      </c>
      <c r="U43" s="191" t="s">
        <v>520</v>
      </c>
      <c r="V43" s="191">
        <v>0</v>
      </c>
      <c r="W43" s="191" t="s">
        <v>520</v>
      </c>
      <c r="X43" s="191">
        <v>0</v>
      </c>
      <c r="Y43" s="191" t="s">
        <v>520</v>
      </c>
      <c r="Z43" s="191" t="s">
        <v>596</v>
      </c>
      <c r="AA43" s="191" t="s">
        <v>596</v>
      </c>
      <c r="AB43" s="191">
        <v>0</v>
      </c>
      <c r="AC43" s="191">
        <v>0</v>
      </c>
    </row>
    <row r="44" spans="1:29" x14ac:dyDescent="0.25">
      <c r="A44" s="185" t="s">
        <v>495</v>
      </c>
      <c r="B44" s="186" t="s">
        <v>496</v>
      </c>
      <c r="C44" s="191"/>
      <c r="D44" s="191"/>
      <c r="E44" s="191"/>
      <c r="F44" s="191"/>
      <c r="G44" s="191">
        <v>0</v>
      </c>
      <c r="H44" s="191">
        <v>0</v>
      </c>
      <c r="I44" s="191" t="s">
        <v>520</v>
      </c>
      <c r="J44" s="191">
        <v>0</v>
      </c>
      <c r="K44" s="191" t="s">
        <v>520</v>
      </c>
      <c r="L44" s="191">
        <v>0</v>
      </c>
      <c r="M44" s="191" t="s">
        <v>520</v>
      </c>
      <c r="N44" s="191">
        <v>0</v>
      </c>
      <c r="O44" s="191" t="s">
        <v>520</v>
      </c>
      <c r="P44" s="191">
        <v>0</v>
      </c>
      <c r="Q44" s="191" t="s">
        <v>520</v>
      </c>
      <c r="R44" s="191">
        <v>0</v>
      </c>
      <c r="S44" s="191" t="s">
        <v>520</v>
      </c>
      <c r="T44" s="191">
        <v>0</v>
      </c>
      <c r="U44" s="191" t="s">
        <v>520</v>
      </c>
      <c r="V44" s="191">
        <v>0</v>
      </c>
      <c r="W44" s="191" t="s">
        <v>520</v>
      </c>
      <c r="X44" s="191">
        <v>0</v>
      </c>
      <c r="Y44" s="191" t="s">
        <v>520</v>
      </c>
      <c r="Z44" s="191" t="s">
        <v>596</v>
      </c>
      <c r="AA44" s="191" t="s">
        <v>596</v>
      </c>
      <c r="AB44" s="191">
        <v>0</v>
      </c>
      <c r="AC44" s="191">
        <v>0</v>
      </c>
    </row>
    <row r="45" spans="1:29" x14ac:dyDescent="0.25">
      <c r="A45" s="185" t="s">
        <v>497</v>
      </c>
      <c r="B45" s="186" t="s">
        <v>498</v>
      </c>
      <c r="C45" s="191"/>
      <c r="D45" s="191"/>
      <c r="E45" s="191"/>
      <c r="F45" s="191"/>
      <c r="G45" s="191">
        <v>0</v>
      </c>
      <c r="H45" s="191">
        <v>0</v>
      </c>
      <c r="I45" s="191" t="s">
        <v>520</v>
      </c>
      <c r="J45" s="191">
        <v>0</v>
      </c>
      <c r="K45" s="191" t="s">
        <v>520</v>
      </c>
      <c r="L45" s="191">
        <v>0</v>
      </c>
      <c r="M45" s="191" t="s">
        <v>520</v>
      </c>
      <c r="N45" s="191">
        <v>0</v>
      </c>
      <c r="O45" s="191" t="s">
        <v>520</v>
      </c>
      <c r="P45" s="191">
        <v>0</v>
      </c>
      <c r="Q45" s="191" t="s">
        <v>520</v>
      </c>
      <c r="R45" s="191">
        <v>0</v>
      </c>
      <c r="S45" s="191" t="s">
        <v>520</v>
      </c>
      <c r="T45" s="191">
        <v>0</v>
      </c>
      <c r="U45" s="191" t="s">
        <v>520</v>
      </c>
      <c r="V45" s="191">
        <v>0</v>
      </c>
      <c r="W45" s="191" t="s">
        <v>520</v>
      </c>
      <c r="X45" s="191">
        <v>0</v>
      </c>
      <c r="Y45" s="191" t="s">
        <v>520</v>
      </c>
      <c r="Z45" s="191" t="s">
        <v>596</v>
      </c>
      <c r="AA45" s="191" t="s">
        <v>596</v>
      </c>
      <c r="AB45" s="191">
        <v>0</v>
      </c>
      <c r="AC45" s="191">
        <v>0</v>
      </c>
    </row>
    <row r="46" spans="1:29" x14ac:dyDescent="0.25">
      <c r="A46" s="185" t="s">
        <v>499</v>
      </c>
      <c r="B46" s="186" t="s">
        <v>500</v>
      </c>
      <c r="C46" s="191"/>
      <c r="D46" s="191"/>
      <c r="E46" s="191"/>
      <c r="F46" s="191"/>
      <c r="G46" s="191">
        <v>0</v>
      </c>
      <c r="H46" s="191">
        <v>0</v>
      </c>
      <c r="I46" s="191" t="s">
        <v>520</v>
      </c>
      <c r="J46" s="191">
        <v>0</v>
      </c>
      <c r="K46" s="191" t="s">
        <v>520</v>
      </c>
      <c r="L46" s="191">
        <v>0</v>
      </c>
      <c r="M46" s="191" t="s">
        <v>520</v>
      </c>
      <c r="N46" s="191">
        <v>0</v>
      </c>
      <c r="O46" s="191" t="s">
        <v>520</v>
      </c>
      <c r="P46" s="191">
        <v>0</v>
      </c>
      <c r="Q46" s="191" t="s">
        <v>520</v>
      </c>
      <c r="R46" s="191">
        <v>0</v>
      </c>
      <c r="S46" s="191" t="s">
        <v>520</v>
      </c>
      <c r="T46" s="191">
        <v>0</v>
      </c>
      <c r="U46" s="191" t="s">
        <v>520</v>
      </c>
      <c r="V46" s="191">
        <v>0</v>
      </c>
      <c r="W46" s="191" t="s">
        <v>520</v>
      </c>
      <c r="X46" s="191">
        <v>0</v>
      </c>
      <c r="Y46" s="191" t="s">
        <v>520</v>
      </c>
      <c r="Z46" s="191" t="s">
        <v>596</v>
      </c>
      <c r="AA46" s="191" t="s">
        <v>596</v>
      </c>
      <c r="AB46" s="191">
        <v>0</v>
      </c>
      <c r="AC46" s="191">
        <v>0</v>
      </c>
    </row>
    <row r="47" spans="1:29" x14ac:dyDescent="0.25">
      <c r="A47" s="183" t="s">
        <v>60</v>
      </c>
      <c r="B47" s="184" t="s">
        <v>151</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x14ac:dyDescent="0.25">
      <c r="A48" s="185" t="s">
        <v>150</v>
      </c>
      <c r="B48" s="188" t="s">
        <v>489</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596</v>
      </c>
      <c r="AA48" s="191"/>
      <c r="AB48" s="191">
        <v>0</v>
      </c>
      <c r="AC48" s="191">
        <v>0</v>
      </c>
    </row>
    <row r="49" spans="1:29" ht="31.5" x14ac:dyDescent="0.25">
      <c r="A49" s="185" t="s">
        <v>149</v>
      </c>
      <c r="B49" s="188" t="s">
        <v>487</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596</v>
      </c>
      <c r="AA49" s="191"/>
      <c r="AB49" s="191">
        <v>0</v>
      </c>
      <c r="AC49" s="191">
        <v>0</v>
      </c>
    </row>
    <row r="50" spans="1:29" x14ac:dyDescent="0.25">
      <c r="A50" s="185" t="s">
        <v>148</v>
      </c>
      <c r="B50" s="186" t="s">
        <v>147</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596</v>
      </c>
      <c r="AA50" s="191"/>
      <c r="AB50" s="191">
        <v>0</v>
      </c>
      <c r="AC50" s="191">
        <v>0</v>
      </c>
    </row>
    <row r="51" spans="1:29" ht="35.25" customHeight="1" x14ac:dyDescent="0.25">
      <c r="A51" s="185" t="s">
        <v>146</v>
      </c>
      <c r="B51" s="186" t="s">
        <v>145</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596</v>
      </c>
      <c r="AA51" s="191"/>
      <c r="AB51" s="191">
        <v>0</v>
      </c>
      <c r="AC51" s="191">
        <v>0</v>
      </c>
    </row>
    <row r="52" spans="1:29" ht="31.5" x14ac:dyDescent="0.25">
      <c r="A52" s="185" t="s">
        <v>144</v>
      </c>
      <c r="B52" s="186" t="s">
        <v>143</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596</v>
      </c>
      <c r="AA52" s="191"/>
      <c r="AB52" s="191">
        <v>0</v>
      </c>
      <c r="AC52" s="191">
        <v>0</v>
      </c>
    </row>
    <row r="53" spans="1:29" x14ac:dyDescent="0.25">
      <c r="A53" s="185" t="s">
        <v>142</v>
      </c>
      <c r="B53" s="186" t="s">
        <v>141</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596</v>
      </c>
      <c r="AA53" s="191"/>
      <c r="AB53" s="191">
        <v>0</v>
      </c>
      <c r="AC53" s="191">
        <v>0</v>
      </c>
    </row>
    <row r="54" spans="1:29" x14ac:dyDescent="0.25">
      <c r="A54" s="185" t="s">
        <v>140</v>
      </c>
      <c r="B54" s="186" t="s">
        <v>490</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596</v>
      </c>
      <c r="AA54" s="191"/>
      <c r="AB54" s="191">
        <v>0</v>
      </c>
      <c r="AC54" s="191">
        <v>0</v>
      </c>
    </row>
    <row r="55" spans="1:29" x14ac:dyDescent="0.25">
      <c r="A55" s="185" t="s">
        <v>501</v>
      </c>
      <c r="B55" s="186" t="s">
        <v>491</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596</v>
      </c>
      <c r="AA55" s="191"/>
      <c r="AB55" s="191">
        <v>0</v>
      </c>
      <c r="AC55" s="191">
        <v>0</v>
      </c>
    </row>
    <row r="56" spans="1:29" x14ac:dyDescent="0.25">
      <c r="A56" s="185" t="s">
        <v>502</v>
      </c>
      <c r="B56" s="186" t="s">
        <v>492</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596</v>
      </c>
      <c r="AA56" s="191"/>
      <c r="AB56" s="191">
        <v>0</v>
      </c>
      <c r="AC56" s="191">
        <v>0</v>
      </c>
    </row>
    <row r="57" spans="1:29" x14ac:dyDescent="0.25">
      <c r="A57" s="185" t="s">
        <v>503</v>
      </c>
      <c r="B57" s="186" t="s">
        <v>494</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596</v>
      </c>
      <c r="AA57" s="191"/>
      <c r="AB57" s="191">
        <v>0</v>
      </c>
      <c r="AC57" s="191">
        <v>0</v>
      </c>
    </row>
    <row r="58" spans="1:29" ht="36.75" customHeight="1" x14ac:dyDescent="0.25">
      <c r="A58" s="185" t="s">
        <v>504</v>
      </c>
      <c r="B58" s="186" t="s">
        <v>496</v>
      </c>
      <c r="C58" s="191">
        <v>1</v>
      </c>
      <c r="D58" s="191">
        <v>1</v>
      </c>
      <c r="E58" s="191"/>
      <c r="F58" s="191"/>
      <c r="G58" s="191">
        <v>1</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596</v>
      </c>
      <c r="AA58" s="191"/>
      <c r="AB58" s="191">
        <v>0</v>
      </c>
      <c r="AC58" s="191">
        <v>0</v>
      </c>
    </row>
    <row r="59" spans="1:29" x14ac:dyDescent="0.25">
      <c r="A59" s="185" t="s">
        <v>505</v>
      </c>
      <c r="B59" s="186" t="s">
        <v>498</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596</v>
      </c>
      <c r="AA59" s="191"/>
      <c r="AB59" s="191">
        <v>0</v>
      </c>
      <c r="AC59" s="191">
        <v>0</v>
      </c>
    </row>
    <row r="60" spans="1:29" x14ac:dyDescent="0.25">
      <c r="A60" s="185" t="s">
        <v>506</v>
      </c>
      <c r="B60" s="186" t="s">
        <v>500</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596</v>
      </c>
      <c r="AA60" s="191"/>
      <c r="AB60" s="191">
        <v>0</v>
      </c>
      <c r="AC60" s="191">
        <v>0</v>
      </c>
    </row>
    <row r="61" spans="1:29" ht="31.5" x14ac:dyDescent="0.25">
      <c r="A61" s="183" t="s">
        <v>58</v>
      </c>
      <c r="B61" s="184" t="s">
        <v>139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85" t="s">
        <v>138</v>
      </c>
      <c r="B62" s="186" t="s">
        <v>137</v>
      </c>
      <c r="C62" s="191">
        <v>0.89742952999999992</v>
      </c>
      <c r="D62" s="191">
        <v>0.84940510000000002</v>
      </c>
      <c r="E62" s="191"/>
      <c r="F62" s="191"/>
      <c r="G62" s="191">
        <v>0.84940510000000014</v>
      </c>
      <c r="H62" s="191">
        <v>0</v>
      </c>
      <c r="I62" s="191"/>
      <c r="J62" s="191">
        <v>0</v>
      </c>
      <c r="K62" s="191"/>
      <c r="L62" s="191">
        <v>0</v>
      </c>
      <c r="M62" s="191"/>
      <c r="N62" s="191">
        <v>0</v>
      </c>
      <c r="O62" s="191"/>
      <c r="P62" s="191">
        <v>0</v>
      </c>
      <c r="Q62" s="191"/>
      <c r="R62" s="191">
        <v>0</v>
      </c>
      <c r="S62" s="191"/>
      <c r="T62" s="191">
        <v>0</v>
      </c>
      <c r="U62" s="191"/>
      <c r="V62" s="191">
        <v>0</v>
      </c>
      <c r="W62" s="191"/>
      <c r="X62" s="191">
        <v>0</v>
      </c>
      <c r="Y62" s="191"/>
      <c r="Z62" s="191" t="s">
        <v>596</v>
      </c>
      <c r="AA62" s="191"/>
      <c r="AB62" s="191">
        <v>0</v>
      </c>
      <c r="AC62" s="191">
        <v>0</v>
      </c>
    </row>
    <row r="63" spans="1:29" x14ac:dyDescent="0.25">
      <c r="A63" s="185" t="s">
        <v>136</v>
      </c>
      <c r="B63" s="186" t="s">
        <v>130</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596</v>
      </c>
      <c r="AA63" s="191"/>
      <c r="AB63" s="191">
        <v>0</v>
      </c>
      <c r="AC63" s="191">
        <v>0</v>
      </c>
    </row>
    <row r="64" spans="1:29" x14ac:dyDescent="0.25">
      <c r="A64" s="185" t="s">
        <v>135</v>
      </c>
      <c r="B64" s="188" t="s">
        <v>129</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596</v>
      </c>
      <c r="AA64" s="191"/>
      <c r="AB64" s="191">
        <v>0</v>
      </c>
      <c r="AC64" s="191">
        <v>0</v>
      </c>
    </row>
    <row r="65" spans="1:29" x14ac:dyDescent="0.25">
      <c r="A65" s="185" t="s">
        <v>134</v>
      </c>
      <c r="B65" s="188" t="s">
        <v>128</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596</v>
      </c>
      <c r="AA65" s="191"/>
      <c r="AB65" s="191">
        <v>0</v>
      </c>
      <c r="AC65" s="191">
        <v>0</v>
      </c>
    </row>
    <row r="66" spans="1:29" ht="54" customHeight="1" x14ac:dyDescent="0.25">
      <c r="A66" s="185" t="s">
        <v>133</v>
      </c>
      <c r="B66" s="188" t="s">
        <v>127</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596</v>
      </c>
      <c r="AA66" s="191"/>
      <c r="AB66" s="191">
        <v>0</v>
      </c>
      <c r="AC66" s="191">
        <v>0</v>
      </c>
    </row>
    <row r="67" spans="1:29" x14ac:dyDescent="0.25">
      <c r="A67" s="185" t="s">
        <v>132</v>
      </c>
      <c r="B67" s="188" t="s">
        <v>490</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596</v>
      </c>
      <c r="AA67" s="191"/>
      <c r="AB67" s="191">
        <v>0</v>
      </c>
      <c r="AC67" s="191">
        <v>0</v>
      </c>
    </row>
    <row r="68" spans="1:29" ht="50.25" customHeight="1" x14ac:dyDescent="0.25">
      <c r="A68" s="185" t="s">
        <v>507</v>
      </c>
      <c r="B68" s="188" t="s">
        <v>491</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596</v>
      </c>
      <c r="AA68" s="191"/>
      <c r="AB68" s="191">
        <v>0</v>
      </c>
      <c r="AC68" s="191">
        <v>0</v>
      </c>
    </row>
    <row r="69" spans="1:29" x14ac:dyDescent="0.25">
      <c r="A69" s="185" t="s">
        <v>508</v>
      </c>
      <c r="B69" s="188" t="s">
        <v>492</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596</v>
      </c>
      <c r="AA69" s="191"/>
      <c r="AB69" s="191">
        <v>0</v>
      </c>
      <c r="AC69" s="191">
        <v>0</v>
      </c>
    </row>
    <row r="70" spans="1:29" ht="36.75" customHeight="1" x14ac:dyDescent="0.25">
      <c r="A70" s="185" t="s">
        <v>509</v>
      </c>
      <c r="B70" s="188" t="s">
        <v>494</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596</v>
      </c>
      <c r="AA70" s="191"/>
      <c r="AB70" s="191">
        <v>0</v>
      </c>
      <c r="AC70" s="191">
        <v>0</v>
      </c>
    </row>
    <row r="71" spans="1:29" x14ac:dyDescent="0.25">
      <c r="A71" s="185" t="s">
        <v>510</v>
      </c>
      <c r="B71" s="188" t="s">
        <v>496</v>
      </c>
      <c r="C71" s="191">
        <v>1</v>
      </c>
      <c r="D71" s="191">
        <v>1</v>
      </c>
      <c r="E71" s="191"/>
      <c r="F71" s="191"/>
      <c r="G71" s="191">
        <v>1</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596</v>
      </c>
      <c r="AA71" s="191"/>
      <c r="AB71" s="191">
        <v>0</v>
      </c>
      <c r="AC71" s="191">
        <v>0</v>
      </c>
    </row>
    <row r="72" spans="1:29" ht="51" customHeight="1" x14ac:dyDescent="0.25">
      <c r="A72" s="185" t="s">
        <v>511</v>
      </c>
      <c r="B72" s="188" t="s">
        <v>498</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596</v>
      </c>
      <c r="AA72" s="191"/>
      <c r="AB72" s="191">
        <v>0</v>
      </c>
      <c r="AC72" s="191">
        <v>0</v>
      </c>
    </row>
    <row r="73" spans="1:29" ht="32.25" customHeight="1" x14ac:dyDescent="0.25">
      <c r="A73" s="185" t="s">
        <v>512</v>
      </c>
      <c r="B73" s="188" t="s">
        <v>500</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596</v>
      </c>
      <c r="AA73" s="191"/>
      <c r="AB73" s="191">
        <v>0</v>
      </c>
      <c r="AC73" s="191">
        <v>0</v>
      </c>
    </row>
    <row r="74" spans="1:29" ht="51.75" customHeight="1" x14ac:dyDescent="0.25">
      <c r="A74" s="183" t="s">
        <v>57</v>
      </c>
      <c r="B74" s="189" t="s">
        <v>224</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596</v>
      </c>
      <c r="AA74" s="191"/>
      <c r="AB74" s="191">
        <v>0</v>
      </c>
      <c r="AC74" s="191">
        <v>0</v>
      </c>
    </row>
    <row r="75" spans="1:29" ht="21.75" customHeight="1" x14ac:dyDescent="0.25">
      <c r="A75" s="183" t="s">
        <v>55</v>
      </c>
      <c r="B75" s="184" t="s">
        <v>131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85" t="s">
        <v>219</v>
      </c>
      <c r="B76" s="188" t="s">
        <v>489</v>
      </c>
      <c r="C76" s="191"/>
      <c r="D76" s="191"/>
      <c r="E76" s="191"/>
      <c r="F76" s="191"/>
      <c r="G76" s="191">
        <v>0</v>
      </c>
      <c r="H76" s="191">
        <v>0</v>
      </c>
      <c r="I76" s="191"/>
      <c r="J76" s="191">
        <v>0</v>
      </c>
      <c r="K76" s="191"/>
      <c r="L76" s="191">
        <v>0</v>
      </c>
      <c r="M76" s="191"/>
      <c r="N76" s="191">
        <v>0</v>
      </c>
      <c r="O76" s="191"/>
      <c r="P76" s="191">
        <v>0</v>
      </c>
      <c r="Q76" s="191"/>
      <c r="R76" s="191">
        <v>0</v>
      </c>
      <c r="S76" s="191"/>
      <c r="T76" s="191">
        <v>0</v>
      </c>
      <c r="U76" s="191"/>
      <c r="V76" s="191">
        <v>0</v>
      </c>
      <c r="W76" s="191"/>
      <c r="X76" s="191">
        <v>0</v>
      </c>
      <c r="Y76" s="191"/>
      <c r="Z76" s="191" t="s">
        <v>596</v>
      </c>
      <c r="AA76" s="191"/>
      <c r="AB76" s="191">
        <v>0</v>
      </c>
      <c r="AC76" s="191">
        <v>0</v>
      </c>
    </row>
    <row r="77" spans="1:29" ht="18.75" customHeight="1" x14ac:dyDescent="0.25">
      <c r="A77" s="185" t="s">
        <v>220</v>
      </c>
      <c r="B77" s="188" t="s">
        <v>487</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596</v>
      </c>
      <c r="AA77" s="191"/>
      <c r="AB77" s="191">
        <v>0</v>
      </c>
      <c r="AC77" s="191">
        <v>0</v>
      </c>
    </row>
    <row r="78" spans="1:29" x14ac:dyDescent="0.25">
      <c r="A78" s="185" t="s">
        <v>221</v>
      </c>
      <c r="B78" s="186" t="s">
        <v>147</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596</v>
      </c>
      <c r="AA78" s="191"/>
      <c r="AB78" s="191">
        <v>0</v>
      </c>
      <c r="AC78" s="191">
        <v>0</v>
      </c>
    </row>
    <row r="79" spans="1:29" x14ac:dyDescent="0.25">
      <c r="A79" s="185" t="s">
        <v>222</v>
      </c>
      <c r="B79" s="186" t="s">
        <v>513</v>
      </c>
      <c r="C79" s="192"/>
      <c r="D79" s="193"/>
      <c r="E79" s="194"/>
      <c r="F79" s="194"/>
      <c r="G79" s="191">
        <v>0</v>
      </c>
      <c r="H79" s="191">
        <v>0</v>
      </c>
      <c r="I79" s="193"/>
      <c r="J79" s="191">
        <v>0</v>
      </c>
      <c r="K79" s="193"/>
      <c r="L79" s="191">
        <v>0</v>
      </c>
      <c r="M79" s="193"/>
      <c r="N79" s="191">
        <v>0</v>
      </c>
      <c r="O79" s="193"/>
      <c r="P79" s="191">
        <v>0</v>
      </c>
      <c r="Q79" s="193"/>
      <c r="R79" s="191">
        <v>0</v>
      </c>
      <c r="S79" s="193"/>
      <c r="T79" s="191">
        <v>0</v>
      </c>
      <c r="U79" s="193"/>
      <c r="V79" s="191">
        <v>0</v>
      </c>
      <c r="W79" s="193"/>
      <c r="X79" s="193">
        <v>0</v>
      </c>
      <c r="Y79" s="193"/>
      <c r="Z79" s="193" t="s">
        <v>596</v>
      </c>
      <c r="AA79" s="193"/>
      <c r="AB79" s="191">
        <v>0</v>
      </c>
      <c r="AC79" s="191">
        <v>0</v>
      </c>
    </row>
    <row r="80" spans="1:29" x14ac:dyDescent="0.25">
      <c r="A80" s="185" t="s">
        <v>223</v>
      </c>
      <c r="B80" s="186" t="s">
        <v>490</v>
      </c>
      <c r="C80" s="192"/>
      <c r="D80" s="193"/>
      <c r="E80" s="194"/>
      <c r="F80" s="194"/>
      <c r="G80" s="191">
        <v>0</v>
      </c>
      <c r="H80" s="191">
        <v>0</v>
      </c>
      <c r="I80" s="193"/>
      <c r="J80" s="191">
        <v>0</v>
      </c>
      <c r="K80" s="193"/>
      <c r="L80" s="191">
        <v>0</v>
      </c>
      <c r="M80" s="193"/>
      <c r="N80" s="191">
        <v>0</v>
      </c>
      <c r="O80" s="193"/>
      <c r="P80" s="191">
        <v>0</v>
      </c>
      <c r="Q80" s="193"/>
      <c r="R80" s="191">
        <v>0</v>
      </c>
      <c r="S80" s="193"/>
      <c r="T80" s="191">
        <v>0</v>
      </c>
      <c r="U80" s="193"/>
      <c r="V80" s="191">
        <v>0</v>
      </c>
      <c r="W80" s="193"/>
      <c r="X80" s="193">
        <v>0</v>
      </c>
      <c r="Y80" s="193"/>
      <c r="Z80" s="193" t="s">
        <v>596</v>
      </c>
      <c r="AA80" s="193"/>
      <c r="AB80" s="191">
        <v>0</v>
      </c>
      <c r="AC80" s="191">
        <v>0</v>
      </c>
    </row>
    <row r="81" spans="1:29" x14ac:dyDescent="0.25">
      <c r="A81" s="185" t="s">
        <v>514</v>
      </c>
      <c r="B81" s="186" t="s">
        <v>491</v>
      </c>
      <c r="C81" s="192"/>
      <c r="D81" s="193"/>
      <c r="E81" s="194"/>
      <c r="F81" s="194"/>
      <c r="G81" s="191">
        <v>0</v>
      </c>
      <c r="H81" s="191">
        <v>0</v>
      </c>
      <c r="I81" s="193"/>
      <c r="J81" s="191">
        <v>0</v>
      </c>
      <c r="K81" s="193"/>
      <c r="L81" s="191">
        <v>0</v>
      </c>
      <c r="M81" s="193"/>
      <c r="N81" s="191">
        <v>0</v>
      </c>
      <c r="O81" s="193"/>
      <c r="P81" s="191">
        <v>0</v>
      </c>
      <c r="Q81" s="193"/>
      <c r="R81" s="191">
        <v>0</v>
      </c>
      <c r="S81" s="193"/>
      <c r="T81" s="191">
        <v>0</v>
      </c>
      <c r="U81" s="193"/>
      <c r="V81" s="191">
        <v>0</v>
      </c>
      <c r="W81" s="193"/>
      <c r="X81" s="193">
        <v>0</v>
      </c>
      <c r="Y81" s="193"/>
      <c r="Z81" s="193" t="s">
        <v>596</v>
      </c>
      <c r="AA81" s="193"/>
      <c r="AB81" s="191">
        <v>0</v>
      </c>
      <c r="AC81" s="191">
        <v>0</v>
      </c>
    </row>
    <row r="82" spans="1:29" x14ac:dyDescent="0.25">
      <c r="A82" s="185" t="s">
        <v>515</v>
      </c>
      <c r="B82" s="186" t="s">
        <v>492</v>
      </c>
      <c r="C82" s="192"/>
      <c r="D82" s="193"/>
      <c r="E82" s="194"/>
      <c r="F82" s="194"/>
      <c r="G82" s="191">
        <v>0</v>
      </c>
      <c r="H82" s="191">
        <v>0</v>
      </c>
      <c r="I82" s="193"/>
      <c r="J82" s="191">
        <v>0</v>
      </c>
      <c r="K82" s="193"/>
      <c r="L82" s="191">
        <v>0</v>
      </c>
      <c r="M82" s="193"/>
      <c r="N82" s="191">
        <v>0</v>
      </c>
      <c r="O82" s="193"/>
      <c r="P82" s="191">
        <v>0</v>
      </c>
      <c r="Q82" s="193"/>
      <c r="R82" s="191">
        <v>0</v>
      </c>
      <c r="S82" s="193"/>
      <c r="T82" s="191">
        <v>0</v>
      </c>
      <c r="U82" s="193"/>
      <c r="V82" s="191">
        <v>0</v>
      </c>
      <c r="W82" s="193"/>
      <c r="X82" s="193">
        <v>0</v>
      </c>
      <c r="Y82" s="193"/>
      <c r="Z82" s="193" t="s">
        <v>596</v>
      </c>
      <c r="AA82" s="193"/>
      <c r="AB82" s="191">
        <v>0</v>
      </c>
      <c r="AC82" s="191">
        <v>0</v>
      </c>
    </row>
    <row r="83" spans="1:29" x14ac:dyDescent="0.25">
      <c r="A83" s="185" t="s">
        <v>516</v>
      </c>
      <c r="B83" s="186" t="s">
        <v>494</v>
      </c>
      <c r="C83" s="192"/>
      <c r="D83" s="193"/>
      <c r="E83" s="194"/>
      <c r="F83" s="194"/>
      <c r="G83" s="191">
        <v>0</v>
      </c>
      <c r="H83" s="191">
        <v>0</v>
      </c>
      <c r="I83" s="193"/>
      <c r="J83" s="191">
        <v>0</v>
      </c>
      <c r="K83" s="193"/>
      <c r="L83" s="191">
        <v>0</v>
      </c>
      <c r="M83" s="193"/>
      <c r="N83" s="191">
        <v>0</v>
      </c>
      <c r="O83" s="193"/>
      <c r="P83" s="191">
        <v>0</v>
      </c>
      <c r="Q83" s="193"/>
      <c r="R83" s="191">
        <v>0</v>
      </c>
      <c r="S83" s="193"/>
      <c r="T83" s="191">
        <v>0</v>
      </c>
      <c r="U83" s="193"/>
      <c r="V83" s="191">
        <v>0</v>
      </c>
      <c r="W83" s="193"/>
      <c r="X83" s="193">
        <v>0</v>
      </c>
      <c r="Y83" s="193"/>
      <c r="Z83" s="193" t="s">
        <v>596</v>
      </c>
      <c r="AA83" s="193"/>
      <c r="AB83" s="191">
        <v>0</v>
      </c>
      <c r="AC83" s="191">
        <v>0</v>
      </c>
    </row>
    <row r="84" spans="1:29" x14ac:dyDescent="0.25">
      <c r="A84" s="185" t="s">
        <v>517</v>
      </c>
      <c r="B84" s="186" t="s">
        <v>496</v>
      </c>
      <c r="C84" s="192"/>
      <c r="D84" s="193"/>
      <c r="E84" s="194"/>
      <c r="F84" s="194"/>
      <c r="G84" s="191">
        <v>0</v>
      </c>
      <c r="H84" s="191">
        <v>0</v>
      </c>
      <c r="I84" s="193"/>
      <c r="J84" s="191">
        <v>0</v>
      </c>
      <c r="K84" s="193"/>
      <c r="L84" s="191">
        <v>0</v>
      </c>
      <c r="M84" s="193"/>
      <c r="N84" s="191">
        <v>0</v>
      </c>
      <c r="O84" s="193"/>
      <c r="P84" s="191">
        <v>0</v>
      </c>
      <c r="Q84" s="193"/>
      <c r="R84" s="191">
        <v>0</v>
      </c>
      <c r="S84" s="193"/>
      <c r="T84" s="191">
        <v>0</v>
      </c>
      <c r="U84" s="193"/>
      <c r="V84" s="191">
        <v>0</v>
      </c>
      <c r="W84" s="193"/>
      <c r="X84" s="193">
        <v>0</v>
      </c>
      <c r="Y84" s="193"/>
      <c r="Z84" s="193" t="s">
        <v>596</v>
      </c>
      <c r="AA84" s="193"/>
      <c r="AB84" s="191">
        <v>0</v>
      </c>
      <c r="AC84" s="191">
        <v>0</v>
      </c>
    </row>
    <row r="85" spans="1:29" x14ac:dyDescent="0.25">
      <c r="A85" s="185" t="s">
        <v>518</v>
      </c>
      <c r="B85" s="186" t="s">
        <v>498</v>
      </c>
      <c r="C85" s="192"/>
      <c r="D85" s="193"/>
      <c r="E85" s="194"/>
      <c r="F85" s="194"/>
      <c r="G85" s="191">
        <v>0</v>
      </c>
      <c r="H85" s="191">
        <v>0</v>
      </c>
      <c r="I85" s="193"/>
      <c r="J85" s="191">
        <v>0</v>
      </c>
      <c r="K85" s="193"/>
      <c r="L85" s="191">
        <v>0</v>
      </c>
      <c r="M85" s="193"/>
      <c r="N85" s="191">
        <v>0</v>
      </c>
      <c r="O85" s="193"/>
      <c r="P85" s="191">
        <v>0</v>
      </c>
      <c r="Q85" s="193"/>
      <c r="R85" s="191">
        <v>0</v>
      </c>
      <c r="S85" s="193"/>
      <c r="T85" s="191">
        <v>0</v>
      </c>
      <c r="U85" s="193"/>
      <c r="V85" s="191">
        <v>0</v>
      </c>
      <c r="W85" s="193"/>
      <c r="X85" s="193">
        <v>0</v>
      </c>
      <c r="Y85" s="193"/>
      <c r="Z85" s="193" t="s">
        <v>596</v>
      </c>
      <c r="AA85" s="193"/>
      <c r="AB85" s="191">
        <v>0</v>
      </c>
      <c r="AC85" s="191">
        <v>0</v>
      </c>
    </row>
    <row r="86" spans="1:29" x14ac:dyDescent="0.25">
      <c r="A86" s="185" t="s">
        <v>519</v>
      </c>
      <c r="B86" s="186" t="s">
        <v>500</v>
      </c>
      <c r="C86" s="195"/>
      <c r="D86" s="193"/>
      <c r="E86" s="194"/>
      <c r="F86" s="194"/>
      <c r="G86" s="191">
        <v>0</v>
      </c>
      <c r="H86" s="191">
        <v>0</v>
      </c>
      <c r="I86" s="193"/>
      <c r="J86" s="191">
        <v>0</v>
      </c>
      <c r="K86" s="193"/>
      <c r="L86" s="191">
        <v>0</v>
      </c>
      <c r="M86" s="193"/>
      <c r="N86" s="191">
        <v>0</v>
      </c>
      <c r="O86" s="193"/>
      <c r="P86" s="191">
        <v>0</v>
      </c>
      <c r="Q86" s="193"/>
      <c r="R86" s="191">
        <v>0</v>
      </c>
      <c r="S86" s="193"/>
      <c r="T86" s="191">
        <v>0</v>
      </c>
      <c r="U86" s="193"/>
      <c r="V86" s="191">
        <v>0</v>
      </c>
      <c r="W86" s="193"/>
      <c r="X86" s="193">
        <v>0</v>
      </c>
      <c r="Y86" s="193"/>
      <c r="Z86" s="193" t="s">
        <v>596</v>
      </c>
      <c r="AA86" s="193"/>
      <c r="AB86" s="191">
        <v>0</v>
      </c>
      <c r="AC86" s="19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X20:AA20"/>
    <mergeCell ref="X21:Y21"/>
    <mergeCell ref="Z21:AA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7" zoomScale="70" zoomScaleSheetLayoutView="70" workbookViewId="0">
      <selection activeCell="AV29" sqref="AV29"/>
    </sheetView>
  </sheetViews>
  <sheetFormatPr defaultColWidth="9.140625" defaultRowHeight="15" x14ac:dyDescent="0.25"/>
  <cols>
    <col min="1" max="1" width="16.71093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80.5703125" style="19" customWidth="1"/>
    <col min="15" max="15" width="10.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0.7109375" style="19" customWidth="1"/>
    <col min="25" max="25" width="21.140625" style="19" customWidth="1"/>
    <col min="26" max="26" width="7.7109375" style="19" customWidth="1"/>
    <col min="27" max="27" width="10.7109375" style="19" customWidth="1"/>
    <col min="28" max="28" width="19.42578125" style="19" customWidth="1"/>
    <col min="29" max="29" width="25.85546875" style="19" customWidth="1"/>
    <col min="30" max="30" width="10.7109375" style="19" customWidth="1"/>
    <col min="31" max="31" width="15.85546875" style="19" customWidth="1"/>
    <col min="32" max="32" width="15.42578125" style="19" customWidth="1"/>
    <col min="33" max="33" width="17.28515625" style="19" customWidth="1"/>
    <col min="34" max="36" width="11.7109375" style="19" customWidth="1"/>
    <col min="37" max="37" width="12" style="19" customWidth="1"/>
    <col min="38" max="38" width="16" style="19" customWidth="1"/>
    <col min="39" max="39" width="15.5703125" style="19" customWidth="1"/>
    <col min="40" max="40" width="11.5703125" style="19" customWidth="1"/>
    <col min="41" max="41" width="13.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4.28515625" style="19" customWidth="1"/>
    <col min="49"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M_TP1200.PS.0062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1"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58" t="s">
        <v>448</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49" t="s">
        <v>51</v>
      </c>
      <c r="B22" s="460" t="s">
        <v>23</v>
      </c>
      <c r="C22" s="449" t="s">
        <v>50</v>
      </c>
      <c r="D22" s="449" t="s">
        <v>49</v>
      </c>
      <c r="E22" s="463" t="s">
        <v>459</v>
      </c>
      <c r="F22" s="464"/>
      <c r="G22" s="464"/>
      <c r="H22" s="464"/>
      <c r="I22" s="464"/>
      <c r="J22" s="464"/>
      <c r="K22" s="464"/>
      <c r="L22" s="465"/>
      <c r="M22" s="449" t="s">
        <v>48</v>
      </c>
      <c r="N22" s="449" t="s">
        <v>47</v>
      </c>
      <c r="O22" s="449" t="s">
        <v>46</v>
      </c>
      <c r="P22" s="444" t="s">
        <v>232</v>
      </c>
      <c r="Q22" s="444" t="s">
        <v>45</v>
      </c>
      <c r="R22" s="444" t="s">
        <v>44</v>
      </c>
      <c r="S22" s="444" t="s">
        <v>43</v>
      </c>
      <c r="T22" s="444"/>
      <c r="U22" s="466" t="s">
        <v>42</v>
      </c>
      <c r="V22" s="466" t="s">
        <v>41</v>
      </c>
      <c r="W22" s="444" t="s">
        <v>40</v>
      </c>
      <c r="X22" s="444" t="s">
        <v>39</v>
      </c>
      <c r="Y22" s="444" t="s">
        <v>38</v>
      </c>
      <c r="Z22" s="451" t="s">
        <v>37</v>
      </c>
      <c r="AA22" s="444" t="s">
        <v>36</v>
      </c>
      <c r="AB22" s="444" t="s">
        <v>35</v>
      </c>
      <c r="AC22" s="444" t="s">
        <v>34</v>
      </c>
      <c r="AD22" s="444" t="s">
        <v>33</v>
      </c>
      <c r="AE22" s="444" t="s">
        <v>32</v>
      </c>
      <c r="AF22" s="444" t="s">
        <v>31</v>
      </c>
      <c r="AG22" s="444"/>
      <c r="AH22" s="444"/>
      <c r="AI22" s="444"/>
      <c r="AJ22" s="444"/>
      <c r="AK22" s="444"/>
      <c r="AL22" s="444" t="s">
        <v>30</v>
      </c>
      <c r="AM22" s="444"/>
      <c r="AN22" s="444"/>
      <c r="AO22" s="444"/>
      <c r="AP22" s="444" t="s">
        <v>29</v>
      </c>
      <c r="AQ22" s="444"/>
      <c r="AR22" s="444" t="s">
        <v>28</v>
      </c>
      <c r="AS22" s="444" t="s">
        <v>27</v>
      </c>
      <c r="AT22" s="444" t="s">
        <v>26</v>
      </c>
      <c r="AU22" s="444" t="s">
        <v>25</v>
      </c>
      <c r="AV22" s="452" t="s">
        <v>24</v>
      </c>
    </row>
    <row r="23" spans="1:48" s="22" customFormat="1" ht="64.5" customHeight="1" x14ac:dyDescent="0.25">
      <c r="A23" s="459"/>
      <c r="B23" s="461"/>
      <c r="C23" s="459"/>
      <c r="D23" s="459"/>
      <c r="E23" s="454" t="s">
        <v>22</v>
      </c>
      <c r="F23" s="445" t="s">
        <v>130</v>
      </c>
      <c r="G23" s="445" t="s">
        <v>129</v>
      </c>
      <c r="H23" s="445" t="s">
        <v>128</v>
      </c>
      <c r="I23" s="447" t="s">
        <v>369</v>
      </c>
      <c r="J23" s="447" t="s">
        <v>370</v>
      </c>
      <c r="K23" s="447" t="s">
        <v>371</v>
      </c>
      <c r="L23" s="445" t="s">
        <v>79</v>
      </c>
      <c r="M23" s="459"/>
      <c r="N23" s="459"/>
      <c r="O23" s="459"/>
      <c r="P23" s="444"/>
      <c r="Q23" s="444"/>
      <c r="R23" s="444"/>
      <c r="S23" s="456" t="s">
        <v>1</v>
      </c>
      <c r="T23" s="456" t="s">
        <v>10</v>
      </c>
      <c r="U23" s="466"/>
      <c r="V23" s="466"/>
      <c r="W23" s="444"/>
      <c r="X23" s="444"/>
      <c r="Y23" s="444"/>
      <c r="Z23" s="444"/>
      <c r="AA23" s="444"/>
      <c r="AB23" s="444"/>
      <c r="AC23" s="444"/>
      <c r="AD23" s="444"/>
      <c r="AE23" s="444"/>
      <c r="AF23" s="444" t="s">
        <v>21</v>
      </c>
      <c r="AG23" s="444"/>
      <c r="AH23" s="444" t="s">
        <v>20</v>
      </c>
      <c r="AI23" s="444"/>
      <c r="AJ23" s="449" t="s">
        <v>19</v>
      </c>
      <c r="AK23" s="449" t="s">
        <v>18</v>
      </c>
      <c r="AL23" s="449" t="s">
        <v>17</v>
      </c>
      <c r="AM23" s="449" t="s">
        <v>16</v>
      </c>
      <c r="AN23" s="449" t="s">
        <v>15</v>
      </c>
      <c r="AO23" s="449" t="s">
        <v>14</v>
      </c>
      <c r="AP23" s="449" t="s">
        <v>13</v>
      </c>
      <c r="AQ23" s="467" t="s">
        <v>10</v>
      </c>
      <c r="AR23" s="444"/>
      <c r="AS23" s="444"/>
      <c r="AT23" s="444"/>
      <c r="AU23" s="444"/>
      <c r="AV23" s="453"/>
    </row>
    <row r="24" spans="1:48" s="22"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32" t="s">
        <v>12</v>
      </c>
      <c r="AG24" s="132" t="s">
        <v>11</v>
      </c>
      <c r="AH24" s="133" t="s">
        <v>1</v>
      </c>
      <c r="AI24" s="133" t="s">
        <v>10</v>
      </c>
      <c r="AJ24" s="450"/>
      <c r="AK24" s="450"/>
      <c r="AL24" s="450"/>
      <c r="AM24" s="450"/>
      <c r="AN24" s="450"/>
      <c r="AO24" s="450"/>
      <c r="AP24" s="450"/>
      <c r="AQ24" s="468"/>
      <c r="AR24" s="444"/>
      <c r="AS24" s="444"/>
      <c r="AT24" s="444"/>
      <c r="AU24" s="444"/>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198" t="s">
        <v>522</v>
      </c>
      <c r="B26" s="199" t="s">
        <v>523</v>
      </c>
      <c r="C26" s="200" t="s">
        <v>524</v>
      </c>
      <c r="D26" s="201">
        <v>12.202400000000001</v>
      </c>
      <c r="E26" s="202" t="s">
        <v>313</v>
      </c>
      <c r="F26" s="202" t="s">
        <v>313</v>
      </c>
      <c r="G26" s="202" t="s">
        <v>313</v>
      </c>
      <c r="H26" s="202" t="s">
        <v>313</v>
      </c>
      <c r="I26" s="202" t="s">
        <v>313</v>
      </c>
      <c r="J26" s="202" t="s">
        <v>313</v>
      </c>
      <c r="K26" s="202" t="s">
        <v>313</v>
      </c>
      <c r="L26" s="202" t="s">
        <v>313</v>
      </c>
      <c r="M26" s="200" t="s">
        <v>525</v>
      </c>
      <c r="N26" s="203" t="s">
        <v>570</v>
      </c>
      <c r="O26" s="200" t="s">
        <v>526</v>
      </c>
      <c r="P26" s="204">
        <v>1119</v>
      </c>
      <c r="Q26" s="200" t="s">
        <v>527</v>
      </c>
      <c r="R26" s="204">
        <v>1119</v>
      </c>
      <c r="S26" s="200" t="s">
        <v>528</v>
      </c>
      <c r="T26" s="200" t="s">
        <v>529</v>
      </c>
      <c r="U26" s="200">
        <v>2</v>
      </c>
      <c r="V26" s="200">
        <v>2</v>
      </c>
      <c r="W26" s="200" t="s">
        <v>530</v>
      </c>
      <c r="X26" s="204">
        <v>1119</v>
      </c>
      <c r="Y26" s="200"/>
      <c r="Z26" s="200">
        <v>1</v>
      </c>
      <c r="AA26" s="204">
        <v>1119</v>
      </c>
      <c r="AB26" s="204">
        <v>1119</v>
      </c>
      <c r="AC26" s="200" t="s">
        <v>530</v>
      </c>
      <c r="AD26" s="204">
        <v>1119</v>
      </c>
      <c r="AE26" s="204">
        <v>1119</v>
      </c>
      <c r="AF26" s="205" t="s">
        <v>531</v>
      </c>
      <c r="AG26" s="200" t="s">
        <v>532</v>
      </c>
      <c r="AH26" s="200" t="s">
        <v>533</v>
      </c>
      <c r="AI26" s="200" t="s">
        <v>534</v>
      </c>
      <c r="AJ26" s="200" t="s">
        <v>535</v>
      </c>
      <c r="AK26" s="200" t="s">
        <v>536</v>
      </c>
      <c r="AL26" s="200" t="s">
        <v>537</v>
      </c>
      <c r="AM26" s="200" t="s">
        <v>538</v>
      </c>
      <c r="AN26" s="200" t="s">
        <v>536</v>
      </c>
      <c r="AO26" s="205" t="s">
        <v>539</v>
      </c>
      <c r="AP26" s="200" t="s">
        <v>540</v>
      </c>
      <c r="AQ26" s="200" t="s">
        <v>541</v>
      </c>
      <c r="AR26" s="200" t="s">
        <v>540</v>
      </c>
      <c r="AS26" s="200" t="s">
        <v>541</v>
      </c>
      <c r="AT26" s="200" t="s">
        <v>542</v>
      </c>
      <c r="AU26" s="206"/>
      <c r="AV26" s="207" t="s">
        <v>546</v>
      </c>
    </row>
    <row r="27" spans="1:48" ht="25.5" customHeight="1" x14ac:dyDescent="0.25">
      <c r="A27" s="208"/>
      <c r="B27" s="208"/>
      <c r="C27" s="208"/>
      <c r="D27" s="208"/>
      <c r="E27" s="208"/>
      <c r="F27" s="208"/>
      <c r="G27" s="208"/>
      <c r="H27" s="208"/>
      <c r="I27" s="208"/>
      <c r="J27" s="208"/>
      <c r="K27" s="208"/>
      <c r="L27" s="208"/>
      <c r="M27" s="208"/>
      <c r="N27" s="208"/>
      <c r="O27" s="208"/>
      <c r="P27" s="208"/>
      <c r="Q27" s="208"/>
      <c r="R27" s="208"/>
      <c r="S27" s="208"/>
      <c r="T27" s="208"/>
      <c r="U27" s="208"/>
      <c r="V27" s="208"/>
      <c r="W27" s="200" t="s">
        <v>543</v>
      </c>
      <c r="X27" s="204">
        <v>644</v>
      </c>
      <c r="Y27" s="200" t="s">
        <v>543</v>
      </c>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ht="120" x14ac:dyDescent="0.25">
      <c r="A28" s="198" t="s">
        <v>553</v>
      </c>
      <c r="B28" s="199" t="s">
        <v>523</v>
      </c>
      <c r="C28" s="200" t="s">
        <v>524</v>
      </c>
      <c r="D28" s="201">
        <v>12.202400000000001</v>
      </c>
      <c r="E28" s="202" t="s">
        <v>313</v>
      </c>
      <c r="F28" s="202" t="s">
        <v>313</v>
      </c>
      <c r="G28" s="202" t="s">
        <v>313</v>
      </c>
      <c r="H28" s="202" t="s">
        <v>313</v>
      </c>
      <c r="I28" s="202" t="s">
        <v>313</v>
      </c>
      <c r="J28" s="202" t="s">
        <v>313</v>
      </c>
      <c r="K28" s="202" t="s">
        <v>313</v>
      </c>
      <c r="L28" s="202" t="s">
        <v>313</v>
      </c>
      <c r="M28" s="200" t="s">
        <v>554</v>
      </c>
      <c r="N28" s="203" t="s">
        <v>555</v>
      </c>
      <c r="O28" s="200" t="s">
        <v>526</v>
      </c>
      <c r="P28" s="204">
        <v>7828</v>
      </c>
      <c r="Q28" s="200" t="s">
        <v>527</v>
      </c>
      <c r="R28" s="204">
        <v>7828</v>
      </c>
      <c r="S28" s="200" t="s">
        <v>556</v>
      </c>
      <c r="T28" s="200" t="s">
        <v>557</v>
      </c>
      <c r="U28" s="200">
        <v>1</v>
      </c>
      <c r="V28" s="200">
        <v>1</v>
      </c>
      <c r="W28" s="200" t="s">
        <v>558</v>
      </c>
      <c r="X28" s="204">
        <v>7828</v>
      </c>
      <c r="Y28" s="208"/>
      <c r="Z28" s="200">
        <v>1</v>
      </c>
      <c r="AA28" s="204">
        <v>7828</v>
      </c>
      <c r="AB28" s="204">
        <v>7828</v>
      </c>
      <c r="AC28" s="200" t="s">
        <v>558</v>
      </c>
      <c r="AD28" s="204">
        <v>9394</v>
      </c>
      <c r="AE28" s="204">
        <v>9394</v>
      </c>
      <c r="AF28" s="205" t="s">
        <v>559</v>
      </c>
      <c r="AG28" s="200" t="s">
        <v>560</v>
      </c>
      <c r="AH28" s="200" t="s">
        <v>561</v>
      </c>
      <c r="AI28" s="200" t="s">
        <v>561</v>
      </c>
      <c r="AJ28" s="200" t="s">
        <v>562</v>
      </c>
      <c r="AK28" s="200" t="s">
        <v>563</v>
      </c>
      <c r="AL28" s="200" t="s">
        <v>564</v>
      </c>
      <c r="AM28" s="200" t="s">
        <v>565</v>
      </c>
      <c r="AN28" s="200" t="s">
        <v>563</v>
      </c>
      <c r="AO28" s="205" t="s">
        <v>566</v>
      </c>
      <c r="AP28" s="200" t="s">
        <v>567</v>
      </c>
      <c r="AQ28" s="200" t="s">
        <v>568</v>
      </c>
      <c r="AR28" s="200" t="s">
        <v>567</v>
      </c>
      <c r="AS28" s="200" t="s">
        <v>568</v>
      </c>
      <c r="AT28" s="200" t="s">
        <v>569</v>
      </c>
      <c r="AU28" s="208"/>
      <c r="AV28" s="207" t="s">
        <v>571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3" zoomScale="90" zoomScaleNormal="90" zoomScaleSheetLayoutView="90" workbookViewId="0">
      <selection activeCell="B30" sqref="B30"/>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9" t="s">
        <v>68</v>
      </c>
    </row>
    <row r="2" spans="1:8" ht="18.75" x14ac:dyDescent="0.3">
      <c r="B2" s="15" t="s">
        <v>9</v>
      </c>
    </row>
    <row r="3" spans="1:8" ht="18.75" x14ac:dyDescent="0.3">
      <c r="B3" s="15" t="s">
        <v>467</v>
      </c>
    </row>
    <row r="4" spans="1:8" x14ac:dyDescent="0.25">
      <c r="B4" s="44"/>
    </row>
    <row r="5" spans="1:8" ht="18.75" x14ac:dyDescent="0.3">
      <c r="A5" s="474" t="str">
        <f>'1. паспорт местоположение'!A5:C5</f>
        <v>Год раскрытия информации: 2025 год</v>
      </c>
      <c r="B5" s="474"/>
      <c r="C5" s="70"/>
      <c r="D5" s="70"/>
      <c r="E5" s="70"/>
      <c r="F5" s="70"/>
      <c r="G5" s="70"/>
      <c r="H5" s="70"/>
    </row>
    <row r="6" spans="1:8" ht="18.75" x14ac:dyDescent="0.3">
      <c r="A6" s="137"/>
      <c r="B6" s="137"/>
      <c r="C6" s="137"/>
      <c r="D6" s="137"/>
      <c r="E6" s="137"/>
      <c r="F6" s="137"/>
      <c r="G6" s="137"/>
      <c r="H6" s="137"/>
    </row>
    <row r="7" spans="1:8" ht="18.75" x14ac:dyDescent="0.25">
      <c r="A7" s="290" t="s">
        <v>8</v>
      </c>
      <c r="B7" s="290"/>
      <c r="C7" s="136"/>
      <c r="D7" s="136"/>
      <c r="E7" s="136"/>
      <c r="F7" s="136"/>
      <c r="G7" s="136"/>
      <c r="H7" s="136"/>
    </row>
    <row r="8" spans="1:8" ht="18.75" x14ac:dyDescent="0.25">
      <c r="A8" s="136"/>
      <c r="B8" s="136"/>
      <c r="C8" s="136"/>
      <c r="D8" s="136"/>
      <c r="E8" s="136"/>
      <c r="F8" s="136"/>
      <c r="G8" s="136"/>
      <c r="H8" s="136"/>
    </row>
    <row r="9" spans="1:8" x14ac:dyDescent="0.25">
      <c r="A9" s="291" t="str">
        <f>'1. паспорт местоположение'!A9:C9</f>
        <v xml:space="preserve"> АО "Россети Тюмень" </v>
      </c>
      <c r="B9" s="291"/>
      <c r="C9" s="134"/>
      <c r="D9" s="134"/>
      <c r="E9" s="134"/>
      <c r="F9" s="134"/>
      <c r="G9" s="134"/>
      <c r="H9" s="134"/>
    </row>
    <row r="10" spans="1:8" x14ac:dyDescent="0.25">
      <c r="A10" s="287" t="s">
        <v>7</v>
      </c>
      <c r="B10" s="287"/>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291" t="str">
        <f>'1. паспорт местоположение'!A12:C12</f>
        <v>M_TP1200.PS.0062</v>
      </c>
      <c r="B12" s="291"/>
      <c r="C12" s="134"/>
      <c r="D12" s="134"/>
      <c r="E12" s="134"/>
      <c r="F12" s="134"/>
      <c r="G12" s="134"/>
      <c r="H12" s="134"/>
    </row>
    <row r="13" spans="1:8" x14ac:dyDescent="0.25">
      <c r="A13" s="287" t="s">
        <v>6</v>
      </c>
      <c r="B13" s="287"/>
      <c r="C13" s="135"/>
      <c r="D13" s="135"/>
      <c r="E13" s="135"/>
      <c r="F13" s="135"/>
      <c r="G13" s="135"/>
      <c r="H13" s="135"/>
    </row>
    <row r="14" spans="1:8" ht="18.75" x14ac:dyDescent="0.25">
      <c r="A14" s="11"/>
      <c r="B14" s="11"/>
      <c r="C14" s="11"/>
      <c r="D14" s="11"/>
      <c r="E14" s="11"/>
      <c r="F14" s="11"/>
      <c r="G14" s="11"/>
      <c r="H14" s="11"/>
    </row>
    <row r="15" spans="1:8" ht="64.5" customHeight="1" x14ac:dyDescent="0.25">
      <c r="A15" s="292"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2"/>
      <c r="C15" s="134"/>
      <c r="D15" s="134"/>
      <c r="E15" s="134"/>
      <c r="F15" s="134"/>
      <c r="G15" s="134"/>
      <c r="H15" s="134"/>
    </row>
    <row r="16" spans="1:8" x14ac:dyDescent="0.25">
      <c r="A16" s="287" t="s">
        <v>5</v>
      </c>
      <c r="B16" s="287"/>
      <c r="C16" s="135"/>
      <c r="D16" s="135"/>
      <c r="E16" s="135"/>
      <c r="F16" s="135"/>
      <c r="G16" s="135"/>
      <c r="H16" s="135"/>
    </row>
    <row r="17" spans="1:2" x14ac:dyDescent="0.25">
      <c r="B17" s="109"/>
    </row>
    <row r="18" spans="1:2" ht="33.75" customHeight="1" x14ac:dyDescent="0.25">
      <c r="A18" s="472" t="s">
        <v>449</v>
      </c>
      <c r="B18" s="473"/>
    </row>
    <row r="19" spans="1:2" x14ac:dyDescent="0.25">
      <c r="B19" s="44"/>
    </row>
    <row r="20" spans="1:2" ht="16.5" thickBot="1" x14ac:dyDescent="0.3">
      <c r="B20" s="110"/>
    </row>
    <row r="21" spans="1:2" ht="118.5" customHeight="1" thickBot="1" x14ac:dyDescent="0.3">
      <c r="A21" s="111" t="s">
        <v>320</v>
      </c>
      <c r="B21" s="112" t="str">
        <f>A15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11" t="s">
        <v>321</v>
      </c>
      <c r="B22" s="170" t="s">
        <v>480</v>
      </c>
    </row>
    <row r="23" spans="1:2" ht="16.5" thickBot="1" x14ac:dyDescent="0.3">
      <c r="A23" s="111" t="s">
        <v>301</v>
      </c>
      <c r="B23" s="113" t="s">
        <v>478</v>
      </c>
    </row>
    <row r="24" spans="1:2" ht="16.5" thickBot="1" x14ac:dyDescent="0.3">
      <c r="A24" s="111" t="s">
        <v>322</v>
      </c>
      <c r="B24" s="113" t="s">
        <v>483</v>
      </c>
    </row>
    <row r="25" spans="1:2" ht="16.5" thickBot="1" x14ac:dyDescent="0.3">
      <c r="A25" s="114" t="s">
        <v>323</v>
      </c>
      <c r="B25" s="112">
        <v>2024</v>
      </c>
    </row>
    <row r="26" spans="1:2" ht="16.5" thickBot="1" x14ac:dyDescent="0.3">
      <c r="A26" s="115" t="s">
        <v>324</v>
      </c>
      <c r="B26" s="112" t="s">
        <v>572</v>
      </c>
    </row>
    <row r="27" spans="1:2" ht="29.25" thickBot="1" x14ac:dyDescent="0.3">
      <c r="A27" s="121" t="s">
        <v>544</v>
      </c>
      <c r="B27" s="168">
        <v>0.98674074000000023</v>
      </c>
    </row>
    <row r="28" spans="1:2" ht="16.5" thickBot="1" x14ac:dyDescent="0.3">
      <c r="A28" s="117" t="s">
        <v>325</v>
      </c>
      <c r="B28" s="117" t="s">
        <v>545</v>
      </c>
    </row>
    <row r="29" spans="1:2" ht="29.25" thickBot="1" x14ac:dyDescent="0.3">
      <c r="A29" s="122" t="s">
        <v>326</v>
      </c>
      <c r="B29" s="227">
        <f>B30</f>
        <v>0.96299999999999997</v>
      </c>
    </row>
    <row r="30" spans="1:2" ht="29.25" thickBot="1" x14ac:dyDescent="0.3">
      <c r="A30" s="122" t="s">
        <v>327</v>
      </c>
      <c r="B30" s="227">
        <f>B32+B41+B46</f>
        <v>0.96299999999999997</v>
      </c>
    </row>
    <row r="31" spans="1:2" ht="16.5" thickBot="1" x14ac:dyDescent="0.3">
      <c r="A31" s="117" t="s">
        <v>328</v>
      </c>
      <c r="B31" s="228"/>
    </row>
    <row r="32" spans="1:2" ht="29.25" thickBot="1" x14ac:dyDescent="0.3">
      <c r="A32" s="122" t="s">
        <v>329</v>
      </c>
      <c r="B32" s="227">
        <f>B33+B37</f>
        <v>0.96299999999999997</v>
      </c>
    </row>
    <row r="33" spans="1:2" ht="30" x14ac:dyDescent="0.25">
      <c r="A33" s="196" t="s">
        <v>548</v>
      </c>
      <c r="B33" s="225">
        <v>0.11899999999999999</v>
      </c>
    </row>
    <row r="34" spans="1:2" x14ac:dyDescent="0.25">
      <c r="A34" s="197" t="s">
        <v>331</v>
      </c>
      <c r="B34" s="229">
        <f>B33/$B$27</f>
        <v>0.12059905421559869</v>
      </c>
    </row>
    <row r="35" spans="1:2" x14ac:dyDescent="0.25">
      <c r="A35" s="197" t="s">
        <v>332</v>
      </c>
      <c r="B35" s="226">
        <v>0.11899999999999999</v>
      </c>
    </row>
    <row r="36" spans="1:2" x14ac:dyDescent="0.25">
      <c r="A36" s="197" t="s">
        <v>333</v>
      </c>
      <c r="B36" s="226">
        <v>0.11899999999999999</v>
      </c>
    </row>
    <row r="37" spans="1:2" ht="30" x14ac:dyDescent="0.25">
      <c r="A37" s="196" t="s">
        <v>551</v>
      </c>
      <c r="B37" s="225">
        <v>0.84399999999999997</v>
      </c>
    </row>
    <row r="38" spans="1:2" x14ac:dyDescent="0.25">
      <c r="A38" s="197" t="s">
        <v>331</v>
      </c>
      <c r="B38" s="229">
        <f>B37/$B$27</f>
        <v>0.8553411912434058</v>
      </c>
    </row>
    <row r="39" spans="1:2" x14ac:dyDescent="0.25">
      <c r="A39" s="197" t="s">
        <v>332</v>
      </c>
      <c r="B39" s="226">
        <v>0.82399999999999995</v>
      </c>
    </row>
    <row r="40" spans="1:2" ht="16.5" thickBot="1" x14ac:dyDescent="0.3">
      <c r="A40" s="197" t="s">
        <v>333</v>
      </c>
      <c r="B40" s="226">
        <v>0.68700000000000006</v>
      </c>
    </row>
    <row r="41" spans="1:2" ht="29.25" thickBot="1" x14ac:dyDescent="0.3">
      <c r="A41" s="122" t="s">
        <v>334</v>
      </c>
      <c r="B41" s="212"/>
    </row>
    <row r="42" spans="1:2" ht="16.5" thickBot="1" x14ac:dyDescent="0.3">
      <c r="A42" s="117" t="s">
        <v>330</v>
      </c>
      <c r="B42" s="212"/>
    </row>
    <row r="43" spans="1:2" ht="16.5" thickBot="1" x14ac:dyDescent="0.3">
      <c r="A43" s="117" t="s">
        <v>331</v>
      </c>
      <c r="B43" s="212"/>
    </row>
    <row r="44" spans="1:2" ht="16.5" thickBot="1" x14ac:dyDescent="0.3">
      <c r="A44" s="117" t="s">
        <v>332</v>
      </c>
      <c r="B44" s="212"/>
    </row>
    <row r="45" spans="1:2" ht="16.5" thickBot="1" x14ac:dyDescent="0.3">
      <c r="A45" s="117" t="s">
        <v>333</v>
      </c>
      <c r="B45" s="212"/>
    </row>
    <row r="46" spans="1:2" ht="29.25" thickBot="1" x14ac:dyDescent="0.3">
      <c r="A46" s="122" t="s">
        <v>335</v>
      </c>
      <c r="B46" s="212"/>
    </row>
    <row r="47" spans="1:2" ht="16.5" thickBot="1" x14ac:dyDescent="0.3">
      <c r="A47" s="117" t="s">
        <v>330</v>
      </c>
      <c r="B47" s="212"/>
    </row>
    <row r="48" spans="1:2" ht="16.5" thickBot="1" x14ac:dyDescent="0.3">
      <c r="A48" s="117" t="s">
        <v>331</v>
      </c>
      <c r="B48" s="212"/>
    </row>
    <row r="49" spans="1:2" ht="16.5" thickBot="1" x14ac:dyDescent="0.3">
      <c r="A49" s="117" t="s">
        <v>332</v>
      </c>
      <c r="B49" s="212"/>
    </row>
    <row r="50" spans="1:2" ht="16.5" thickBot="1" x14ac:dyDescent="0.3">
      <c r="A50" s="117" t="s">
        <v>333</v>
      </c>
      <c r="B50" s="212"/>
    </row>
    <row r="51" spans="1:2" ht="29.25" thickBot="1" x14ac:dyDescent="0.3">
      <c r="A51" s="116" t="s">
        <v>336</v>
      </c>
      <c r="B51" s="213">
        <v>1</v>
      </c>
    </row>
    <row r="52" spans="1:2" ht="16.5" thickBot="1" x14ac:dyDescent="0.3">
      <c r="A52" s="118" t="s">
        <v>328</v>
      </c>
      <c r="B52" s="214"/>
    </row>
    <row r="53" spans="1:2" ht="16.5" thickBot="1" x14ac:dyDescent="0.3">
      <c r="A53" s="118" t="s">
        <v>337</v>
      </c>
      <c r="B53" s="213">
        <v>1</v>
      </c>
    </row>
    <row r="54" spans="1:2" ht="16.5" thickBot="1" x14ac:dyDescent="0.3">
      <c r="A54" s="118" t="s">
        <v>338</v>
      </c>
      <c r="B54" s="214"/>
    </row>
    <row r="55" spans="1:2" x14ac:dyDescent="0.25">
      <c r="A55" s="118" t="s">
        <v>339</v>
      </c>
      <c r="B55" s="213">
        <v>1</v>
      </c>
    </row>
    <row r="56" spans="1:2" ht="16.5" thickBot="1" x14ac:dyDescent="0.3">
      <c r="A56" s="209" t="s">
        <v>340</v>
      </c>
      <c r="B56" s="230">
        <f>B57/$B$27</f>
        <v>1.0002627437882008</v>
      </c>
    </row>
    <row r="57" spans="1:2" ht="16.5" thickBot="1" x14ac:dyDescent="0.3">
      <c r="A57" s="209" t="s">
        <v>341</v>
      </c>
      <c r="B57" s="216">
        <v>0.98699999999999999</v>
      </c>
    </row>
    <row r="58" spans="1:2" ht="16.5" thickBot="1" x14ac:dyDescent="0.3">
      <c r="A58" s="209" t="s">
        <v>342</v>
      </c>
      <c r="B58" s="230">
        <f>B59/'6.2. Паспорт фин осв ввод'!C30</f>
        <v>0.94603528368405709</v>
      </c>
    </row>
    <row r="59" spans="1:2" ht="16.5" thickBot="1" x14ac:dyDescent="0.3">
      <c r="A59" s="209" t="s">
        <v>343</v>
      </c>
      <c r="B59" s="216">
        <v>0.84899999999999998</v>
      </c>
    </row>
    <row r="60" spans="1:2" ht="16.5" thickBot="1" x14ac:dyDescent="0.3">
      <c r="A60" s="209" t="s">
        <v>344</v>
      </c>
      <c r="B60" s="215" t="s">
        <v>520</v>
      </c>
    </row>
    <row r="61" spans="1:2" x14ac:dyDescent="0.25">
      <c r="A61" s="119" t="s">
        <v>345</v>
      </c>
      <c r="B61" s="223" t="s">
        <v>550</v>
      </c>
    </row>
    <row r="62" spans="1:2" x14ac:dyDescent="0.25">
      <c r="A62" s="119" t="s">
        <v>346</v>
      </c>
      <c r="B62" s="223" t="s">
        <v>549</v>
      </c>
    </row>
    <row r="63" spans="1:2" x14ac:dyDescent="0.25">
      <c r="A63" s="119" t="s">
        <v>347</v>
      </c>
      <c r="B63" s="217"/>
    </row>
    <row r="64" spans="1:2" x14ac:dyDescent="0.25">
      <c r="A64" s="119" t="s">
        <v>348</v>
      </c>
      <c r="B64" s="223" t="s">
        <v>552</v>
      </c>
    </row>
    <row r="65" spans="1:2" ht="16.5" thickBot="1" x14ac:dyDescent="0.3">
      <c r="A65" s="120" t="s">
        <v>349</v>
      </c>
      <c r="B65" s="218"/>
    </row>
    <row r="66" spans="1:2" ht="30.75" thickBot="1" x14ac:dyDescent="0.3">
      <c r="A66" s="118" t="s">
        <v>350</v>
      </c>
      <c r="B66" s="212"/>
    </row>
    <row r="67" spans="1:2" ht="29.25" thickBot="1" x14ac:dyDescent="0.3">
      <c r="A67" s="114" t="s">
        <v>351</v>
      </c>
      <c r="B67" s="212"/>
    </row>
    <row r="68" spans="1:2" ht="16.5" thickBot="1" x14ac:dyDescent="0.3">
      <c r="A68" s="118" t="s">
        <v>328</v>
      </c>
      <c r="B68" s="219"/>
    </row>
    <row r="69" spans="1:2" ht="16.5" thickBot="1" x14ac:dyDescent="0.3">
      <c r="A69" s="118" t="s">
        <v>352</v>
      </c>
      <c r="B69" s="212"/>
    </row>
    <row r="70" spans="1:2" ht="16.5" thickBot="1" x14ac:dyDescent="0.3">
      <c r="A70" s="118" t="s">
        <v>353</v>
      </c>
      <c r="B70" s="219" t="s">
        <v>520</v>
      </c>
    </row>
    <row r="71" spans="1:2" ht="16.5" thickBot="1" x14ac:dyDescent="0.3">
      <c r="A71" s="123" t="s">
        <v>354</v>
      </c>
      <c r="B71" s="220"/>
    </row>
    <row r="72" spans="1:2" ht="16.5" thickBot="1" x14ac:dyDescent="0.3">
      <c r="A72" s="114" t="s">
        <v>355</v>
      </c>
      <c r="B72" s="221"/>
    </row>
    <row r="73" spans="1:2" ht="16.5" thickBot="1" x14ac:dyDescent="0.3">
      <c r="A73" s="119" t="s">
        <v>356</v>
      </c>
      <c r="B73" s="219"/>
    </row>
    <row r="74" spans="1:2" ht="16.5" thickBot="1" x14ac:dyDescent="0.3">
      <c r="A74" s="119" t="s">
        <v>357</v>
      </c>
      <c r="B74" s="219"/>
    </row>
    <row r="75" spans="1:2" ht="16.5" thickBot="1" x14ac:dyDescent="0.3">
      <c r="A75" s="119" t="s">
        <v>358</v>
      </c>
      <c r="B75" s="219"/>
    </row>
    <row r="76" spans="1:2" ht="29.25" thickBot="1" x14ac:dyDescent="0.3">
      <c r="A76" s="124" t="s">
        <v>359</v>
      </c>
      <c r="B76" s="233" t="s">
        <v>576</v>
      </c>
    </row>
    <row r="77" spans="1:2" ht="28.5" customHeight="1" x14ac:dyDescent="0.25">
      <c r="A77" s="116" t="s">
        <v>360</v>
      </c>
      <c r="B77" s="469" t="s">
        <v>573</v>
      </c>
    </row>
    <row r="78" spans="1:2" x14ac:dyDescent="0.25">
      <c r="A78" s="119" t="s">
        <v>361</v>
      </c>
      <c r="B78" s="470"/>
    </row>
    <row r="79" spans="1:2" x14ac:dyDescent="0.25">
      <c r="A79" s="119" t="s">
        <v>362</v>
      </c>
      <c r="B79" s="470"/>
    </row>
    <row r="80" spans="1:2" x14ac:dyDescent="0.25">
      <c r="A80" s="119" t="s">
        <v>363</v>
      </c>
      <c r="B80" s="470"/>
    </row>
    <row r="81" spans="1:2" x14ac:dyDescent="0.25">
      <c r="A81" s="119" t="s">
        <v>364</v>
      </c>
      <c r="B81" s="470"/>
    </row>
    <row r="82" spans="1:2" ht="16.5" thickBot="1" x14ac:dyDescent="0.3">
      <c r="A82" s="125" t="s">
        <v>365</v>
      </c>
      <c r="B82" s="471"/>
    </row>
    <row r="85" spans="1:2" x14ac:dyDescent="0.25">
      <c r="A85" s="126"/>
      <c r="B85" s="127"/>
    </row>
    <row r="86" spans="1:2" x14ac:dyDescent="0.25">
      <c r="B86" s="128"/>
    </row>
    <row r="87" spans="1:2" x14ac:dyDescent="0.25">
      <c r="B87" s="129"/>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2025-12-10T11:15:42Z</dcterms:modified>
</cp:coreProperties>
</file>