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8\"/>
    </mc:Choice>
  </mc:AlternateContent>
  <bookViews>
    <workbookView xWindow="0" yWindow="0" windowWidth="28740" windowHeight="1167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15" i="23" l="1"/>
  <c r="A12" i="23"/>
  <c r="C39" i="16" l="1"/>
  <c r="C36" i="16"/>
  <c r="B58" i="22" l="1"/>
  <c r="G39" i="16" l="1"/>
  <c r="B32" i="22" l="1"/>
  <c r="B30" i="22" s="1"/>
  <c r="B38" i="22"/>
  <c r="B46" i="22" l="1"/>
  <c r="B29" i="22" l="1"/>
  <c r="G36" i="1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48" i="22" l="1"/>
  <c r="B56" i="22"/>
  <c r="B34" i="22"/>
  <c r="A15" i="14"/>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<sst xmlns="http://schemas.openxmlformats.org/spreadsheetml/2006/main" count="1184" uniqueCount="629">
  <si>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</si>
  <si>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</si>
  <si>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</si>
  <si>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</si>
  <si>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</si>
  <si>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</si>
  <si>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</si>
  <si>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</si>
  <si>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</si>
  <si>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</si>
  <si>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</si>
  <si>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</si>
  <si>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</si>
  <si>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</si>
  <si>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</si>
  <si>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</si>
  <si>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</si>
  <si>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</si>
  <si>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</si>
  <si>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</si>
  <si>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</si>
  <si>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</si>
  <si>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</si>
  <si>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</si>
  <si>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</si>
  <si>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</si>
  <si>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</si>
  <si>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</si>
  <si>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</si>
  <si>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</si>
  <si>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</si>
  <si>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</si>
  <si>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</si>
  <si>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</si>
  <si>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</si>
  <si>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</si>
  <si>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</si>
  <si>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</si>
  <si>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</si>
  <si>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</si>
  <si>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</si>
  <si>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</si>
  <si>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</si>
  <si>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</si>
  <si>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</si>
  <si>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</si>
  <si>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</si>
  <si>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</si>
  <si>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</si>
  <si>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</si>
  <si>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</si>
  <si>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</si>
  <si>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</si>
  <si>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</si>
  <si>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</si>
  <si>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</si>
  <si>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</si>
  <si>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</si>
  <si>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</si>
  <si>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</si>
  <si>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</si>
  <si>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</si>
  <si>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</si>
  <si>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</si>
  <si>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</si>
  <si>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</si>
  <si>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</si>
  <si>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</si>
  <si>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</si>
  <si>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</si>
  <si>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</si>
  <si>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</si>
  <si>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</si>
  <si>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</si>
  <si>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</si>
  <si>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</si>
  <si>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</si>
  <si>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</si>
  <si>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</si>
  <si>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</si>
  <si>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</si>
  <si>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</si>
  <si>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</si>
  <si>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</si>
  <si>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</si>
  <si>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</si>
  <si>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</si>
  <si>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</si>
  <si>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</si>
  <si>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</si>
  <si>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</si>
  <si>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</si>
  <si>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</si>
  <si>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</si>
  <si>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</si>
  <si>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</si>
  <si>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</si>
  <si>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</si>
  <si>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</si>
  <si>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</si>
  <si>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</si>
  <si>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</si>
  <si>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</si>
  <si>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</si>
  <si>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</si>
  <si>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</si>
  <si>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</si>
  <si>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</si>
  <si>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</si>
  <si>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</si>
  <si>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</si>
  <si>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</si>
  <si>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</si>
  <si>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</si>
  <si>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</si>
  <si>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</si>
  <si>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</si>
  <si>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</si>
  <si>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</si>
  <si>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</si>
  <si>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</si>
  <si>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</si>
  <si>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</si>
  <si>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</si>
  <si>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</si>
  <si>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</si>
  <si>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</si>
  <si>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</si>
  <si>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</si>
  <si>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</si>
  <si>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</si>
  <si>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</si>
  <si>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</si>
  <si>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</si>
  <si>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</si>
  <si>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</si>
  <si>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</si>
  <si>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</si>
  <si>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</si>
  <si>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</si>
  <si>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</si>
  <si>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</si>
  <si>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</si>
  <si>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</si>
  <si>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</si>
  <si>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</si>
  <si>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</si>
  <si>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</si>
  <si>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</si>
  <si>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</si>
  <si>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</si>
  <si>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</si>
  <si>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</si>
  <si>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</si>
  <si>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</si>
  <si>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</si>
  <si>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</si>
  <si>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</si>
  <si>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</si>
  <si>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</si>
  <si>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</si>
  <si>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</si>
  <si>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</si>
  <si>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</si>
  <si>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</si>
  <si>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</si>
  <si>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</si>
  <si>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</si>
  <si>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</si>
  <si>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</si>
  <si>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</si>
  <si>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</si>
  <si>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</si>
  <si>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</si>
  <si>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</si>
  <si>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</si>
  <si>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</si>
  <si>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</si>
  <si>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</si>
  <si>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</si>
  <si>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</si>
  <si>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</si>
  <si>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</si>
  <si>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</si>
  <si>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</si>
  <si>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</si>
  <si>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</si>
  <si>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</si>
  <si>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</si>
  <si>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</si>
  <si>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</si>
  <si>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</si>
  <si>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</si>
  <si>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</si>
  <si>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</si>
  <si>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</si>
  <si>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</si>
  <si>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</si>
  <si>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</si>
  <si>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</si>
  <si>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</si>
  <si>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</si>
  <si>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</si>
  <si>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</si>
  <si>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</si>
  <si>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</si>
  <si>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</si>
  <si>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</si>
  <si>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</si>
  <si>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</si>
  <si>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</si>
  <si>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</si>
  <si>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</si>
  <si>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</si>
  <si>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</si>
  <si>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</si>
  <si>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</si>
  <si>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</si>
  <si>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</si>
  <si>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</si>
  <si>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</si>
  <si>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</si>
  <si>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</si>
  <si>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</si>
  <si>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</si>
  <si>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</si>
  <si>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</si>
  <si>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</si>
  <si>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</si>
  <si>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</si>
  <si>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</si>
  <si>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</si>
  <si>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</si>
  <si>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</si>
  <si>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</si>
  <si>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</si>
  <si>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</si>
  <si>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</si>
  <si>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</si>
  <si>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</si>
  <si>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</si>
  <si>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</si>
  <si>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</si>
  <si>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</si>
  <si>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</si>
  <si>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</si>
  <si>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</si>
  <si>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</si>
  <si>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</si>
  <si>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</si>
  <si>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</si>
  <si>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</si>
  <si>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</si>
  <si>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</si>
  <si>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</si>
  <si>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</si>
  <si>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</si>
  <si>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</si>
  <si>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</si>
  <si>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</si>
  <si>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</si>
  <si>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</si>
  <si>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</si>
  <si>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</si>
  <si>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</si>
  <si>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</si>
  <si>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</si>
  <si>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</si>
  <si>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</si>
  <si>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</si>
  <si>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</si>
  <si>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</si>
  <si>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</si>
  <si>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</si>
  <si>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</si>
  <si>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</si>
  <si>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</si>
  <si>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</si>
  <si>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</si>
  <si>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</si>
  <si>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</si>
  <si>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</si>
  <si>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</si>
  <si>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</si>
  <si>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</si>
  <si>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</si>
  <si>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</si>
  <si>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</si>
  <si>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</si>
  <si>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</si>
  <si>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</si>
  <si>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</si>
  <si>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</si>
  <si>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</si>
  <si>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</si>
  <si>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</si>
  <si>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</si>
  <si>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</si>
  <si>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</si>
  <si>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</si>
  <si>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</si>
  <si>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</si>
  <si>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</si>
  <si>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</si>
  <si>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</si>
  <si>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</si>
  <si>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</si>
  <si>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</si>
  <si>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</si>
  <si>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</si>
  <si>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</si>
  <si>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</si>
  <si>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</si>
  <si>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</si>
  <si>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</si>
  <si>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</si>
  <si>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</si>
  <si>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</si>
  <si>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</si>
  <si>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</si>
  <si>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</si>
  <si>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</si>
  <si>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</si>
  <si>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</si>
  <si>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</si>
  <si>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</si>
  <si>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</si>
  <si>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</si>
  <si>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</si>
  <si>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</si>
  <si>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</si>
  <si>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</si>
  <si>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</si>
  <si>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</si>
  <si>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</si>
  <si>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</si>
  <si>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</si>
  <si>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</si>
  <si>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</si>
  <si>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</si>
  <si>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</si>
  <si>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</si>
  <si>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</si>
  <si>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</si>
  <si>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</si>
  <si>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</si>
  <si>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</si>
  <si>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</si>
  <si>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</si>
  <si>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</si>
  <si>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</si>
  <si>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</si>
  <si>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</si>
  <si>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</si>
  <si>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</si>
  <si>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</si>
  <si>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</si>
  <si>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</si>
  <si>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</si>
  <si>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</si>
  <si>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</si>
  <si>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</si>
  <si>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</si>
  <si>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</si>
  <si>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</si>
  <si>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</si>
  <si>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</si>
  <si>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</si>
  <si>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</si>
  <si>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</si>
  <si>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</si>
  <si>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</si>
  <si>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</si>
  <si>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</si>
  <si>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</si>
  <si>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</si>
  <si>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</si>
  <si>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</si>
  <si>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</si>
  <si>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</si>
  <si>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</si>
  <si>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</si>
  <si>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</si>
  <si>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</si>
  <si>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</si>
  <si>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</si>
  <si>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</si>
  <si>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</si>
  <si>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</si>
  <si>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</si>
  <si>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</si>
  <si>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</si>
  <si>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</si>
  <si>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</si>
  <si>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</si>
  <si>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</si>
  <si>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</si>
  <si>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</si>
  <si>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</si>
  <si>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</si>
  <si>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</si>
  <si>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</si>
  <si>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</si>
  <si>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</si>
  <si>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</si>
  <si>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</si>
  <si>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</si>
  <si>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</si>
  <si>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</si>
  <si>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</si>
  <si>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</si>
  <si>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</si>
  <si>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</si>
  <si>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</si>
  <si>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</si>
  <si>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</si>
  <si>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</si>
  <si>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</si>
  <si>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</si>
  <si>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</si>
  <si>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</si>
  <si>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</si>
  <si>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</si>
  <si>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</si>
  <si>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</si>
  <si>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</si>
  <si>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</si>
  <si>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</si>
  <si>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</si>
  <si>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</si>
  <si>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</si>
  <si>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</si>
  <si>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</si>
  <si>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</si>
  <si>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</si>
  <si>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</si>
  <si>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</si>
  <si>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</si>
  <si>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</si>
  <si>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</si>
  <si>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</si>
  <si>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</si>
  <si>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</si>
  <si>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</si>
  <si>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</si>
  <si>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</si>
  <si>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</si>
  <si>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</si>
  <si>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</si>
  <si>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</si>
  <si>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</si>
  <si>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</si>
  <si>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</si>
  <si>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</si>
  <si>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</si>
  <si>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</si>
  <si>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</si>
  <si>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</si>
  <si>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</si>
  <si>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</si>
  <si>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</si>
  <si>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</si>
  <si>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</si>
  <si>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</si>
  <si>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</si>
  <si>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</si>
  <si>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</si>
  <si>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</si>
  <si>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</si>
  <si>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</si>
  <si>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</si>
  <si>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</si>
  <si>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</si>
  <si>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</si>
  <si>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</si>
  <si>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</si>
  <si>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</si>
  <si>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</si>
  <si>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</si>
  <si>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</si>
  <si>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</si>
  <si>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</si>
  <si>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</si>
  <si>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</si>
  <si>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</si>
  <si>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</si>
  <si>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</si>
  <si>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</si>
  <si>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</si>
  <si>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</si>
  <si>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</si>
  <si>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</si>
  <si>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</si>
  <si>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</si>
  <si>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</si>
  <si>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</si>
  <si>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</si>
  <si>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</si>
  <si>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</si>
  <si>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</si>
  <si>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</si>
  <si>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</si>
  <si>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</si>
  <si>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</si>
  <si>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</si>
  <si>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</si>
  <si>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</si>
  <si>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</si>
  <si>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</si>
  <si>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</si>
  <si>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</si>
  <si>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</si>
  <si>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</si>
  <si>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</si>
  <si>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</si>
  <si>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</si>
  <si>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</si>
  <si>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</si>
  <si>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</si>
  <si>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</si>
  <si>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</si>
  <si>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</si>
  <si>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</si>
  <si>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</si>
  <si>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</si>
  <si>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</si>
  <si>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</si>
  <si>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</si>
  <si>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</si>
  <si>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</si>
  <si>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</si>
  <si>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</si>
  <si>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</si>
  <si>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</si>
  <si>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</si>
  <si>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</si>
  <si>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</si>
  <si>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</si>
  <si>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</si>
  <si>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</si>
  <si>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</si>
  <si>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</si>
  <si>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ВЗ</t>
  </si>
  <si>
    <t>ОЗП ЕП</t>
  </si>
  <si>
    <t>Предварительный расчет стоимости работ</t>
  </si>
  <si>
    <t>Филиал АО "Россети Тюмень" НЮЭС</t>
  </si>
  <si>
    <t>Реконструкция и техперевооружение электросетевых объектов</t>
  </si>
  <si>
    <t>1,91</t>
  </si>
  <si>
    <t>ПИР</t>
  </si>
  <si>
    <t>ИА АО "Россети Тюмень"</t>
  </si>
  <si>
    <t>ООО "ЛЭП-проект"</t>
  </si>
  <si>
    <t>www.roseltorg.ru</t>
  </si>
  <si>
    <t>21.11.2022</t>
  </si>
  <si>
    <t>24.11.2022</t>
  </si>
  <si>
    <t>30.12.2022</t>
  </si>
  <si>
    <t>16.01.2023</t>
  </si>
  <si>
    <t>п.7.5.4.</t>
  </si>
  <si>
    <t>Закупочная комиссия</t>
  </si>
  <si>
    <t>32211880365/2022.1012-3</t>
  </si>
  <si>
    <t>объем заключенного договора PD01.1200.2023.11/6 от 03.02.2023 . ООО "ЛЭП-проект"    в ценах 2023 года с НДС, млн. руб</t>
  </si>
  <si>
    <t xml:space="preserve"> ООО "ЛЭП-проект"</t>
  </si>
  <si>
    <t>Сметная стоимость проекта в ценах 2024 года с НДС, млн. руб.</t>
  </si>
  <si>
    <t>Акт технического освидетельствования  №03/2022 от 23.06.2022 г., Северо-Уральское управление Ростехнадзора по ХМАО</t>
  </si>
  <si>
    <t>Дальнейшая эксплуатация разрешается до 23.06.2027 г.</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</si>
  <si>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</si>
  <si>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</si>
  <si>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Приказ НЮЭС от 09.11.2023 №660</t>
  </si>
  <si>
    <t>+</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</si>
  <si>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</si>
  <si>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</si>
  <si>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</si>
  <si>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</si>
  <si>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13-Р-3230 от 11.12.2023 . Администрация Нефтеюганского района    в ценах 2023 года с НДС, млн. руб</t>
  </si>
  <si>
    <t>объем заключенного договора PD01.1200.2024.89/6 от 07.03.2024 . ООО "Энергострой"    в ценах 2024 года с НДС, млн. руб</t>
  </si>
  <si>
    <t xml:space="preserve"> ООО "Энергострой" ; Администрация Нефтеюганского района</t>
  </si>
  <si>
    <t>СМР</t>
  </si>
  <si>
    <t>Выполнение работ по установке дополнительных опор на ВЛ 110 кВ Ленинская – Нефтеюганская на участке ВЛ 110 кВ Вектор –Ленинская в пролетах опор №№ 47 - 48, 48 – 49 для нужд филиала АО "Россети Тюмень" Нефтеюганские электрические сети</t>
  </si>
  <si>
    <t>ОК</t>
  </si>
  <si>
    <t>ООО "Энергострой"</t>
  </si>
  <si>
    <t>ООО "Лэпэнергострой"</t>
  </si>
  <si>
    <t>www.rts-tender.ru</t>
  </si>
  <si>
    <t>22.01.2024</t>
  </si>
  <si>
    <t>15.01.2024</t>
  </si>
  <si>
    <t>31.01.2024</t>
  </si>
  <si>
    <t>16.02.2024</t>
  </si>
  <si>
    <t>01.03.2024</t>
  </si>
  <si>
    <t>07.03.2024</t>
  </si>
  <si>
    <t>30.11.2024</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</si>
  <si>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 Тюмень" Нефтеюганские электрическик сети</t>
  </si>
  <si>
    <t>Прочие</t>
  </si>
  <si>
    <t>Публичный сервитут от 11.12.2023 №13-Р-3230 Установка дополнительных опор на ВЛ 110 кВ Ленинская - Нефтеюганская на участке ВЛ 110 кВ Вектор - Ленинская в пролетах опор №№ 47 - 48, 48 - 49 86:08-6.2912</t>
  </si>
  <si>
    <t>СЦ ЕП</t>
  </si>
  <si>
    <t>Администрация Нефтеюганского района</t>
  </si>
  <si>
    <t>всего в 2023 году, в том числе:</t>
  </si>
  <si>
    <t>2023 год</t>
  </si>
  <si>
    <t>всего в 2022 году, в том числе:</t>
  </si>
  <si>
    <t>2022 год</t>
  </si>
  <si>
    <t>Заключено ДС №2 на уменьшение цены договора без проведения закупочной процедуры. Стоимость договора с учетом изменений составила 55.172.564,42 руб. с НДС.</t>
  </si>
  <si>
    <t>2024</t>
  </si>
  <si>
    <t>Проблемные вопросы отсутствуют</t>
  </si>
  <si>
    <t>З</t>
  </si>
  <si>
    <t>Год раскрытия информации: 2025 год</t>
  </si>
  <si>
    <t>Год 2028</t>
  </si>
  <si>
    <t>Объект введен в эксплуатацию 30.11.2024.</t>
  </si>
  <si>
    <t>Год 2029</t>
  </si>
  <si>
    <t>Предложение по корректировке плана</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</si>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</sst>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7" fontId="3" fillId="0" borderId="1" xfId="1" applyNumberFormat="1" applyBorder="1" applyAlignment="1">
      <alignment horizontal="center" vertical="center"/>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168" fontId="7" fillId="0" borderId="1" xfId="1" applyNumberFormat="1" applyFont="1" applyFill="1" applyBorder="1" applyAlignment="1">
      <alignment horizontal="left" vertical="center" wrapText="1" indent="1"/>
    </xf>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 fontId="61" fillId="0" borderId="41" xfId="0" applyNumberFormat="1" applyFont="1" applyBorder="1" applyAlignment="1">
      <alignment horizontal="left" vertical="center" wrapText="1" indent="1"/>
    </xf>
    <xf numFmtId="49" fontId="11" fillId="0" borderId="41"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0" borderId="40" xfId="2" applyFont="1" applyFill="1" applyBorder="1" applyAlignment="1">
      <alignment horizontal="justify"/>
    </xf>
    <xf numFmtId="0" fontId="41" fillId="0" borderId="39" xfId="2" applyFont="1" applyFill="1" applyBorder="1" applyAlignment="1">
      <alignment horizontal="justify"/>
    </xf>
    <xf numFmtId="167" fontId="41" fillId="0" borderId="40" xfId="2" applyNumberFormat="1" applyFont="1" applyFill="1" applyBorder="1" applyAlignment="1">
      <alignment horizontal="justify" vertical="top" wrapText="1"/>
    </xf>
    <xf numFmtId="169" fontId="41" fillId="0" borderId="40" xfId="2" applyNumberFormat="1" applyFont="1" applyFill="1" applyBorder="1" applyAlignment="1">
      <alignment horizontal="justify" vertical="top" wrapText="1"/>
    </xf>
    <xf numFmtId="169" fontId="41" fillId="26" borderId="40" xfId="2" applyNumberFormat="1" applyFont="1" applyFill="1" applyBorder="1" applyAlignment="1">
      <alignment horizontal="justify" vertical="top" wrapText="1"/>
    </xf>
    <xf numFmtId="169" fontId="39" fillId="27" borderId="42" xfId="0" applyNumberFormat="1" applyFont="1" applyFill="1" applyBorder="1" applyAlignment="1">
      <alignment horizontal="left" vertical="center"/>
    </xf>
    <xf numFmtId="169" fontId="36" fillId="28" borderId="43" xfId="0" applyNumberFormat="1" applyFont="1" applyFill="1" applyBorder="1" applyAlignment="1">
      <alignment horizontal="left" vertical="center" wrapText="1"/>
    </xf>
    <xf numFmtId="10" fontId="36" fillId="0"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0" fontId="39" fillId="27" borderId="42" xfId="0" applyNumberFormat="1" applyFont="1" applyFill="1" applyBorder="1" applyAlignment="1">
      <alignment horizontal="left" vertical="center"/>
    </xf>
    <xf numFmtId="0" fontId="39" fillId="27" borderId="42" xfId="0" applyFont="1" applyFill="1" applyBorder="1" applyAlignment="1">
      <alignment horizontal="left" vertical="center"/>
    </xf>
    <xf numFmtId="0" fontId="41" fillId="0" borderId="3"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0" xfId="2" applyFont="1" applyFill="1" applyBorder="1" applyAlignment="1">
      <alignment vertical="top" wrapText="1"/>
    </xf>
    <xf numFmtId="0" fontId="42" fillId="26" borderId="46" xfId="2" applyFont="1" applyFill="1" applyBorder="1" applyAlignment="1">
      <alignment horizontal="justify" vertical="top" wrapText="1"/>
    </xf>
    <xf numFmtId="0" fontId="42" fillId="27" borderId="47" xfId="2" applyFont="1" applyFill="1" applyBorder="1" applyAlignment="1">
      <alignment horizontal="left" vertical="center" wrapText="1"/>
    </xf>
    <xf numFmtId="0" fontId="41" fillId="28" borderId="46"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0" borderId="0" xfId="49" applyFont="1" applyFill="1" applyBorder="1"/>
    <xf numFmtId="0" fontId="41" fillId="0" borderId="1" xfId="49"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vertical="center" wrapText="1"/>
    </xf>
    <xf numFmtId="169" fontId="39" fillId="27" borderId="49" xfId="0" applyNumberFormat="1" applyFont="1" applyFill="1" applyBorder="1" applyAlignment="1">
      <alignment horizontal="left" vertical="center"/>
    </xf>
    <xf numFmtId="0" fontId="41" fillId="0" borderId="1" xfId="49"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169" fontId="48" fillId="0" borderId="1" xfId="45" applyNumberFormat="1" applyFont="1" applyFill="1" applyBorder="1" applyAlignment="1">
      <alignment horizontal="right" vertical="center" wrapText="1"/>
    </xf>
    <xf numFmtId="171" fontId="7"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51"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5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51" xfId="50" applyFont="1" applyFill="1" applyBorder="1" applyAlignment="1">
      <alignment horizontal="center"/>
    </xf>
    <xf numFmtId="0" fontId="56" fillId="0" borderId="51" xfId="50" applyFont="1" applyFill="1" applyBorder="1" applyAlignment="1">
      <alignment horizontal="center"/>
    </xf>
    <xf numFmtId="0" fontId="57" fillId="0" borderId="5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5" xfId="50" applyFont="1" applyBorder="1" applyAlignment="1">
      <alignment vertical="center"/>
    </xf>
    <xf numFmtId="0" fontId="56" fillId="0" borderId="50" xfId="50" applyFont="1" applyBorder="1" applyAlignment="1">
      <alignment vertical="center"/>
    </xf>
    <xf numFmtId="0" fontId="56" fillId="0" borderId="56" xfId="50" applyFont="1" applyBorder="1" applyAlignment="1">
      <alignment vertical="center"/>
    </xf>
    <xf numFmtId="0" fontId="56" fillId="0" borderId="25" xfId="50" applyFont="1" applyFill="1" applyBorder="1" applyAlignment="1">
      <alignment horizontal="center" vertical="center"/>
    </xf>
    <xf numFmtId="0" fontId="56" fillId="0" borderId="57" xfId="50" applyFont="1" applyBorder="1" applyAlignment="1">
      <alignment vertical="center"/>
    </xf>
    <xf numFmtId="0" fontId="56" fillId="0" borderId="58" xfId="50" applyFont="1" applyBorder="1" applyAlignment="1">
      <alignment vertical="center"/>
    </xf>
    <xf numFmtId="0" fontId="56" fillId="0" borderId="59" xfId="50" applyFont="1" applyBorder="1" applyAlignment="1">
      <alignment vertical="center"/>
    </xf>
    <xf numFmtId="0" fontId="56" fillId="0" borderId="29" xfId="50" applyFont="1" applyFill="1" applyBorder="1" applyAlignment="1">
      <alignment horizontal="center" vertical="center"/>
    </xf>
    <xf numFmtId="0" fontId="56" fillId="0" borderId="52" xfId="50" applyFont="1" applyBorder="1" applyAlignment="1">
      <alignment horizontal="center" vertical="center" wrapText="1"/>
    </xf>
    <xf numFmtId="0" fontId="1" fillId="0" borderId="53" xfId="50" applyBorder="1" applyAlignment="1">
      <alignment horizontal="center" vertical="center" wrapText="1"/>
    </xf>
    <xf numFmtId="0" fontId="1" fillId="0" borderId="54" xfId="50" applyBorder="1" applyAlignment="1">
      <alignment horizontal="center" vertical="center" wrapText="1"/>
    </xf>
    <xf numFmtId="0" fontId="56" fillId="0" borderId="28" xfId="50" applyFont="1" applyBorder="1" applyAlignment="1">
      <alignment vertical="center"/>
    </xf>
    <xf numFmtId="0" fontId="56" fillId="0" borderId="51" xfId="50" applyFont="1" applyBorder="1" applyAlignment="1">
      <alignment vertical="center"/>
    </xf>
    <xf numFmtId="0" fontId="56" fillId="0" borderId="51"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50"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52" xfId="50" applyFont="1" applyBorder="1" applyAlignment="1">
      <alignment horizontal="center" vertical="center"/>
    </xf>
    <xf numFmtId="0" fontId="1" fillId="0" borderId="53" xfId="50" applyBorder="1" applyAlignment="1">
      <alignment horizontal="center" vertical="center"/>
    </xf>
    <xf numFmtId="0" fontId="1" fillId="0" borderId="54" xfId="50" applyBorder="1" applyAlignment="1">
      <alignment horizontal="center" vertical="center"/>
    </xf>
    <xf numFmtId="0" fontId="56" fillId="0" borderId="52" xfId="50" applyFont="1" applyFill="1" applyBorder="1" applyAlignment="1">
      <alignment horizontal="center" vertical="center"/>
    </xf>
    <xf numFmtId="0" fontId="1" fillId="0" borderId="54" xfId="50" applyBorder="1"/>
    <xf numFmtId="0" fontId="56" fillId="0" borderId="2" xfId="50" applyFont="1" applyFill="1" applyBorder="1" applyAlignment="1">
      <alignment horizontal="center" vertical="center"/>
    </xf>
    <xf numFmtId="0" fontId="56" fillId="0" borderId="51" xfId="50" applyFont="1" applyBorder="1" applyAlignment="1">
      <alignment horizontal="center" vertical="center"/>
    </xf>
    <xf numFmtId="0" fontId="68" fillId="0" borderId="51" xfId="50" applyFont="1" applyBorder="1" applyAlignment="1">
      <alignment horizontal="center" vertical="center"/>
    </xf>
    <xf numFmtId="0" fontId="56" fillId="0" borderId="54"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6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51" xfId="50" applyFont="1" applyBorder="1" applyAlignment="1">
      <alignment vertical="center"/>
    </xf>
    <xf numFmtId="0" fontId="57" fillId="0" borderId="51" xfId="50" applyFont="1" applyFill="1" applyBorder="1" applyAlignment="1">
      <alignment horizontal="center" vertical="center"/>
    </xf>
    <xf numFmtId="0" fontId="57" fillId="0" borderId="61" xfId="50" applyFont="1" applyBorder="1" applyAlignment="1">
      <alignment vertical="center"/>
    </xf>
    <xf numFmtId="0" fontId="57" fillId="0" borderId="62"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53" xfId="50" applyFont="1" applyBorder="1" applyAlignment="1">
      <alignment vertical="center" wrapText="1"/>
    </xf>
    <xf numFmtId="0" fontId="57" fillId="0" borderId="54"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51" xfId="50" applyFont="1" applyFill="1" applyBorder="1" applyAlignment="1">
      <alignment horizontal="center"/>
    </xf>
    <xf numFmtId="0" fontId="56" fillId="0" borderId="51" xfId="50" applyFont="1" applyFill="1" applyBorder="1" applyAlignment="1">
      <alignment horizontal="center"/>
    </xf>
    <xf numFmtId="0" fontId="57" fillId="0" borderId="27" xfId="50" applyFont="1" applyBorder="1" applyAlignment="1">
      <alignment horizontal="left" vertical="top"/>
    </xf>
    <xf numFmtId="0" fontId="57" fillId="0" borderId="53" xfId="50" applyFont="1" applyBorder="1" applyAlignment="1">
      <alignment horizontal="left" vertical="top"/>
    </xf>
    <xf numFmtId="0" fontId="57" fillId="0" borderId="54" xfId="50" applyFont="1" applyBorder="1" applyAlignment="1">
      <alignment horizontal="left" vertical="top"/>
    </xf>
    <xf numFmtId="0" fontId="57" fillId="0" borderId="52" xfId="50" applyFont="1" applyFill="1" applyBorder="1" applyAlignment="1">
      <alignment horizontal="center"/>
    </xf>
    <xf numFmtId="0" fontId="57" fillId="0" borderId="54"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52" xfId="50" applyFont="1" applyFill="1" applyBorder="1" applyAlignment="1">
      <alignment horizontal="center" vertical="center"/>
    </xf>
    <xf numFmtId="0" fontId="57" fillId="0" borderId="54"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B2-47C1-8CB2-27A533B242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B2-47C1-8CB2-27A533B242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8\M_TP1200.VL.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дополнительных опор на ВЛ 110 кВ Ленинская – Нефтеюганская на участке ВЛ 110 кВ Вектор – Ленинская в пролетах опор №№ 47 - 48, 48 - 49</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59687.713420000007</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92" t="s">
        <v>601</v>
      </c>
      <c r="B5" s="292"/>
      <c r="C5" s="292"/>
      <c r="D5" s="137"/>
      <c r="E5" s="137"/>
      <c r="F5" s="137"/>
      <c r="G5" s="137"/>
      <c r="H5" s="137"/>
      <c r="I5" s="137"/>
    </row>
    <row r="6" spans="1:21" s="12" customFormat="1" ht="18.75" x14ac:dyDescent="0.3">
      <c r="A6" s="17"/>
      <c r="F6" s="16"/>
      <c r="G6" s="15"/>
    </row>
    <row r="7" spans="1:21"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95" t="s">
        <v>474</v>
      </c>
      <c r="B9" s="295"/>
      <c r="C9" s="295"/>
      <c r="D9" s="8"/>
      <c r="E9" s="8"/>
      <c r="F9" s="8"/>
      <c r="G9" s="8"/>
      <c r="H9" s="13"/>
      <c r="I9" s="13"/>
      <c r="J9" s="13"/>
      <c r="K9" s="13"/>
      <c r="L9" s="13"/>
      <c r="M9" s="13"/>
      <c r="N9" s="13"/>
      <c r="O9" s="13"/>
      <c r="P9" s="13"/>
      <c r="Q9" s="13"/>
      <c r="R9" s="13"/>
      <c r="S9" s="13"/>
      <c r="T9" s="13"/>
      <c r="U9" s="13"/>
    </row>
    <row r="10" spans="1:21"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97" t="s">
        <v>498</v>
      </c>
      <c r="B12" s="297"/>
      <c r="C12" s="297"/>
      <c r="D12" s="8"/>
      <c r="E12" s="8"/>
      <c r="F12" s="8"/>
      <c r="G12" s="8"/>
      <c r="H12" s="13"/>
      <c r="I12" s="13"/>
      <c r="J12" s="13"/>
      <c r="K12" s="13"/>
      <c r="L12" s="13"/>
      <c r="M12" s="13"/>
      <c r="N12" s="13"/>
      <c r="O12" s="13"/>
      <c r="P12" s="13"/>
      <c r="Q12" s="13"/>
      <c r="R12" s="13"/>
      <c r="S12" s="13"/>
      <c r="T12" s="13"/>
      <c r="U12" s="13"/>
    </row>
    <row r="13" spans="1:21"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8" t="s">
        <v>497</v>
      </c>
      <c r="B15" s="298"/>
      <c r="C15" s="298"/>
      <c r="D15" s="8"/>
      <c r="E15" s="8"/>
      <c r="F15" s="8"/>
      <c r="G15" s="8"/>
      <c r="H15" s="8"/>
      <c r="I15" s="8"/>
      <c r="J15" s="8"/>
      <c r="K15" s="8"/>
      <c r="L15" s="8"/>
      <c r="M15" s="8"/>
      <c r="N15" s="8"/>
      <c r="O15" s="8"/>
      <c r="P15" s="8"/>
      <c r="Q15" s="8"/>
      <c r="R15" s="8"/>
      <c r="S15" s="8"/>
      <c r="T15" s="8"/>
      <c r="U15" s="8"/>
    </row>
    <row r="16" spans="1:21"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94" t="s">
        <v>456</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39" t="s">
        <v>310</v>
      </c>
      <c r="C22" s="35" t="s">
        <v>502</v>
      </c>
      <c r="D22" s="28"/>
      <c r="E22" s="28"/>
      <c r="F22" s="28"/>
      <c r="G22" s="28"/>
      <c r="H22" s="27"/>
      <c r="I22" s="27"/>
      <c r="J22" s="27"/>
      <c r="K22" s="27"/>
      <c r="L22" s="27"/>
      <c r="M22" s="27"/>
      <c r="N22" s="27"/>
      <c r="O22" s="27"/>
      <c r="P22" s="27"/>
      <c r="Q22" s="27"/>
      <c r="R22" s="27"/>
      <c r="S22" s="26"/>
      <c r="T22" s="26"/>
      <c r="U22" s="26"/>
    </row>
    <row r="23" spans="1:21" s="3" customFormat="1" ht="94.5" x14ac:dyDescent="0.2">
      <c r="A23" s="23" t="s">
        <v>62</v>
      </c>
      <c r="B23" s="34" t="s">
        <v>63</v>
      </c>
      <c r="C23" s="187" t="s">
        <v>564</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289"/>
      <c r="B24" s="290"/>
      <c r="C24" s="291"/>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61</v>
      </c>
      <c r="B25" s="134" t="s">
        <v>403</v>
      </c>
      <c r="C25" s="150" t="s">
        <v>476</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60</v>
      </c>
      <c r="B26" s="134" t="s">
        <v>74</v>
      </c>
      <c r="C26" s="150" t="s">
        <v>493</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58</v>
      </c>
      <c r="B27" s="134" t="s">
        <v>73</v>
      </c>
      <c r="C27" s="150" t="s">
        <v>492</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57</v>
      </c>
      <c r="B28" s="134" t="s">
        <v>404</v>
      </c>
      <c r="C28" s="150" t="s">
        <v>477</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55</v>
      </c>
      <c r="B29" s="134" t="s">
        <v>405</v>
      </c>
      <c r="C29" s="150" t="s">
        <v>477</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53</v>
      </c>
      <c r="B30" s="134" t="s">
        <v>406</v>
      </c>
      <c r="C30" s="150" t="s">
        <v>477</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72</v>
      </c>
      <c r="B31" s="38" t="s">
        <v>407</v>
      </c>
      <c r="C31" s="150" t="s">
        <v>567</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70</v>
      </c>
      <c r="B32" s="38" t="s">
        <v>408</v>
      </c>
      <c r="C32" s="150" t="s">
        <v>567</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69</v>
      </c>
      <c r="B33" s="38" t="s">
        <v>409</v>
      </c>
      <c r="C33" s="150" t="s">
        <v>494</v>
      </c>
      <c r="D33" s="33"/>
      <c r="E33" s="33"/>
      <c r="F33" s="33"/>
      <c r="G33" s="32"/>
      <c r="H33" s="32"/>
      <c r="I33" s="32"/>
      <c r="J33" s="32"/>
      <c r="K33" s="32"/>
      <c r="L33" s="32"/>
      <c r="M33" s="32"/>
      <c r="N33" s="32"/>
      <c r="O33" s="32"/>
      <c r="P33" s="32"/>
      <c r="Q33" s="32"/>
      <c r="R33" s="31"/>
      <c r="S33" s="31"/>
      <c r="T33" s="31"/>
      <c r="U33" s="31"/>
    </row>
    <row r="34" spans="1:21" ht="111" customHeight="1" x14ac:dyDescent="0.25">
      <c r="A34" s="23" t="s">
        <v>425</v>
      </c>
      <c r="B34" s="38" t="s">
        <v>410</v>
      </c>
      <c r="C34" s="150" t="s">
        <v>567</v>
      </c>
      <c r="D34" s="22"/>
      <c r="E34" s="22"/>
      <c r="F34" s="22"/>
      <c r="G34" s="22"/>
      <c r="H34" s="22"/>
      <c r="I34" s="22"/>
      <c r="J34" s="22"/>
      <c r="K34" s="22"/>
      <c r="L34" s="22"/>
      <c r="M34" s="22"/>
      <c r="N34" s="22"/>
      <c r="O34" s="22"/>
      <c r="P34" s="22"/>
      <c r="Q34" s="22"/>
      <c r="R34" s="22"/>
      <c r="S34" s="22"/>
      <c r="T34" s="22"/>
      <c r="U34" s="22"/>
    </row>
    <row r="35" spans="1:21" ht="58.5" customHeight="1" x14ac:dyDescent="0.25">
      <c r="A35" s="23" t="s">
        <v>413</v>
      </c>
      <c r="B35" s="38" t="s">
        <v>71</v>
      </c>
      <c r="C35" s="150" t="s">
        <v>477</v>
      </c>
      <c r="D35" s="22"/>
      <c r="E35" s="22"/>
      <c r="F35" s="22"/>
      <c r="G35" s="22"/>
      <c r="H35" s="22"/>
      <c r="I35" s="22"/>
      <c r="J35" s="22"/>
      <c r="K35" s="22"/>
      <c r="L35" s="22"/>
      <c r="M35" s="22"/>
      <c r="N35" s="22"/>
      <c r="O35" s="22"/>
      <c r="P35" s="22"/>
      <c r="Q35" s="22"/>
      <c r="R35" s="22"/>
      <c r="S35" s="22"/>
      <c r="T35" s="22"/>
      <c r="U35" s="22"/>
    </row>
    <row r="36" spans="1:21" ht="51.75" customHeight="1" x14ac:dyDescent="0.25">
      <c r="A36" s="23" t="s">
        <v>426</v>
      </c>
      <c r="B36" s="38" t="s">
        <v>411</v>
      </c>
      <c r="C36" s="150" t="s">
        <v>567</v>
      </c>
      <c r="D36" s="22"/>
      <c r="E36" s="22"/>
      <c r="F36" s="22"/>
      <c r="G36" s="22"/>
      <c r="H36" s="22"/>
      <c r="I36" s="22"/>
      <c r="J36" s="22"/>
      <c r="K36" s="22"/>
      <c r="L36" s="22"/>
      <c r="M36" s="22"/>
      <c r="N36" s="22"/>
      <c r="O36" s="22"/>
      <c r="P36" s="22"/>
      <c r="Q36" s="22"/>
      <c r="R36" s="22"/>
      <c r="S36" s="22"/>
      <c r="T36" s="22"/>
      <c r="U36" s="22"/>
    </row>
    <row r="37" spans="1:21" ht="43.5" customHeight="1" x14ac:dyDescent="0.25">
      <c r="A37" s="23" t="s">
        <v>414</v>
      </c>
      <c r="B37" s="38" t="s">
        <v>412</v>
      </c>
      <c r="C37" s="150" t="s">
        <v>567</v>
      </c>
      <c r="D37" s="22"/>
      <c r="E37" s="22"/>
      <c r="F37" s="22"/>
      <c r="G37" s="22"/>
      <c r="H37" s="22"/>
      <c r="I37" s="22"/>
      <c r="J37" s="22"/>
      <c r="K37" s="22"/>
      <c r="L37" s="22"/>
      <c r="M37" s="22"/>
      <c r="N37" s="22"/>
      <c r="O37" s="22"/>
      <c r="P37" s="22"/>
      <c r="Q37" s="22"/>
      <c r="R37" s="22"/>
      <c r="S37" s="22"/>
      <c r="T37" s="22"/>
      <c r="U37" s="22"/>
    </row>
    <row r="38" spans="1:21" ht="43.5" customHeight="1" x14ac:dyDescent="0.25">
      <c r="A38" s="23" t="s">
        <v>427</v>
      </c>
      <c r="B38" s="38" t="s">
        <v>235</v>
      </c>
      <c r="C38" s="150" t="s">
        <v>567</v>
      </c>
      <c r="D38" s="22"/>
      <c r="E38" s="22"/>
      <c r="F38" s="22"/>
      <c r="G38" s="22"/>
      <c r="H38" s="22"/>
      <c r="I38" s="22"/>
      <c r="J38" s="22"/>
      <c r="K38" s="22"/>
      <c r="L38" s="22"/>
      <c r="M38" s="22"/>
      <c r="N38" s="22"/>
      <c r="O38" s="22"/>
      <c r="P38" s="22"/>
      <c r="Q38" s="22"/>
      <c r="R38" s="22"/>
      <c r="S38" s="22"/>
      <c r="T38" s="22"/>
      <c r="U38" s="22"/>
    </row>
    <row r="39" spans="1:21" ht="23.25" customHeight="1" x14ac:dyDescent="0.25">
      <c r="A39" s="289"/>
      <c r="B39" s="290"/>
      <c r="C39" s="291"/>
      <c r="D39" s="22"/>
      <c r="E39" s="22"/>
      <c r="F39" s="22"/>
      <c r="G39" s="22"/>
      <c r="H39" s="22"/>
      <c r="I39" s="22"/>
      <c r="J39" s="22"/>
      <c r="K39" s="22"/>
      <c r="L39" s="22"/>
      <c r="M39" s="22"/>
      <c r="N39" s="22"/>
      <c r="O39" s="22"/>
      <c r="P39" s="22"/>
      <c r="Q39" s="22"/>
      <c r="R39" s="22"/>
      <c r="S39" s="22"/>
      <c r="T39" s="22"/>
      <c r="U39" s="22"/>
    </row>
    <row r="40" spans="1:21" ht="63" x14ac:dyDescent="0.25">
      <c r="A40" s="23" t="s">
        <v>415</v>
      </c>
      <c r="B40" s="38" t="s">
        <v>469</v>
      </c>
      <c r="C40" s="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59,688</v>
      </c>
      <c r="D40" s="22"/>
      <c r="E40" s="22"/>
      <c r="F40" s="22"/>
      <c r="G40" s="22"/>
      <c r="H40" s="22"/>
      <c r="I40" s="22"/>
      <c r="J40" s="22"/>
      <c r="K40" s="22"/>
      <c r="L40" s="22"/>
      <c r="M40" s="22"/>
      <c r="N40" s="22"/>
      <c r="O40" s="22"/>
      <c r="P40" s="22"/>
      <c r="Q40" s="22"/>
      <c r="R40" s="22"/>
      <c r="S40" s="22"/>
      <c r="T40" s="22"/>
      <c r="U40" s="22"/>
    </row>
    <row r="41" spans="1:21" ht="105.75" customHeight="1" x14ac:dyDescent="0.25">
      <c r="A41" s="23" t="s">
        <v>428</v>
      </c>
      <c r="B41" s="38" t="s">
        <v>451</v>
      </c>
      <c r="C41" s="35" t="s">
        <v>495</v>
      </c>
      <c r="D41" s="22"/>
      <c r="E41" s="22"/>
      <c r="F41" s="22"/>
      <c r="G41" s="22"/>
      <c r="H41" s="22"/>
      <c r="I41" s="22"/>
      <c r="J41" s="22"/>
      <c r="K41" s="22"/>
      <c r="L41" s="22"/>
      <c r="M41" s="22"/>
      <c r="N41" s="22"/>
      <c r="O41" s="22"/>
      <c r="P41" s="22"/>
      <c r="Q41" s="22"/>
      <c r="R41" s="22"/>
      <c r="S41" s="22"/>
      <c r="T41" s="22"/>
      <c r="U41" s="22"/>
    </row>
    <row r="42" spans="1:21" ht="83.25" customHeight="1" x14ac:dyDescent="0.25">
      <c r="A42" s="23" t="s">
        <v>416</v>
      </c>
      <c r="B42" s="38" t="s">
        <v>466</v>
      </c>
      <c r="C42" s="35" t="s">
        <v>495</v>
      </c>
      <c r="D42" s="22"/>
      <c r="E42" s="22"/>
      <c r="F42" s="22"/>
      <c r="G42" s="22"/>
      <c r="H42" s="22"/>
      <c r="I42" s="22"/>
      <c r="J42" s="22"/>
      <c r="K42" s="22"/>
      <c r="L42" s="22"/>
      <c r="M42" s="22"/>
      <c r="N42" s="22"/>
      <c r="O42" s="22"/>
      <c r="P42" s="22"/>
      <c r="Q42" s="22"/>
      <c r="R42" s="22"/>
      <c r="S42" s="22"/>
      <c r="T42" s="22"/>
      <c r="U42" s="22"/>
    </row>
    <row r="43" spans="1:21" ht="186" customHeight="1" x14ac:dyDescent="0.25">
      <c r="A43" s="23" t="s">
        <v>431</v>
      </c>
      <c r="B43" s="38" t="s">
        <v>432</v>
      </c>
      <c r="C43" s="35" t="s">
        <v>495</v>
      </c>
      <c r="D43" s="22"/>
      <c r="E43" s="22"/>
      <c r="F43" s="22"/>
      <c r="G43" s="22"/>
      <c r="H43" s="22"/>
      <c r="I43" s="22"/>
      <c r="J43" s="22"/>
      <c r="K43" s="22"/>
      <c r="L43" s="22"/>
      <c r="M43" s="22"/>
      <c r="N43" s="22"/>
      <c r="O43" s="22"/>
      <c r="P43" s="22"/>
      <c r="Q43" s="22"/>
      <c r="R43" s="22"/>
      <c r="S43" s="22"/>
      <c r="T43" s="22"/>
      <c r="U43" s="22"/>
    </row>
    <row r="44" spans="1:21" ht="111" customHeight="1" x14ac:dyDescent="0.25">
      <c r="A44" s="23" t="s">
        <v>417</v>
      </c>
      <c r="B44" s="38" t="s">
        <v>457</v>
      </c>
      <c r="C44" s="35" t="s">
        <v>481</v>
      </c>
      <c r="D44" s="22"/>
      <c r="E44" s="22"/>
      <c r="F44" s="22"/>
      <c r="G44" s="22"/>
      <c r="H44" s="22"/>
      <c r="I44" s="22"/>
      <c r="J44" s="22"/>
      <c r="K44" s="22"/>
      <c r="L44" s="22"/>
      <c r="M44" s="22"/>
      <c r="N44" s="22"/>
      <c r="O44" s="22"/>
      <c r="P44" s="22"/>
      <c r="Q44" s="22"/>
      <c r="R44" s="22"/>
      <c r="S44" s="22"/>
      <c r="T44" s="22"/>
      <c r="U44" s="22"/>
    </row>
    <row r="45" spans="1:21" ht="120" customHeight="1" x14ac:dyDescent="0.25">
      <c r="A45" s="23" t="s">
        <v>452</v>
      </c>
      <c r="B45" s="38" t="s">
        <v>458</v>
      </c>
      <c r="C45" s="35" t="s">
        <v>481</v>
      </c>
      <c r="D45" s="22"/>
      <c r="E45" s="22"/>
      <c r="F45" s="22"/>
      <c r="G45" s="22"/>
      <c r="H45" s="22"/>
      <c r="I45" s="22"/>
      <c r="J45" s="22"/>
      <c r="K45" s="22"/>
      <c r="L45" s="22"/>
      <c r="M45" s="22"/>
      <c r="N45" s="22"/>
      <c r="O45" s="22"/>
      <c r="P45" s="22"/>
      <c r="Q45" s="22"/>
      <c r="R45" s="22"/>
      <c r="S45" s="22"/>
      <c r="T45" s="22"/>
      <c r="U45" s="22"/>
    </row>
    <row r="46" spans="1:21" ht="101.25" customHeight="1" x14ac:dyDescent="0.25">
      <c r="A46" s="23" t="s">
        <v>418</v>
      </c>
      <c r="B46" s="38" t="s">
        <v>459</v>
      </c>
      <c r="C46" s="35" t="s">
        <v>481</v>
      </c>
      <c r="D46" s="22"/>
      <c r="E46" s="22"/>
      <c r="F46" s="22"/>
      <c r="G46" s="22"/>
      <c r="H46" s="22"/>
      <c r="I46" s="22"/>
      <c r="J46" s="22"/>
      <c r="K46" s="22"/>
      <c r="L46" s="22"/>
      <c r="M46" s="22"/>
      <c r="N46" s="22"/>
      <c r="O46" s="22"/>
      <c r="P46" s="22"/>
      <c r="Q46" s="22"/>
      <c r="R46" s="22"/>
      <c r="S46" s="22"/>
      <c r="T46" s="22"/>
      <c r="U46" s="22"/>
    </row>
    <row r="47" spans="1:21" ht="18.75" customHeight="1" x14ac:dyDescent="0.25">
      <c r="A47" s="289"/>
      <c r="B47" s="290"/>
      <c r="C47" s="291"/>
      <c r="D47" s="22"/>
      <c r="E47" s="22"/>
      <c r="F47" s="22"/>
      <c r="G47" s="22"/>
      <c r="H47" s="22"/>
      <c r="I47" s="22"/>
      <c r="J47" s="22"/>
      <c r="K47" s="22"/>
      <c r="L47" s="22"/>
      <c r="M47" s="22"/>
      <c r="N47" s="22"/>
      <c r="O47" s="22"/>
      <c r="P47" s="22"/>
      <c r="Q47" s="22"/>
      <c r="R47" s="22"/>
      <c r="S47" s="22"/>
      <c r="T47" s="22"/>
      <c r="U47" s="22"/>
    </row>
    <row r="48" spans="1:21" ht="75.75" customHeight="1" x14ac:dyDescent="0.25">
      <c r="A48" s="23" t="s">
        <v>453</v>
      </c>
      <c r="B48" s="38" t="s">
        <v>467</v>
      </c>
      <c r="C48" s="173">
        <v>2.9575941000000019</v>
      </c>
      <c r="D48" s="149"/>
      <c r="E48" s="149"/>
      <c r="F48" s="22"/>
      <c r="G48" s="22"/>
      <c r="H48" s="22"/>
      <c r="I48" s="22"/>
      <c r="J48" s="22"/>
      <c r="K48" s="22"/>
      <c r="L48" s="22"/>
      <c r="M48" s="22"/>
      <c r="N48" s="22"/>
      <c r="O48" s="22"/>
      <c r="P48" s="22"/>
      <c r="Q48" s="22"/>
      <c r="R48" s="22"/>
      <c r="S48" s="22"/>
      <c r="T48" s="22"/>
      <c r="U48" s="22"/>
    </row>
    <row r="49" spans="1:21" ht="71.25" customHeight="1" x14ac:dyDescent="0.25">
      <c r="A49" s="23" t="s">
        <v>419</v>
      </c>
      <c r="B49" s="38" t="s">
        <v>468</v>
      </c>
      <c r="C49" s="173">
        <v>0</v>
      </c>
      <c r="D49" s="149"/>
      <c r="E49" s="149"/>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3" t="str">
        <f>'1. паспорт местоположение'!A12:C12</f>
        <v>M_TP1200.VL.0038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430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4</v>
      </c>
      <c r="B19" s="299" t="s">
        <v>107</v>
      </c>
      <c r="C19" s="300" t="s">
        <v>327</v>
      </c>
      <c r="D19" s="299" t="s">
        <v>326</v>
      </c>
      <c r="E19" s="299" t="s">
        <v>106</v>
      </c>
      <c r="F19" s="299" t="s">
        <v>105</v>
      </c>
      <c r="G19" s="299" t="s">
        <v>322</v>
      </c>
      <c r="H19" s="299" t="s">
        <v>104</v>
      </c>
      <c r="I19" s="299" t="s">
        <v>103</v>
      </c>
      <c r="J19" s="299" t="s">
        <v>102</v>
      </c>
      <c r="K19" s="299" t="s">
        <v>101</v>
      </c>
      <c r="L19" s="299" t="s">
        <v>100</v>
      </c>
      <c r="M19" s="299" t="s">
        <v>99</v>
      </c>
      <c r="N19" s="299" t="s">
        <v>98</v>
      </c>
      <c r="O19" s="299" t="s">
        <v>97</v>
      </c>
      <c r="P19" s="299" t="s">
        <v>96</v>
      </c>
      <c r="Q19" s="299" t="s">
        <v>325</v>
      </c>
      <c r="R19" s="299"/>
      <c r="S19" s="302" t="s">
        <v>422</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323</v>
      </c>
      <c r="R20" s="41" t="s">
        <v>324</v>
      </c>
      <c r="S20" s="302"/>
      <c r="T20" s="27"/>
      <c r="U20" s="27"/>
      <c r="V20" s="27"/>
      <c r="W20" s="27"/>
      <c r="X20" s="27"/>
      <c r="Y20" s="27"/>
      <c r="Z20" s="26"/>
      <c r="AA20" s="26"/>
      <c r="AB20" s="26"/>
    </row>
    <row r="21" spans="1:28" s="3" customFormat="1" ht="18.75" x14ac:dyDescent="0.2">
      <c r="A21" s="40">
        <v>1</v>
      </c>
      <c r="B21" s="45">
        <v>2</v>
      </c>
      <c r="C21" s="40">
        <v>3</v>
      </c>
      <c r="D21" s="45">
        <v>4</v>
      </c>
      <c r="E21" s="40">
        <v>5</v>
      </c>
      <c r="F21" s="45">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3" customFormat="1" ht="32.25" customHeight="1" x14ac:dyDescent="0.2">
      <c r="A22" s="40"/>
      <c r="B22" s="45" t="s">
        <v>95</v>
      </c>
      <c r="C22" s="45"/>
      <c r="D22" s="45"/>
      <c r="E22" s="45" t="s">
        <v>94</v>
      </c>
      <c r="F22" s="45" t="s">
        <v>93</v>
      </c>
      <c r="G22" s="45" t="s">
        <v>423</v>
      </c>
      <c r="H22" s="45"/>
      <c r="I22" s="45"/>
      <c r="J22" s="45"/>
      <c r="K22" s="45"/>
      <c r="L22" s="45"/>
      <c r="M22" s="45"/>
      <c r="N22" s="45"/>
      <c r="O22" s="45"/>
      <c r="P22" s="45"/>
      <c r="Q22" s="36"/>
      <c r="R22" s="5"/>
      <c r="S22" s="130"/>
      <c r="T22" s="27"/>
      <c r="U22" s="27"/>
      <c r="V22" s="27"/>
      <c r="W22" s="27"/>
      <c r="X22" s="27"/>
      <c r="Y22" s="27"/>
      <c r="Z22" s="26"/>
      <c r="AA22" s="26"/>
      <c r="AB22" s="26"/>
    </row>
    <row r="23" spans="1:28" s="3" customFormat="1" ht="18.75" x14ac:dyDescent="0.2">
      <c r="A23" s="40"/>
      <c r="B23" s="45" t="s">
        <v>95</v>
      </c>
      <c r="C23" s="45"/>
      <c r="D23" s="45"/>
      <c r="E23" s="45" t="s">
        <v>94</v>
      </c>
      <c r="F23" s="45" t="s">
        <v>93</v>
      </c>
      <c r="G23" s="45" t="s">
        <v>92</v>
      </c>
      <c r="H23" s="29"/>
      <c r="I23" s="29"/>
      <c r="J23" s="29"/>
      <c r="K23" s="29"/>
      <c r="L23" s="29"/>
      <c r="M23" s="29"/>
      <c r="N23" s="29"/>
      <c r="O23" s="29"/>
      <c r="P23" s="29"/>
      <c r="Q23" s="29"/>
      <c r="R23" s="5"/>
      <c r="S23" s="130"/>
      <c r="T23" s="27"/>
      <c r="U23" s="27"/>
      <c r="V23" s="27"/>
      <c r="W23" s="27"/>
      <c r="X23" s="26"/>
      <c r="Y23" s="26"/>
      <c r="Z23" s="26"/>
      <c r="AA23" s="26"/>
      <c r="AB23" s="26"/>
    </row>
    <row r="24" spans="1:28" s="3" customFormat="1" ht="18.75" x14ac:dyDescent="0.2">
      <c r="A24" s="40"/>
      <c r="B24" s="45" t="s">
        <v>95</v>
      </c>
      <c r="C24" s="45"/>
      <c r="D24" s="45"/>
      <c r="E24" s="45" t="s">
        <v>94</v>
      </c>
      <c r="F24" s="45" t="s">
        <v>93</v>
      </c>
      <c r="G24" s="45" t="s">
        <v>88</v>
      </c>
      <c r="H24" s="29"/>
      <c r="I24" s="29"/>
      <c r="J24" s="29"/>
      <c r="K24" s="29"/>
      <c r="L24" s="29"/>
      <c r="M24" s="29"/>
      <c r="N24" s="29"/>
      <c r="O24" s="29"/>
      <c r="P24" s="29"/>
      <c r="Q24" s="29"/>
      <c r="R24" s="5"/>
      <c r="S24" s="130"/>
      <c r="T24" s="27"/>
      <c r="U24" s="27"/>
      <c r="V24" s="27"/>
      <c r="W24" s="27"/>
      <c r="X24" s="26"/>
      <c r="Y24" s="26"/>
      <c r="Z24" s="26"/>
      <c r="AA24" s="26"/>
      <c r="AB24" s="26"/>
    </row>
    <row r="25" spans="1:28" s="3" customFormat="1" ht="31.5" x14ac:dyDescent="0.2">
      <c r="A25" s="44"/>
      <c r="B25" s="45" t="s">
        <v>91</v>
      </c>
      <c r="C25" s="45"/>
      <c r="D25" s="45"/>
      <c r="E25" s="45" t="s">
        <v>90</v>
      </c>
      <c r="F25" s="45" t="s">
        <v>89</v>
      </c>
      <c r="G25" s="45" t="s">
        <v>424</v>
      </c>
      <c r="H25" s="29"/>
      <c r="I25" s="29"/>
      <c r="J25" s="29"/>
      <c r="K25" s="29"/>
      <c r="L25" s="29"/>
      <c r="M25" s="29"/>
      <c r="N25" s="29"/>
      <c r="O25" s="29"/>
      <c r="P25" s="29"/>
      <c r="Q25" s="29"/>
      <c r="R25" s="5"/>
      <c r="S25" s="130"/>
      <c r="T25" s="27"/>
      <c r="U25" s="27"/>
      <c r="V25" s="27"/>
      <c r="W25" s="27"/>
      <c r="X25" s="26"/>
      <c r="Y25" s="26"/>
      <c r="Z25" s="26"/>
      <c r="AA25" s="26"/>
      <c r="AB25" s="26"/>
    </row>
    <row r="26" spans="1:28" s="3" customFormat="1" ht="18.75" x14ac:dyDescent="0.2">
      <c r="A26" s="44"/>
      <c r="B26" s="45" t="s">
        <v>91</v>
      </c>
      <c r="C26" s="45"/>
      <c r="D26" s="45"/>
      <c r="E26" s="45" t="s">
        <v>90</v>
      </c>
      <c r="F26" s="45" t="s">
        <v>89</v>
      </c>
      <c r="G26" s="45" t="s">
        <v>92</v>
      </c>
      <c r="H26" s="29"/>
      <c r="I26" s="29"/>
      <c r="J26" s="29"/>
      <c r="K26" s="29"/>
      <c r="L26" s="29"/>
      <c r="M26" s="29"/>
      <c r="N26" s="29"/>
      <c r="O26" s="29"/>
      <c r="P26" s="29"/>
      <c r="Q26" s="29"/>
      <c r="R26" s="5"/>
      <c r="S26" s="130"/>
      <c r="T26" s="27"/>
      <c r="U26" s="27"/>
      <c r="V26" s="27"/>
      <c r="W26" s="27"/>
      <c r="X26" s="26"/>
      <c r="Y26" s="26"/>
      <c r="Z26" s="26"/>
      <c r="AA26" s="26"/>
      <c r="AB26" s="26"/>
    </row>
    <row r="27" spans="1:28" s="3" customFormat="1" ht="18.75" x14ac:dyDescent="0.2">
      <c r="A27" s="44"/>
      <c r="B27" s="45" t="s">
        <v>91</v>
      </c>
      <c r="C27" s="45"/>
      <c r="D27" s="45"/>
      <c r="E27" s="45" t="s">
        <v>90</v>
      </c>
      <c r="F27" s="45" t="s">
        <v>89</v>
      </c>
      <c r="G27" s="45" t="s">
        <v>88</v>
      </c>
      <c r="H27" s="29"/>
      <c r="I27" s="29"/>
      <c r="J27" s="29"/>
      <c r="K27" s="29"/>
      <c r="L27" s="29"/>
      <c r="M27" s="29"/>
      <c r="N27" s="29"/>
      <c r="O27" s="29"/>
      <c r="P27" s="29"/>
      <c r="Q27" s="29"/>
      <c r="R27" s="5"/>
      <c r="S27" s="13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0"/>
      <c r="T28" s="27"/>
      <c r="U28" s="27"/>
      <c r="V28" s="27"/>
      <c r="W28" s="27"/>
      <c r="X28" s="26"/>
      <c r="Y28" s="26"/>
      <c r="Z28" s="26"/>
      <c r="AA28" s="26"/>
      <c r="AB28" s="26"/>
    </row>
    <row r="29" spans="1:28" ht="20.25" customHeight="1" x14ac:dyDescent="0.25">
      <c r="A29" s="93"/>
      <c r="B29" s="45" t="s">
        <v>320</v>
      </c>
      <c r="C29" s="45"/>
      <c r="D29" s="45"/>
      <c r="E29" s="93" t="s">
        <v>321</v>
      </c>
      <c r="F29" s="93" t="s">
        <v>321</v>
      </c>
      <c r="G29" s="93" t="s">
        <v>321</v>
      </c>
      <c r="H29" s="93"/>
      <c r="I29" s="93"/>
      <c r="J29" s="93"/>
      <c r="K29" s="93"/>
      <c r="L29" s="93"/>
      <c r="M29" s="93"/>
      <c r="N29" s="93"/>
      <c r="O29" s="93"/>
      <c r="P29" s="93"/>
      <c r="Q29" s="9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3" t="str">
        <f>'1. паспорт местоположение'!A9:C9</f>
        <v xml:space="preserve"> АО "Россети Тюмень" </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3" t="str">
        <f>'1. паспорт местоположение'!A12:C12</f>
        <v>M_TP1200.VL.0038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435</v>
      </c>
      <c r="B19" s="295"/>
      <c r="C19" s="295"/>
      <c r="D19" s="295"/>
      <c r="E19" s="295"/>
      <c r="F19" s="295"/>
      <c r="G19" s="295"/>
      <c r="H19" s="295"/>
      <c r="I19" s="295"/>
      <c r="J19" s="295"/>
      <c r="K19" s="295"/>
      <c r="L19" s="295"/>
      <c r="M19" s="295"/>
      <c r="N19" s="295"/>
      <c r="O19" s="295"/>
      <c r="P19" s="295"/>
      <c r="Q19" s="295"/>
      <c r="R19" s="295"/>
      <c r="S19" s="295"/>
      <c r="T19" s="295"/>
    </row>
    <row r="20" spans="1:113"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4</v>
      </c>
      <c r="B21" s="308" t="s">
        <v>226</v>
      </c>
      <c r="C21" s="309"/>
      <c r="D21" s="312" t="s">
        <v>129</v>
      </c>
      <c r="E21" s="308" t="s">
        <v>464</v>
      </c>
      <c r="F21" s="309"/>
      <c r="G21" s="308" t="s">
        <v>245</v>
      </c>
      <c r="H21" s="309"/>
      <c r="I21" s="308" t="s">
        <v>128</v>
      </c>
      <c r="J21" s="309"/>
      <c r="K21" s="312" t="s">
        <v>127</v>
      </c>
      <c r="L21" s="308" t="s">
        <v>126</v>
      </c>
      <c r="M21" s="309"/>
      <c r="N21" s="308" t="s">
        <v>460</v>
      </c>
      <c r="O21" s="309"/>
      <c r="P21" s="312" t="s">
        <v>125</v>
      </c>
      <c r="Q21" s="318" t="s">
        <v>124</v>
      </c>
      <c r="R21" s="319"/>
      <c r="S21" s="318" t="s">
        <v>123</v>
      </c>
      <c r="T21" s="320"/>
    </row>
    <row r="22" spans="1:113" ht="204.75" customHeight="1" x14ac:dyDescent="0.25">
      <c r="A22" s="316"/>
      <c r="B22" s="310"/>
      <c r="C22" s="311"/>
      <c r="D22" s="314"/>
      <c r="E22" s="310"/>
      <c r="F22" s="311"/>
      <c r="G22" s="310"/>
      <c r="H22" s="311"/>
      <c r="I22" s="310"/>
      <c r="J22" s="311"/>
      <c r="K22" s="313"/>
      <c r="L22" s="310"/>
      <c r="M22" s="311"/>
      <c r="N22" s="310"/>
      <c r="O22" s="311"/>
      <c r="P22" s="313"/>
      <c r="Q22" s="85" t="s">
        <v>122</v>
      </c>
      <c r="R22" s="85" t="s">
        <v>434</v>
      </c>
      <c r="S22" s="85" t="s">
        <v>121</v>
      </c>
      <c r="T22" s="85" t="s">
        <v>120</v>
      </c>
    </row>
    <row r="23" spans="1:113" ht="51.75" customHeight="1" x14ac:dyDescent="0.25">
      <c r="A23" s="317"/>
      <c r="B23" s="135" t="s">
        <v>118</v>
      </c>
      <c r="C23" s="135" t="s">
        <v>119</v>
      </c>
      <c r="D23" s="313"/>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5" t="s">
        <v>118</v>
      </c>
      <c r="R23" s="85" t="s">
        <v>118</v>
      </c>
      <c r="S23" s="85" t="s">
        <v>118</v>
      </c>
      <c r="T23" s="85"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8"/>
      <c r="R25" s="59"/>
      <c r="S25" s="138"/>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07" t="s">
        <v>470</v>
      </c>
      <c r="C29" s="307"/>
      <c r="D29" s="307"/>
      <c r="E29" s="307"/>
      <c r="F29" s="307"/>
      <c r="G29" s="307"/>
      <c r="H29" s="307"/>
      <c r="I29" s="307"/>
      <c r="J29" s="307"/>
      <c r="K29" s="307"/>
      <c r="L29" s="307"/>
      <c r="M29" s="307"/>
      <c r="N29" s="307"/>
      <c r="O29" s="307"/>
      <c r="P29" s="307"/>
      <c r="Q29" s="307"/>
      <c r="R29" s="30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9" zoomScaleSheetLayoutView="100" workbookViewId="0">
      <selection activeCell="Y25" sqref="Y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s="12" customFormat="1" ht="18.75" customHeight="1" x14ac:dyDescent="0.2">
      <c r="A12" s="303" t="str">
        <f>'1. паспорт местоположение'!A12:C12</f>
        <v>M_TP1200.VL.0038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ht="15" customHeight="1" x14ac:dyDescent="0.2">
      <c r="A15"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row>
    <row r="18" spans="1:27"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row>
    <row r="19" spans="1:27" ht="25.5" customHeight="1" x14ac:dyDescent="0.25">
      <c r="A19" s="295" t="s">
        <v>437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15.75" customHeight="1" x14ac:dyDescent="0.25">
      <c r="A21" s="322" t="s">
        <v>4</v>
      </c>
      <c r="B21" s="324" t="s">
        <v>444</v>
      </c>
      <c r="C21" s="325"/>
      <c r="D21" s="324" t="s">
        <v>446</v>
      </c>
      <c r="E21" s="325"/>
      <c r="F21" s="318" t="s">
        <v>101</v>
      </c>
      <c r="G21" s="320"/>
      <c r="H21" s="320"/>
      <c r="I21" s="319"/>
      <c r="J21" s="322" t="s">
        <v>447</v>
      </c>
      <c r="K21" s="324" t="s">
        <v>448</v>
      </c>
      <c r="L21" s="325"/>
      <c r="M21" s="324" t="s">
        <v>449</v>
      </c>
      <c r="N21" s="325"/>
      <c r="O21" s="324" t="s">
        <v>436</v>
      </c>
      <c r="P21" s="325"/>
      <c r="Q21" s="324" t="s">
        <v>134</v>
      </c>
      <c r="R21" s="325"/>
      <c r="S21" s="322" t="s">
        <v>133</v>
      </c>
      <c r="T21" s="322" t="s">
        <v>450</v>
      </c>
      <c r="U21" s="322" t="s">
        <v>445</v>
      </c>
      <c r="V21" s="324" t="s">
        <v>132</v>
      </c>
      <c r="W21" s="325"/>
      <c r="X21" s="318" t="s">
        <v>124</v>
      </c>
      <c r="Y21" s="320"/>
      <c r="Z21" s="318" t="s">
        <v>123</v>
      </c>
      <c r="AA21" s="320"/>
    </row>
    <row r="22" spans="1:27" ht="216" customHeight="1" x14ac:dyDescent="0.25">
      <c r="A22" s="328"/>
      <c r="B22" s="326"/>
      <c r="C22" s="327"/>
      <c r="D22" s="326"/>
      <c r="E22" s="327"/>
      <c r="F22" s="318" t="s">
        <v>131</v>
      </c>
      <c r="G22" s="319"/>
      <c r="H22" s="318" t="s">
        <v>130</v>
      </c>
      <c r="I22" s="319"/>
      <c r="J22" s="323"/>
      <c r="K22" s="326"/>
      <c r="L22" s="327"/>
      <c r="M22" s="326"/>
      <c r="N22" s="327"/>
      <c r="O22" s="326"/>
      <c r="P22" s="327"/>
      <c r="Q22" s="326"/>
      <c r="R22" s="327"/>
      <c r="S22" s="323"/>
      <c r="T22" s="323"/>
      <c r="U22" s="323"/>
      <c r="V22" s="326"/>
      <c r="W22" s="327"/>
      <c r="X22" s="85" t="s">
        <v>122</v>
      </c>
      <c r="Y22" s="85" t="s">
        <v>434</v>
      </c>
      <c r="Z22" s="85" t="s">
        <v>121</v>
      </c>
      <c r="AA22" s="85" t="s">
        <v>120</v>
      </c>
    </row>
    <row r="23" spans="1:27" ht="60" customHeight="1" x14ac:dyDescent="0.25">
      <c r="A23" s="323"/>
      <c r="B23" s="133" t="s">
        <v>118</v>
      </c>
      <c r="C23" s="133"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141.75" customHeight="1" thickBot="1" x14ac:dyDescent="0.3">
      <c r="A25" s="148">
        <v>1</v>
      </c>
      <c r="B25" s="147" t="s">
        <v>485</v>
      </c>
      <c r="C25" s="147" t="s">
        <v>485</v>
      </c>
      <c r="D25" s="147" t="s">
        <v>485</v>
      </c>
      <c r="E25" s="147" t="s">
        <v>485</v>
      </c>
      <c r="F25" s="143">
        <v>110</v>
      </c>
      <c r="G25" s="143">
        <v>110</v>
      </c>
      <c r="H25" s="143">
        <v>110</v>
      </c>
      <c r="I25" s="143">
        <v>110</v>
      </c>
      <c r="J25" s="146" t="s">
        <v>486</v>
      </c>
      <c r="K25" s="146" t="s">
        <v>62</v>
      </c>
      <c r="L25" s="144" t="s">
        <v>62</v>
      </c>
      <c r="M25" s="144" t="s">
        <v>487</v>
      </c>
      <c r="N25" s="144" t="s">
        <v>487</v>
      </c>
      <c r="O25" s="142" t="s">
        <v>478</v>
      </c>
      <c r="P25" s="142" t="s">
        <v>478</v>
      </c>
      <c r="Q25" s="142" t="s">
        <v>488</v>
      </c>
      <c r="R25" s="142" t="s">
        <v>488</v>
      </c>
      <c r="S25" s="146" t="s">
        <v>489</v>
      </c>
      <c r="T25" s="146" t="s">
        <v>598</v>
      </c>
      <c r="U25" s="146" t="s">
        <v>453</v>
      </c>
      <c r="V25" s="145" t="s">
        <v>479</v>
      </c>
      <c r="W25" s="145" t="s">
        <v>479</v>
      </c>
      <c r="X25" s="147" t="s">
        <v>562</v>
      </c>
      <c r="Y25" s="147" t="s">
        <v>563</v>
      </c>
      <c r="Z25" s="147" t="s">
        <v>491</v>
      </c>
      <c r="AA25" s="147" t="s">
        <v>483</v>
      </c>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M_TP1200.VL.0038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429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64</v>
      </c>
      <c r="B22" s="29" t="s">
        <v>442</v>
      </c>
      <c r="C22" s="192" t="s">
        <v>565</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93"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462</v>
      </c>
      <c r="C24" s="193"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463</v>
      </c>
      <c r="C25" s="191" t="str">
        <f>CONCATENATE(ROUND('6.2. Паспорт фин осв ввод'!D30/'6.2. Паспорт фин осв ввод'!D52,3)," млн.руб./","км")</f>
        <v>28,656 млн.руб./км</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233</v>
      </c>
      <c r="C26" s="193" t="s">
        <v>482</v>
      </c>
      <c r="D26" s="22"/>
      <c r="E26" s="22"/>
      <c r="F26" s="22"/>
      <c r="G26" s="22"/>
      <c r="H26" s="22"/>
      <c r="I26" s="22"/>
      <c r="J26" s="22"/>
      <c r="K26" s="22"/>
      <c r="L26" s="22"/>
      <c r="M26" s="22"/>
      <c r="N26" s="22"/>
      <c r="O26" s="22"/>
      <c r="P26" s="22"/>
      <c r="Q26" s="22"/>
      <c r="R26" s="22"/>
      <c r="S26" s="22"/>
      <c r="T26" s="22"/>
      <c r="U26" s="22"/>
    </row>
    <row r="27" spans="1:21" ht="117" customHeight="1" x14ac:dyDescent="0.25">
      <c r="A27" s="23" t="s">
        <v>57</v>
      </c>
      <c r="B27" s="25" t="s">
        <v>443</v>
      </c>
      <c r="C27" s="193"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93">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9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93" t="s">
        <v>600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36" sqref="A36"/>
    </sheetView>
  </sheetViews>
  <sheetFormatPr defaultColWidth="8.85546875" defaultRowHeight="15" x14ac:dyDescent="0.25"/>
  <cols>
    <col min="1" max="1" width="17.7109375" style="221" customWidth="1"/>
    <col min="2" max="2" width="30.140625" style="221" customWidth="1"/>
    <col min="3" max="3" width="12.28515625" style="221" customWidth="1"/>
    <col min="4" max="5" width="15" style="221" customWidth="1"/>
    <col min="6" max="7" width="13.28515625" style="221" customWidth="1"/>
    <col min="8" max="8" width="12.28515625" style="221" customWidth="1"/>
    <col min="9" max="9" width="17.85546875" style="221" customWidth="1"/>
    <col min="10" max="10" width="16.7109375" style="221" customWidth="1"/>
    <col min="11" max="11" width="24.5703125" style="221" customWidth="1"/>
    <col min="12" max="12" width="30.85546875" style="221" customWidth="1"/>
    <col min="13" max="13" width="27.140625" style="221" customWidth="1"/>
    <col min="14" max="14" width="32.42578125" style="221" customWidth="1"/>
    <col min="15" max="15" width="13.28515625" style="221" customWidth="1"/>
    <col min="16" max="16" width="8.7109375" style="221" customWidth="1"/>
    <col min="17" max="17" width="12.7109375" style="221" customWidth="1"/>
    <col min="18" max="18" width="8.85546875" style="221"/>
    <col min="19" max="19" width="17" style="221" customWidth="1"/>
    <col min="20" max="21" width="12" style="221" customWidth="1"/>
    <col min="22" max="22" width="11" style="221" customWidth="1"/>
    <col min="23" max="25" width="17.7109375" style="221" customWidth="1"/>
    <col min="26" max="26" width="46.5703125" style="221" customWidth="1"/>
    <col min="27" max="28" width="12.28515625" style="221" customWidth="1"/>
    <col min="29" max="16384" width="8.85546875" style="221"/>
  </cols>
  <sheetData>
    <row r="1" spans="1:28" ht="18.75" x14ac:dyDescent="0.25">
      <c r="Z1" s="222" t="s">
        <v>68</v>
      </c>
    </row>
    <row r="2" spans="1:28" ht="18.75" x14ac:dyDescent="0.3">
      <c r="Z2" s="223" t="s">
        <v>9</v>
      </c>
    </row>
    <row r="3" spans="1:28" ht="18.75" x14ac:dyDescent="0.3">
      <c r="Z3" s="223"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224"/>
      <c r="AB6" s="22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224"/>
      <c r="AB7" s="224"/>
    </row>
    <row r="8" spans="1:28" ht="15.75" x14ac:dyDescent="0.25">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225"/>
      <c r="AB8" s="225"/>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226"/>
      <c r="AB9" s="22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224"/>
      <c r="AB10" s="224"/>
    </row>
    <row r="11" spans="1:28" ht="15.75" x14ac:dyDescent="0.25">
      <c r="A11" s="341" t="str">
        <f>'1. паспорт местоположение'!A12:C12</f>
        <v>M_TP1200.VL.0038</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225"/>
      <c r="AB11" s="225"/>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226"/>
      <c r="AB12" s="22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41"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225"/>
      <c r="AB14" s="225"/>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226"/>
      <c r="AB15" s="22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0"/>
      <c r="AB16" s="14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0"/>
      <c r="AB17" s="14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0"/>
      <c r="AB18" s="14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0"/>
      <c r="AB19" s="14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0"/>
      <c r="AB20" s="14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0"/>
      <c r="AB21" s="140"/>
    </row>
    <row r="22" spans="1:28" x14ac:dyDescent="0.25">
      <c r="A22" s="334" t="s">
        <v>461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1"/>
      <c r="AB22" s="141"/>
    </row>
    <row r="23" spans="1:28" ht="32.25" customHeight="1" x14ac:dyDescent="0.25">
      <c r="A23" s="336" t="s">
        <v>318</v>
      </c>
      <c r="B23" s="337"/>
      <c r="C23" s="337"/>
      <c r="D23" s="337"/>
      <c r="E23" s="337"/>
      <c r="F23" s="337"/>
      <c r="G23" s="337"/>
      <c r="H23" s="337"/>
      <c r="I23" s="337"/>
      <c r="J23" s="337"/>
      <c r="K23" s="337"/>
      <c r="L23" s="338"/>
      <c r="M23" s="335" t="s">
        <v>319</v>
      </c>
      <c r="N23" s="335"/>
      <c r="O23" s="335"/>
      <c r="P23" s="335"/>
      <c r="Q23" s="335"/>
      <c r="R23" s="335"/>
      <c r="S23" s="335"/>
      <c r="T23" s="335"/>
      <c r="U23" s="335"/>
      <c r="V23" s="335"/>
      <c r="W23" s="335"/>
      <c r="X23" s="335"/>
      <c r="Y23" s="335"/>
      <c r="Z23" s="335"/>
    </row>
    <row r="24" spans="1:28" ht="151.5" customHeight="1" x14ac:dyDescent="0.25">
      <c r="A24" s="227" t="s">
        <v>236</v>
      </c>
      <c r="B24" s="228" t="s">
        <v>243</v>
      </c>
      <c r="C24" s="227" t="s">
        <v>312</v>
      </c>
      <c r="D24" s="227" t="s">
        <v>237</v>
      </c>
      <c r="E24" s="227" t="s">
        <v>313</v>
      </c>
      <c r="F24" s="227" t="s">
        <v>315</v>
      </c>
      <c r="G24" s="227" t="s">
        <v>314</v>
      </c>
      <c r="H24" s="227" t="s">
        <v>238</v>
      </c>
      <c r="I24" s="227" t="s">
        <v>316</v>
      </c>
      <c r="J24" s="227" t="s">
        <v>244</v>
      </c>
      <c r="K24" s="228" t="s">
        <v>242</v>
      </c>
      <c r="L24" s="228" t="s">
        <v>239</v>
      </c>
      <c r="M24" s="229" t="s">
        <v>251</v>
      </c>
      <c r="N24" s="228" t="s">
        <v>472</v>
      </c>
      <c r="O24" s="227" t="s">
        <v>249</v>
      </c>
      <c r="P24" s="227" t="s">
        <v>250</v>
      </c>
      <c r="Q24" s="227" t="s">
        <v>248</v>
      </c>
      <c r="R24" s="227" t="s">
        <v>238</v>
      </c>
      <c r="S24" s="227" t="s">
        <v>247</v>
      </c>
      <c r="T24" s="227" t="s">
        <v>246</v>
      </c>
      <c r="U24" s="227" t="s">
        <v>311</v>
      </c>
      <c r="V24" s="227" t="s">
        <v>248</v>
      </c>
      <c r="W24" s="230" t="s">
        <v>241</v>
      </c>
      <c r="X24" s="230" t="s">
        <v>253</v>
      </c>
      <c r="Y24" s="230" t="s">
        <v>254</v>
      </c>
      <c r="Z24" s="91" t="s">
        <v>252</v>
      </c>
    </row>
    <row r="25" spans="1:28" ht="16.5" customHeight="1" x14ac:dyDescent="0.25">
      <c r="A25" s="227">
        <v>1</v>
      </c>
      <c r="B25" s="228">
        <v>2</v>
      </c>
      <c r="C25" s="227">
        <v>3</v>
      </c>
      <c r="D25" s="228">
        <v>4</v>
      </c>
      <c r="E25" s="227">
        <v>5</v>
      </c>
      <c r="F25" s="228">
        <v>6</v>
      </c>
      <c r="G25" s="227">
        <v>7</v>
      </c>
      <c r="H25" s="228">
        <v>8</v>
      </c>
      <c r="I25" s="227">
        <v>9</v>
      </c>
      <c r="J25" s="228">
        <v>10</v>
      </c>
      <c r="K25" s="227">
        <v>11</v>
      </c>
      <c r="L25" s="228">
        <v>12</v>
      </c>
      <c r="M25" s="227">
        <v>13</v>
      </c>
      <c r="N25" s="228">
        <v>14</v>
      </c>
      <c r="O25" s="227">
        <v>15</v>
      </c>
      <c r="P25" s="228">
        <v>16</v>
      </c>
      <c r="Q25" s="227">
        <v>17</v>
      </c>
      <c r="R25" s="228">
        <v>18</v>
      </c>
      <c r="S25" s="227">
        <v>19</v>
      </c>
      <c r="T25" s="228">
        <v>20</v>
      </c>
      <c r="U25" s="227">
        <v>21</v>
      </c>
      <c r="V25" s="228">
        <v>22</v>
      </c>
      <c r="W25" s="227">
        <v>23</v>
      </c>
      <c r="X25" s="228">
        <v>24</v>
      </c>
      <c r="Y25" s="227">
        <v>25</v>
      </c>
      <c r="Z25" s="228">
        <v>26</v>
      </c>
    </row>
    <row r="26" spans="1:28" ht="60" x14ac:dyDescent="0.25">
      <c r="A26" s="227"/>
      <c r="B26" s="228"/>
      <c r="C26" s="227">
        <f>(C27+C29+C31)/3</f>
        <v>0</v>
      </c>
      <c r="D26" s="227">
        <f t="shared" ref="D26" si="0">(D27+D29+D31)/3</f>
        <v>0</v>
      </c>
      <c r="E26" s="227">
        <f>(E27+E29+E31)/3</f>
        <v>0</v>
      </c>
      <c r="F26" s="228">
        <f>C26*D26</f>
        <v>0</v>
      </c>
      <c r="G26" s="227">
        <f>C26*E26</f>
        <v>0</v>
      </c>
      <c r="H26" s="228">
        <v>226773</v>
      </c>
      <c r="I26" s="82">
        <f>F26/H26</f>
        <v>0</v>
      </c>
      <c r="J26" s="82">
        <f>D26/H26</f>
        <v>0</v>
      </c>
      <c r="K26" s="227"/>
      <c r="L26" s="228"/>
      <c r="M26" s="83">
        <v>2024</v>
      </c>
      <c r="N26" s="82">
        <v>0</v>
      </c>
      <c r="O26" s="82">
        <v>0</v>
      </c>
      <c r="P26" s="82">
        <v>0</v>
      </c>
      <c r="Q26" s="82">
        <v>0</v>
      </c>
      <c r="R26" s="82">
        <v>226773</v>
      </c>
      <c r="S26" s="82">
        <v>0</v>
      </c>
      <c r="T26" s="82">
        <v>0</v>
      </c>
      <c r="U26" s="82">
        <v>0</v>
      </c>
      <c r="V26" s="82">
        <v>0</v>
      </c>
      <c r="W26" s="82">
        <f>S26-I26</f>
        <v>0</v>
      </c>
      <c r="X26" s="82">
        <f>T26-J26</f>
        <v>0</v>
      </c>
      <c r="Y26" s="82"/>
      <c r="Z26" s="155" t="s">
        <v>504</v>
      </c>
    </row>
    <row r="27" spans="1:28" ht="30" x14ac:dyDescent="0.25">
      <c r="A27" s="84" t="s">
        <v>593</v>
      </c>
      <c r="B27" s="84"/>
      <c r="C27" s="82">
        <f>SUM(C28:C28)</f>
        <v>0</v>
      </c>
      <c r="D27" s="82">
        <f t="shared" ref="D27:E27" si="1">SUM(D28:D28)</f>
        <v>0</v>
      </c>
      <c r="E27" s="82">
        <f t="shared" si="1"/>
        <v>0</v>
      </c>
      <c r="F27" s="82">
        <f>SUM(F28:F28)</f>
        <v>0</v>
      </c>
      <c r="G27" s="82"/>
      <c r="H27" s="82"/>
      <c r="I27" s="82"/>
      <c r="J27" s="82"/>
      <c r="K27" s="231"/>
      <c r="L27" s="82"/>
      <c r="M27" s="83"/>
      <c r="N27" s="82"/>
      <c r="O27" s="82"/>
      <c r="P27" s="82"/>
      <c r="Q27" s="82"/>
      <c r="R27" s="82"/>
      <c r="S27" s="82"/>
      <c r="T27" s="82"/>
      <c r="U27" s="82"/>
      <c r="V27" s="82"/>
      <c r="W27" s="82"/>
      <c r="X27" s="82"/>
      <c r="Y27" s="82"/>
      <c r="Z27" s="232"/>
    </row>
    <row r="28" spans="1:28" x14ac:dyDescent="0.25">
      <c r="A28" s="231" t="s">
        <v>594</v>
      </c>
      <c r="B28" s="84" t="s">
        <v>507</v>
      </c>
      <c r="C28" s="82">
        <v>0</v>
      </c>
      <c r="D28" s="82">
        <v>0</v>
      </c>
      <c r="E28" s="82">
        <v>0</v>
      </c>
      <c r="F28" s="82">
        <f>C28*D28</f>
        <v>0</v>
      </c>
      <c r="G28" s="82"/>
      <c r="H28" s="82"/>
      <c r="I28" s="82"/>
      <c r="J28" s="82"/>
      <c r="K28" s="155"/>
      <c r="L28" s="155"/>
      <c r="M28" s="82"/>
      <c r="N28" s="231"/>
      <c r="O28" s="231"/>
      <c r="P28" s="231"/>
      <c r="Q28" s="231"/>
      <c r="R28" s="231"/>
      <c r="S28" s="231"/>
      <c r="T28" s="231"/>
      <c r="U28" s="231"/>
      <c r="V28" s="231"/>
      <c r="W28" s="231"/>
      <c r="X28" s="231"/>
      <c r="Y28" s="231"/>
      <c r="Z28" s="231"/>
    </row>
    <row r="29" spans="1:28" ht="30" x14ac:dyDescent="0.25">
      <c r="A29" s="84" t="s">
        <v>595</v>
      </c>
      <c r="B29" s="84"/>
      <c r="C29" s="82">
        <f>SUM(C30:C30)</f>
        <v>0</v>
      </c>
      <c r="D29" s="82">
        <f t="shared" ref="D29:F29" si="2">SUM(D30:D30)</f>
        <v>0</v>
      </c>
      <c r="E29" s="82">
        <f t="shared" si="2"/>
        <v>0</v>
      </c>
      <c r="F29" s="82">
        <f t="shared" si="2"/>
        <v>0</v>
      </c>
      <c r="G29" s="82"/>
      <c r="H29" s="82"/>
      <c r="I29" s="82"/>
      <c r="J29" s="82"/>
      <c r="K29" s="155"/>
      <c r="L29" s="155"/>
      <c r="M29" s="231"/>
      <c r="N29" s="231"/>
      <c r="O29" s="231"/>
      <c r="P29" s="231"/>
      <c r="Q29" s="231"/>
      <c r="R29" s="231"/>
      <c r="S29" s="231"/>
      <c r="T29" s="231"/>
      <c r="U29" s="231"/>
      <c r="V29" s="231"/>
      <c r="W29" s="231"/>
      <c r="X29" s="231"/>
      <c r="Y29" s="231"/>
      <c r="Z29" s="231"/>
    </row>
    <row r="30" spans="1:28" x14ac:dyDescent="0.25">
      <c r="A30" s="231" t="s">
        <v>596</v>
      </c>
      <c r="B30" s="84" t="s">
        <v>507</v>
      </c>
      <c r="C30" s="82">
        <v>0</v>
      </c>
      <c r="D30" s="82">
        <v>0</v>
      </c>
      <c r="E30" s="82">
        <v>0</v>
      </c>
      <c r="F30" s="82">
        <f>C30*D30</f>
        <v>0</v>
      </c>
      <c r="G30" s="82"/>
      <c r="H30" s="82"/>
      <c r="I30" s="82"/>
      <c r="J30" s="82"/>
      <c r="K30" s="155"/>
      <c r="L30" s="155"/>
      <c r="M30" s="231"/>
      <c r="N30" s="231"/>
      <c r="O30" s="231"/>
      <c r="P30" s="231"/>
      <c r="Q30" s="231"/>
      <c r="R30" s="231"/>
      <c r="S30" s="231"/>
      <c r="T30" s="231"/>
      <c r="U30" s="231"/>
      <c r="V30" s="231"/>
      <c r="W30" s="231"/>
      <c r="X30" s="231"/>
      <c r="Y30" s="231"/>
      <c r="Z30" s="231"/>
    </row>
    <row r="31" spans="1:28" ht="30" x14ac:dyDescent="0.25">
      <c r="A31" s="84" t="s">
        <v>505</v>
      </c>
      <c r="B31" s="84"/>
      <c r="C31" s="82">
        <f>SUM(C32:C32)</f>
        <v>0</v>
      </c>
      <c r="D31" s="82">
        <f t="shared" ref="D31:E31" si="3">SUM(D32:D32)</f>
        <v>0</v>
      </c>
      <c r="E31" s="82">
        <f t="shared" si="3"/>
        <v>0</v>
      </c>
      <c r="F31" s="82">
        <f>SUM(F32:F32)</f>
        <v>0</v>
      </c>
      <c r="G31" s="82"/>
      <c r="H31" s="82"/>
      <c r="I31" s="82"/>
      <c r="J31" s="82"/>
      <c r="K31" s="231"/>
      <c r="L31" s="231"/>
      <c r="M31" s="231"/>
      <c r="N31" s="231"/>
      <c r="O31" s="231"/>
      <c r="P31" s="231"/>
      <c r="Q31" s="231"/>
      <c r="R31" s="231"/>
      <c r="S31" s="231"/>
      <c r="T31" s="231"/>
      <c r="U31" s="231"/>
      <c r="V31" s="231"/>
      <c r="W31" s="231"/>
      <c r="X31" s="231"/>
      <c r="Y31" s="231"/>
      <c r="Z31" s="231"/>
    </row>
    <row r="32" spans="1:28" x14ac:dyDescent="0.25">
      <c r="A32" s="231" t="s">
        <v>506</v>
      </c>
      <c r="B32" s="84" t="s">
        <v>507</v>
      </c>
      <c r="C32" s="82">
        <v>0</v>
      </c>
      <c r="D32" s="82">
        <v>0</v>
      </c>
      <c r="E32" s="82">
        <v>0</v>
      </c>
      <c r="F32" s="82">
        <v>0</v>
      </c>
      <c r="G32" s="82"/>
      <c r="H32" s="82"/>
      <c r="I32" s="82"/>
      <c r="J32" s="82"/>
      <c r="K32" s="155"/>
      <c r="L32" s="155"/>
      <c r="M32" s="231"/>
      <c r="N32" s="231"/>
      <c r="O32" s="231"/>
      <c r="P32" s="231"/>
      <c r="Q32" s="231"/>
      <c r="R32" s="231"/>
      <c r="S32" s="231"/>
      <c r="T32" s="231"/>
      <c r="U32" s="231"/>
      <c r="V32" s="231"/>
      <c r="W32" s="231"/>
      <c r="X32" s="231"/>
      <c r="Y32" s="231"/>
      <c r="Z32" s="231"/>
    </row>
    <row r="35" spans="1:1" x14ac:dyDescent="0.25">
      <c r="A35" s="2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5" t="str">
        <f>'1. паспорт местоположение'!A12:C12</f>
        <v>M_TP1200.VL.0038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8.75" x14ac:dyDescent="0.2">
      <c r="A15" s="29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6" t="s">
        <v>438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43" t="s">
        <v>85</v>
      </c>
      <c r="F19" s="344"/>
      <c r="G19" s="344"/>
      <c r="H19" s="344"/>
      <c r="I19" s="345"/>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83</v>
      </c>
      <c r="F20" s="40" t="s">
        <v>82</v>
      </c>
      <c r="G20" s="40" t="s">
        <v>81</v>
      </c>
      <c r="H20" s="40" t="s">
        <v>80</v>
      </c>
      <c r="I20" s="40" t="s">
        <v>79</v>
      </c>
      <c r="J20" s="40" t="s">
        <v>78</v>
      </c>
      <c r="K20" s="40" t="s">
        <v>3</v>
      </c>
      <c r="L20" s="48" t="s">
        <v>2</v>
      </c>
      <c r="M20" s="47" t="s">
        <v>234</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7" sqref="AT17"/>
    </sheetView>
  </sheetViews>
  <sheetFormatPr defaultRowHeight="15.75"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59" width="16.7109375" style="254" customWidth="1"/>
    <col min="60" max="60" width="26.28515625" style="254" customWidth="1"/>
    <col min="61" max="79" width="16.7109375" style="254" customWidth="1"/>
    <col min="80" max="95" width="17.85546875" style="254" customWidth="1"/>
    <col min="96" max="125" width="16.7109375" style="254" customWidth="1"/>
    <col min="126" max="16384" width="9.140625" style="254"/>
  </cols>
  <sheetData>
    <row r="1" spans="1:111" s="253" customFormat="1" ht="12.75" customHeight="1" x14ac:dyDescent="0.2">
      <c r="A1" s="347"/>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2"/>
      <c r="AM1" s="252"/>
      <c r="AN1" s="252"/>
      <c r="AO1" s="252"/>
      <c r="AP1" s="252"/>
      <c r="AQ1" s="252"/>
      <c r="AR1" s="37" t="s">
        <v>68</v>
      </c>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c r="CV1" s="252"/>
      <c r="CW1" s="252"/>
      <c r="CX1" s="252"/>
      <c r="CY1" s="252"/>
      <c r="CZ1" s="252"/>
      <c r="DA1" s="252"/>
      <c r="DB1" s="252"/>
      <c r="DC1" s="252"/>
      <c r="DD1" s="252"/>
      <c r="DE1" s="252"/>
      <c r="DF1" s="252"/>
      <c r="DG1" s="252"/>
    </row>
    <row r="2" spans="1:111" s="253" customFormat="1" ht="12.75" customHeight="1" x14ac:dyDescent="0.3">
      <c r="A2" s="347"/>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15" t="s">
        <v>9</v>
      </c>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row>
    <row r="3" spans="1:111" s="253"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52"/>
      <c r="AM3" s="252"/>
      <c r="AN3" s="252"/>
      <c r="AO3" s="252"/>
      <c r="AP3" s="252"/>
      <c r="AQ3" s="252"/>
      <c r="AR3" s="15" t="s">
        <v>622</v>
      </c>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row>
    <row r="4" spans="1:111"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111" s="248" customFormat="1" ht="18.75" customHeight="1" x14ac:dyDescent="0.2">
      <c r="A5" s="348" t="s">
        <v>608</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111" s="248" customFormat="1" ht="18.75" x14ac:dyDescent="0.3">
      <c r="A6" s="17"/>
      <c r="I6" s="16"/>
      <c r="J6" s="16"/>
      <c r="K6" s="15"/>
    </row>
    <row r="7" spans="1:111" s="248"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8" customFormat="1" ht="18.75" x14ac:dyDescent="0.2">
      <c r="A8" s="245"/>
      <c r="B8" s="245"/>
      <c r="C8" s="245"/>
      <c r="D8" s="245"/>
      <c r="E8" s="245"/>
      <c r="F8" s="245"/>
      <c r="G8" s="245"/>
      <c r="H8" s="245"/>
      <c r="I8" s="245"/>
      <c r="J8" s="245"/>
      <c r="K8" s="245"/>
      <c r="L8" s="127"/>
      <c r="M8" s="127"/>
      <c r="N8" s="127"/>
      <c r="O8" s="127"/>
      <c r="P8" s="127"/>
      <c r="Q8" s="127"/>
      <c r="R8" s="127"/>
      <c r="S8" s="127"/>
      <c r="T8" s="127"/>
      <c r="U8" s="127"/>
      <c r="V8" s="127"/>
      <c r="W8" s="127"/>
      <c r="X8" s="127"/>
      <c r="Y8" s="127"/>
    </row>
    <row r="9" spans="1:111" s="248" customFormat="1" ht="18.75" customHeight="1" x14ac:dyDescent="0.2">
      <c r="A9" s="349" t="s">
        <v>606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111" s="248"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248" customFormat="1" ht="18.75" x14ac:dyDescent="0.2">
      <c r="A11" s="245"/>
      <c r="B11" s="245"/>
      <c r="C11" s="245"/>
      <c r="D11" s="245"/>
      <c r="E11" s="245"/>
      <c r="F11" s="245"/>
      <c r="G11" s="245"/>
      <c r="H11" s="245"/>
      <c r="I11" s="245"/>
      <c r="J11" s="245"/>
      <c r="K11" s="245"/>
      <c r="L11" s="127"/>
      <c r="M11" s="127"/>
      <c r="N11" s="127"/>
      <c r="O11" s="127"/>
      <c r="P11" s="127"/>
      <c r="Q11" s="127"/>
      <c r="R11" s="127"/>
      <c r="S11" s="127"/>
      <c r="T11" s="127"/>
      <c r="U11" s="127"/>
      <c r="V11" s="127"/>
      <c r="W11" s="127"/>
      <c r="X11" s="127"/>
      <c r="Y11" s="127"/>
    </row>
    <row r="12" spans="1:111" s="248" customFormat="1" ht="18.75" customHeight="1" x14ac:dyDescent="0.2">
      <c r="A12" s="350" t="str">
        <f>'1. паспорт местоположение'!A12:C12</f>
        <v>M_TP1200.VL.0038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111" s="248"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250"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49" customFormat="1" ht="12" x14ac:dyDescent="0.2">
      <c r="A15" s="35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111" s="249"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249"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249" customFormat="1" ht="15" customHeight="1" x14ac:dyDescent="0.2">
      <c r="A18" s="295" t="s">
        <v>439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248" customFormat="1" ht="18.75" customHeight="1" x14ac:dyDescent="0.2">
      <c r="A19" s="18"/>
      <c r="I19" s="16"/>
      <c r="J19" s="16"/>
      <c r="K19" s="37"/>
      <c r="AR19" s="37"/>
    </row>
    <row r="20" spans="1:61" s="248" customFormat="1" ht="18.75" customHeight="1" x14ac:dyDescent="0.3">
      <c r="A20" s="18"/>
      <c r="I20" s="16"/>
      <c r="J20" s="16"/>
      <c r="K20" s="15"/>
      <c r="AR20" s="15"/>
    </row>
    <row r="21" spans="1:61" s="248" customFormat="1" ht="18.75" x14ac:dyDescent="0.3">
      <c r="A21" s="17"/>
      <c r="I21" s="16"/>
      <c r="J21" s="16"/>
      <c r="K21" s="15"/>
      <c r="AR21" s="15"/>
    </row>
    <row r="22" spans="1:61" s="248" customFormat="1" ht="18.75" x14ac:dyDescent="0.3">
      <c r="A22" s="17"/>
      <c r="I22" s="16"/>
      <c r="J22" s="16"/>
      <c r="K22" s="15"/>
    </row>
    <row r="23" spans="1:61"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57"/>
      <c r="BE23" s="258"/>
      <c r="BF23" s="258"/>
      <c r="BG23" s="258"/>
      <c r="BH23" s="258"/>
      <c r="BI23" s="258"/>
    </row>
    <row r="24" spans="1:61" s="92" customFormat="1" ht="14.25" customHeight="1" thickBot="1" x14ac:dyDescent="0.3">
      <c r="A24" s="367" t="s">
        <v>308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609</v>
      </c>
      <c r="AL24" s="367"/>
      <c r="AM24" s="262"/>
      <c r="AN24" s="262"/>
      <c r="AO24" s="263"/>
      <c r="AP24" s="263"/>
      <c r="AQ24" s="263"/>
      <c r="AR24" s="263"/>
      <c r="AS24" s="264"/>
    </row>
    <row r="25" spans="1:61" s="92" customFormat="1" ht="12.75" customHeight="1" x14ac:dyDescent="0.25">
      <c r="A25" s="365" t="s">
        <v>610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58"/>
      <c r="AL25" s="358"/>
      <c r="AM25" s="265"/>
      <c r="AN25" s="368" t="s">
        <v>307</v>
      </c>
      <c r="AO25" s="368"/>
      <c r="AP25" s="368"/>
      <c r="AQ25" s="369"/>
      <c r="AR25" s="369"/>
      <c r="AS25" s="264"/>
    </row>
    <row r="26" spans="1:61" s="92" customFormat="1" ht="17.25" customHeight="1" x14ac:dyDescent="0.25">
      <c r="A26" s="362" t="s">
        <v>306</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65"/>
      <c r="AN26" s="370" t="s">
        <v>305</v>
      </c>
      <c r="AO26" s="371"/>
      <c r="AP26" s="372"/>
      <c r="AQ26" s="373"/>
      <c r="AR26" s="374"/>
      <c r="AS26" s="264"/>
    </row>
    <row r="27" spans="1:61" s="92" customFormat="1" ht="17.25" customHeight="1" x14ac:dyDescent="0.25">
      <c r="A27" s="362" t="s">
        <v>304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65"/>
      <c r="AN27" s="370" t="s">
        <v>303</v>
      </c>
      <c r="AO27" s="371"/>
      <c r="AP27" s="372"/>
      <c r="AQ27" s="373"/>
      <c r="AR27" s="374"/>
      <c r="AS27" s="264"/>
    </row>
    <row r="28" spans="1:61" s="92" customFormat="1" ht="27.75" customHeight="1" thickBot="1" x14ac:dyDescent="0.3">
      <c r="A28" s="351" t="s">
        <v>302</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65"/>
      <c r="AN28" s="359" t="s">
        <v>611</v>
      </c>
      <c r="AO28" s="360"/>
      <c r="AP28" s="361"/>
      <c r="AQ28" s="373"/>
      <c r="AR28" s="374"/>
      <c r="AS28" s="264"/>
    </row>
    <row r="29" spans="1:61" s="92" customFormat="1" ht="17.25" customHeight="1" x14ac:dyDescent="0.25">
      <c r="A29" s="355" t="s">
        <v>301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8"/>
      <c r="AL29" s="358"/>
      <c r="AM29" s="265"/>
      <c r="AN29" s="376"/>
      <c r="AO29" s="377"/>
      <c r="AP29" s="377"/>
      <c r="AQ29" s="373"/>
      <c r="AR29" s="378"/>
      <c r="AS29" s="264"/>
    </row>
    <row r="30" spans="1:61" s="92" customFormat="1" ht="17.25" customHeight="1" x14ac:dyDescent="0.25">
      <c r="A30" s="362" t="s">
        <v>612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65"/>
      <c r="AS30" s="264"/>
    </row>
    <row r="31" spans="1:61" s="92" customFormat="1" ht="17.25" customHeight="1" x14ac:dyDescent="0.25">
      <c r="A31" s="362" t="s">
        <v>300</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65"/>
      <c r="AN31" s="265"/>
      <c r="AO31" s="266"/>
      <c r="AP31" s="266"/>
      <c r="AQ31" s="266"/>
      <c r="AR31" s="266"/>
      <c r="AS31" s="264"/>
    </row>
    <row r="32" spans="1:61" s="92" customFormat="1" ht="17.25" customHeight="1" x14ac:dyDescent="0.25">
      <c r="A32" s="362" t="s">
        <v>276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65"/>
      <c r="AN32" s="265"/>
      <c r="AO32" s="265"/>
      <c r="AP32" s="265"/>
      <c r="AQ32" s="265"/>
      <c r="AR32" s="265"/>
      <c r="AS32" s="264"/>
    </row>
    <row r="33" spans="1:45" s="92" customFormat="1" ht="17.25" customHeight="1" x14ac:dyDescent="0.25">
      <c r="A33" s="362" t="s">
        <v>299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5"/>
      <c r="AL33" s="375"/>
      <c r="AM33" s="265"/>
      <c r="AN33" s="265"/>
      <c r="AO33" s="265"/>
      <c r="AP33" s="265"/>
      <c r="AQ33" s="265"/>
      <c r="AR33" s="265"/>
      <c r="AS33" s="264"/>
    </row>
    <row r="34" spans="1:45" s="92" customFormat="1" ht="17.25" customHeight="1" x14ac:dyDescent="0.25">
      <c r="A34" s="362" t="s">
        <v>298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65"/>
      <c r="AN34" s="265"/>
      <c r="AO34" s="265"/>
      <c r="AP34" s="265"/>
      <c r="AQ34" s="265"/>
      <c r="AR34" s="265"/>
      <c r="AS34" s="264"/>
    </row>
    <row r="35" spans="1:45" s="92"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65"/>
      <c r="AN35" s="265"/>
      <c r="AO35" s="265"/>
      <c r="AP35" s="265"/>
      <c r="AQ35" s="265"/>
      <c r="AR35" s="265"/>
      <c r="AS35" s="264"/>
    </row>
    <row r="36" spans="1:45" s="92" customFormat="1"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54"/>
      <c r="AL36" s="354"/>
      <c r="AM36" s="265"/>
      <c r="AN36" s="265"/>
      <c r="AO36" s="265"/>
      <c r="AP36" s="265"/>
      <c r="AQ36" s="265"/>
      <c r="AR36" s="265"/>
      <c r="AS36" s="264"/>
    </row>
    <row r="37" spans="1:45" s="92" customFormat="1"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58"/>
      <c r="AL37" s="358"/>
      <c r="AM37" s="265"/>
      <c r="AN37" s="265"/>
      <c r="AO37" s="265"/>
      <c r="AP37" s="265"/>
      <c r="AQ37" s="265"/>
      <c r="AR37" s="265"/>
      <c r="AS37" s="264"/>
    </row>
    <row r="38" spans="1:45" s="92" customFormat="1" ht="17.25" customHeight="1" x14ac:dyDescent="0.25">
      <c r="A38" s="362" t="s">
        <v>297</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65"/>
      <c r="AN38" s="265"/>
      <c r="AO38" s="265"/>
      <c r="AP38" s="265"/>
      <c r="AQ38" s="265"/>
      <c r="AR38" s="265"/>
      <c r="AS38" s="264"/>
    </row>
    <row r="39" spans="1:45" s="92" customFormat="1" ht="17.25" customHeight="1" thickBot="1" x14ac:dyDescent="0.3">
      <c r="A39" s="379" t="s">
        <v>296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54"/>
      <c r="AL39" s="354"/>
      <c r="AM39" s="265"/>
      <c r="AN39" s="265"/>
      <c r="AO39" s="265"/>
      <c r="AP39" s="265"/>
      <c r="AQ39" s="265"/>
      <c r="AR39" s="265"/>
      <c r="AS39" s="264"/>
    </row>
    <row r="40" spans="1:45" s="92" customFormat="1" ht="17.25" customHeight="1" x14ac:dyDescent="0.25">
      <c r="A40" s="365" t="s">
        <v>295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58"/>
      <c r="AL40" s="358"/>
      <c r="AM40" s="265"/>
      <c r="AN40" s="265"/>
      <c r="AO40" s="265"/>
      <c r="AP40" s="265"/>
      <c r="AQ40" s="265"/>
      <c r="AR40" s="265"/>
      <c r="AS40" s="264"/>
    </row>
    <row r="41" spans="1:45" s="92" customFormat="1" ht="17.25" customHeight="1" x14ac:dyDescent="0.25">
      <c r="A41" s="362" t="s">
        <v>294</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65"/>
      <c r="AN41" s="265"/>
      <c r="AO41" s="265"/>
      <c r="AP41" s="265"/>
      <c r="AQ41" s="265"/>
      <c r="AR41" s="265"/>
      <c r="AS41" s="264"/>
    </row>
    <row r="42" spans="1:45" s="92" customFormat="1" ht="17.25" customHeight="1" x14ac:dyDescent="0.25">
      <c r="A42" s="362" t="s">
        <v>293</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65"/>
      <c r="AN42" s="265"/>
      <c r="AO42" s="265"/>
      <c r="AP42" s="265"/>
      <c r="AQ42" s="265"/>
      <c r="AR42" s="265"/>
      <c r="AS42" s="264"/>
    </row>
    <row r="43" spans="1:45" s="92" customFormat="1" ht="17.25" customHeight="1" x14ac:dyDescent="0.25">
      <c r="A43" s="362" t="s">
        <v>292</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65"/>
      <c r="AN43" s="265"/>
      <c r="AO43" s="265"/>
      <c r="AP43" s="265"/>
      <c r="AQ43" s="265"/>
      <c r="AR43" s="265"/>
      <c r="AS43" s="264"/>
    </row>
    <row r="44" spans="1:45" s="92" customFormat="1" ht="17.25" customHeight="1" x14ac:dyDescent="0.25">
      <c r="A44" s="362" t="s">
        <v>291</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65"/>
      <c r="AN44" s="265"/>
      <c r="AO44" s="265"/>
      <c r="AP44" s="265"/>
      <c r="AQ44" s="265"/>
      <c r="AR44" s="265"/>
      <c r="AS44" s="264"/>
    </row>
    <row r="45" spans="1:45" s="92" customFormat="1" ht="17.25" customHeight="1" x14ac:dyDescent="0.25">
      <c r="A45" s="362" t="s">
        <v>290</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65"/>
      <c r="AN45" s="265"/>
      <c r="AO45" s="265"/>
      <c r="AP45" s="265"/>
      <c r="AQ45" s="265"/>
      <c r="AR45" s="265"/>
      <c r="AS45" s="264"/>
    </row>
    <row r="46" spans="1:45" s="92" customFormat="1" ht="17.25" customHeight="1" thickBot="1" x14ac:dyDescent="0.3">
      <c r="A46" s="381" t="s">
        <v>289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65"/>
      <c r="AN46" s="265"/>
      <c r="AO46" s="265"/>
      <c r="AP46" s="265"/>
      <c r="AQ46" s="265"/>
      <c r="AR46" s="265"/>
      <c r="AS46" s="264"/>
    </row>
    <row r="47" spans="1:45" s="92" customFormat="1" ht="24" customHeight="1" x14ac:dyDescent="0.25">
      <c r="A47" s="384" t="s">
        <v>288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8" t="s">
        <v>3</v>
      </c>
      <c r="AL47" s="358"/>
      <c r="AM47" s="399" t="s">
        <v>613</v>
      </c>
      <c r="AN47" s="399"/>
      <c r="AO47" s="267" t="s">
        <v>614</v>
      </c>
      <c r="AP47" s="267" t="s">
        <v>615</v>
      </c>
      <c r="AQ47" s="264"/>
    </row>
    <row r="48" spans="1:45" s="92" customFormat="1" ht="12" customHeight="1" x14ac:dyDescent="0.25">
      <c r="A48" s="362" t="s">
        <v>287</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68"/>
      <c r="AP48" s="268"/>
      <c r="AQ48" s="264"/>
    </row>
    <row r="49" spans="1:43" s="92" customFormat="1" ht="12" customHeight="1" x14ac:dyDescent="0.25">
      <c r="A49" s="362" t="s">
        <v>286</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68"/>
      <c r="AP49" s="268"/>
      <c r="AQ49" s="264"/>
    </row>
    <row r="50" spans="1:43" s="92" customFormat="1" ht="12" customHeight="1" thickBot="1" x14ac:dyDescent="0.3">
      <c r="A50" s="379" t="s">
        <v>616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54"/>
      <c r="AL50" s="354"/>
      <c r="AM50" s="354"/>
      <c r="AN50" s="354"/>
      <c r="AO50" s="259"/>
      <c r="AP50" s="259"/>
      <c r="AQ50" s="264"/>
    </row>
    <row r="51" spans="1:43" s="92"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92" customFormat="1" ht="24" customHeight="1" x14ac:dyDescent="0.25">
      <c r="A52" s="397" t="s">
        <v>285</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3</v>
      </c>
      <c r="AL52" s="399"/>
      <c r="AM52" s="399" t="s">
        <v>613</v>
      </c>
      <c r="AN52" s="399"/>
      <c r="AO52" s="267" t="s">
        <v>614</v>
      </c>
      <c r="AP52" s="267" t="s">
        <v>615</v>
      </c>
      <c r="AQ52" s="264"/>
    </row>
    <row r="53" spans="1:43" s="92" customFormat="1" ht="11.25" customHeight="1" x14ac:dyDescent="0.25">
      <c r="A53" s="400" t="s">
        <v>284</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75"/>
      <c r="AL53" s="375"/>
      <c r="AM53" s="375"/>
      <c r="AN53" s="375"/>
      <c r="AO53" s="260"/>
      <c r="AP53" s="260"/>
      <c r="AQ53" s="264"/>
    </row>
    <row r="54" spans="1:43" s="92" customFormat="1" ht="12" customHeight="1" x14ac:dyDescent="0.25">
      <c r="A54" s="362" t="s">
        <v>283</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68"/>
      <c r="AP54" s="268"/>
      <c r="AQ54" s="264"/>
    </row>
    <row r="55" spans="1:43" s="92" customFormat="1" ht="12" customHeight="1" x14ac:dyDescent="0.25">
      <c r="A55" s="362" t="s">
        <v>282</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68"/>
      <c r="AP55" s="268"/>
      <c r="AQ55" s="264"/>
    </row>
    <row r="56" spans="1:43" s="92" customFormat="1" ht="12" customHeight="1" thickBot="1" x14ac:dyDescent="0.3">
      <c r="A56" s="379" t="s">
        <v>281</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54"/>
      <c r="AL56" s="354"/>
      <c r="AM56" s="354"/>
      <c r="AN56" s="354"/>
      <c r="AO56" s="259"/>
      <c r="AP56" s="259"/>
      <c r="AQ56" s="264"/>
    </row>
    <row r="57" spans="1:43" s="92"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92" customFormat="1" ht="24" customHeight="1" x14ac:dyDescent="0.25">
      <c r="A58" s="397" t="s">
        <v>280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3</v>
      </c>
      <c r="AL58" s="399"/>
      <c r="AM58" s="399" t="s">
        <v>613</v>
      </c>
      <c r="AN58" s="399"/>
      <c r="AO58" s="267" t="s">
        <v>614</v>
      </c>
      <c r="AP58" s="267" t="s">
        <v>615</v>
      </c>
      <c r="AQ58" s="264"/>
    </row>
    <row r="59" spans="1:43" s="92" customFormat="1" ht="12.75" customHeight="1" x14ac:dyDescent="0.25">
      <c r="A59" s="403" t="s">
        <v>279</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2"/>
      <c r="AL59" s="402"/>
      <c r="AM59" s="402"/>
      <c r="AN59" s="402"/>
      <c r="AO59" s="275"/>
      <c r="AP59" s="275"/>
      <c r="AQ59" s="276"/>
    </row>
    <row r="60" spans="1:43" s="92" customFormat="1" ht="12" customHeight="1" x14ac:dyDescent="0.25">
      <c r="A60" s="362" t="s">
        <v>278</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68"/>
      <c r="AP60" s="268"/>
      <c r="AQ60" s="264"/>
    </row>
    <row r="61" spans="1:43" s="92" customFormat="1" ht="12" customHeight="1" x14ac:dyDescent="0.25">
      <c r="A61" s="362" t="s">
        <v>277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68"/>
      <c r="AP61" s="268"/>
      <c r="AQ61" s="264"/>
    </row>
    <row r="62" spans="1:43" s="92" customFormat="1" ht="12" customHeight="1" x14ac:dyDescent="0.25">
      <c r="A62" s="362" t="s">
        <v>276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68"/>
      <c r="AP62" s="268"/>
      <c r="AQ62" s="264"/>
    </row>
    <row r="63" spans="1:43" s="92"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68"/>
      <c r="AP63" s="268"/>
      <c r="AQ63" s="264"/>
    </row>
    <row r="64" spans="1:43" s="92"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68"/>
      <c r="AP64" s="268"/>
      <c r="AQ64" s="264"/>
    </row>
    <row r="65" spans="1:43" s="92" customFormat="1" ht="12" customHeight="1" x14ac:dyDescent="0.25">
      <c r="A65" s="362" t="s">
        <v>275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68"/>
      <c r="AP65" s="268"/>
      <c r="AQ65" s="264"/>
    </row>
    <row r="66" spans="1:43" s="92" customFormat="1" ht="27.75" customHeight="1" x14ac:dyDescent="0.25">
      <c r="A66" s="394" t="s">
        <v>274</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89"/>
      <c r="AL66" s="389"/>
      <c r="AM66" s="389"/>
      <c r="AN66" s="389"/>
      <c r="AO66" s="277"/>
      <c r="AP66" s="277"/>
      <c r="AQ66" s="276"/>
    </row>
    <row r="67" spans="1:43" s="92" customFormat="1"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68"/>
      <c r="AP67" s="268"/>
      <c r="AQ67" s="264"/>
    </row>
    <row r="68" spans="1:43" s="92" customFormat="1" ht="25.5" customHeight="1" x14ac:dyDescent="0.25">
      <c r="A68" s="394" t="s">
        <v>270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89"/>
      <c r="AL68" s="389"/>
      <c r="AM68" s="389"/>
      <c r="AN68" s="389"/>
      <c r="AO68" s="277"/>
      <c r="AP68" s="277"/>
      <c r="AQ68" s="276"/>
    </row>
    <row r="69" spans="1:43" s="92" customFormat="1"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68"/>
      <c r="AP69" s="268"/>
      <c r="AQ69" s="264"/>
    </row>
    <row r="70" spans="1:43" s="92" customFormat="1" ht="12.75" customHeight="1" x14ac:dyDescent="0.25">
      <c r="A70" s="387" t="s">
        <v>273</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9"/>
      <c r="AL70" s="389"/>
      <c r="AM70" s="389"/>
      <c r="AN70" s="389"/>
      <c r="AO70" s="277"/>
      <c r="AP70" s="277"/>
      <c r="AQ70" s="276"/>
    </row>
    <row r="71" spans="1:43" s="92" customFormat="1"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68"/>
      <c r="AP71" s="268"/>
      <c r="AQ71" s="264"/>
    </row>
    <row r="72" spans="1:43" s="92" customFormat="1" ht="12.75" customHeight="1" thickBot="1" x14ac:dyDescent="0.3">
      <c r="A72" s="390" t="s">
        <v>272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78"/>
      <c r="AP72" s="278"/>
      <c r="AQ72" s="276"/>
    </row>
    <row r="73" spans="1:43" s="92"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92" customFormat="1" ht="25.5" customHeight="1" x14ac:dyDescent="0.25">
      <c r="A74" s="397" t="s">
        <v>271</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3</v>
      </c>
      <c r="AL74" s="399"/>
      <c r="AM74" s="399" t="s">
        <v>613</v>
      </c>
      <c r="AN74" s="399"/>
      <c r="AO74" s="267" t="s">
        <v>614</v>
      </c>
      <c r="AP74" s="267" t="s">
        <v>615</v>
      </c>
      <c r="AQ74" s="264"/>
    </row>
    <row r="75" spans="1:43" s="92" customFormat="1" ht="25.5" customHeight="1" x14ac:dyDescent="0.25">
      <c r="A75" s="394" t="s">
        <v>270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89"/>
      <c r="AL75" s="389"/>
      <c r="AM75" s="405"/>
      <c r="AN75" s="405"/>
      <c r="AO75" s="279"/>
      <c r="AP75" s="279"/>
      <c r="AQ75" s="276"/>
    </row>
    <row r="76" spans="1:43" s="92" customFormat="1"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6"/>
      <c r="AN76" s="406"/>
      <c r="AO76" s="280"/>
      <c r="AP76" s="280"/>
      <c r="AQ76" s="264"/>
    </row>
    <row r="77" spans="1:43" s="92" customFormat="1"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6"/>
      <c r="AN77" s="406"/>
      <c r="AO77" s="280"/>
      <c r="AP77" s="280"/>
      <c r="AQ77" s="264"/>
    </row>
    <row r="78" spans="1:43" s="92" customFormat="1"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6"/>
      <c r="AN78" s="406"/>
      <c r="AO78" s="280"/>
      <c r="AP78" s="280"/>
      <c r="AQ78" s="264"/>
    </row>
    <row r="79" spans="1:43" s="92" customFormat="1"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6"/>
      <c r="AN79" s="406"/>
      <c r="AO79" s="280"/>
      <c r="AP79" s="280"/>
      <c r="AQ79" s="264"/>
    </row>
    <row r="80" spans="1:43" s="92" customFormat="1"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6"/>
      <c r="AN80" s="406"/>
      <c r="AO80" s="280"/>
      <c r="AP80" s="280"/>
      <c r="AQ80" s="264"/>
    </row>
    <row r="81" spans="1:45" s="92" customFormat="1"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6"/>
      <c r="AN81" s="406"/>
      <c r="AO81" s="280"/>
      <c r="AP81" s="280"/>
      <c r="AQ81" s="264"/>
    </row>
    <row r="82" spans="1:45" s="92" customFormat="1"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6"/>
      <c r="AN82" s="406"/>
      <c r="AO82" s="280"/>
      <c r="AP82" s="280"/>
      <c r="AQ82" s="264"/>
    </row>
    <row r="83" spans="1:45" s="92" customFormat="1" ht="12" customHeight="1" x14ac:dyDescent="0.25">
      <c r="A83" s="387" t="s">
        <v>262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9"/>
      <c r="AL83" s="389"/>
      <c r="AM83" s="405"/>
      <c r="AN83" s="405"/>
      <c r="AO83" s="279"/>
      <c r="AP83" s="279"/>
      <c r="AQ83" s="276"/>
    </row>
    <row r="84" spans="1:45" s="92" customFormat="1" ht="12" customHeight="1" x14ac:dyDescent="0.25">
      <c r="A84" s="387" t="s">
        <v>261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9"/>
      <c r="AL84" s="389"/>
      <c r="AM84" s="405"/>
      <c r="AN84" s="405"/>
      <c r="AO84" s="279"/>
      <c r="AP84" s="279"/>
      <c r="AQ84" s="276"/>
    </row>
    <row r="85" spans="1:45" s="92" customFormat="1"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6"/>
      <c r="AN85" s="406"/>
      <c r="AO85" s="280"/>
      <c r="AP85" s="280"/>
      <c r="AQ85" s="262"/>
    </row>
    <row r="86" spans="1:45" s="92" customFormat="1" ht="27.75" customHeight="1" x14ac:dyDescent="0.25">
      <c r="A86" s="394" t="s">
        <v>259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89"/>
      <c r="AL86" s="389"/>
      <c r="AM86" s="405"/>
      <c r="AN86" s="405"/>
      <c r="AO86" s="279"/>
      <c r="AP86" s="279"/>
      <c r="AQ86" s="276"/>
    </row>
    <row r="87" spans="1:45" s="92" customFormat="1" ht="15" x14ac:dyDescent="0.25">
      <c r="A87" s="394" t="s">
        <v>258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89"/>
      <c r="AL87" s="389"/>
      <c r="AM87" s="405"/>
      <c r="AN87" s="405"/>
      <c r="AO87" s="279"/>
      <c r="AP87" s="279"/>
      <c r="AQ87" s="276"/>
    </row>
    <row r="88" spans="1:45" s="92" customFormat="1" ht="14.25" customHeight="1" x14ac:dyDescent="0.25">
      <c r="A88" s="407" t="s">
        <v>257</v>
      </c>
      <c r="B88" s="408"/>
      <c r="C88" s="408"/>
      <c r="D88" s="409"/>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4"/>
      <c r="AL88" s="415"/>
      <c r="AM88" s="410"/>
      <c r="AN88" s="411"/>
      <c r="AO88" s="279"/>
      <c r="AP88" s="279"/>
      <c r="AQ88" s="276"/>
    </row>
    <row r="89" spans="1:45" s="92" customFormat="1" ht="15" x14ac:dyDescent="0.25">
      <c r="A89" s="407" t="s">
        <v>256</v>
      </c>
      <c r="B89" s="408"/>
      <c r="C89" s="408"/>
      <c r="D89" s="409"/>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4"/>
      <c r="AL89" s="415"/>
      <c r="AM89" s="410"/>
      <c r="AN89" s="411"/>
      <c r="AO89" s="279"/>
      <c r="AP89" s="279"/>
      <c r="AQ89" s="262"/>
    </row>
    <row r="90" spans="1:45" s="92" customFormat="1" ht="12" customHeight="1" thickBot="1" x14ac:dyDescent="0.3">
      <c r="A90" s="282" t="s">
        <v>255</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16"/>
      <c r="AL90" s="417"/>
      <c r="AM90" s="412"/>
      <c r="AN90" s="413"/>
      <c r="AO90" s="284"/>
      <c r="AP90" s="284"/>
      <c r="AQ90" s="264"/>
    </row>
    <row r="91" spans="1:45" s="92"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92" customFormat="1" ht="13.5" customHeight="1" x14ac:dyDescent="0.25">
      <c r="A92" s="265" t="s">
        <v>617</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92" customFormat="1" ht="13.5" customHeight="1" x14ac:dyDescent="0.25">
      <c r="A93" s="286" t="s">
        <v>618</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92" customFormat="1" ht="11.25" customHeight="1" x14ac:dyDescent="0.25">
      <c r="A94" s="286" t="s">
        <v>619</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92" customFormat="1" ht="15" x14ac:dyDescent="0.25">
      <c r="A95" s="286" t="s">
        <v>620</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92" customFormat="1" ht="15" x14ac:dyDescent="0.25">
      <c r="A96" s="265" t="s">
        <v>621</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M_TP1200.VL.0038</v>
      </c>
      <c r="B12" s="295"/>
      <c r="C12" s="295"/>
      <c r="D12" s="295"/>
      <c r="E12" s="295"/>
      <c r="F12" s="295"/>
      <c r="G12" s="295"/>
      <c r="H12" s="295"/>
      <c r="I12" s="295"/>
      <c r="J12" s="295"/>
      <c r="K12" s="295"/>
      <c r="L12" s="295"/>
    </row>
    <row r="13" spans="1:44" x14ac:dyDescent="0.25">
      <c r="A13" s="293" t="s">
        <v>6</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18.75" x14ac:dyDescent="0.25">
      <c r="A15" s="29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5"/>
      <c r="C15" s="295"/>
      <c r="D15" s="295"/>
      <c r="E15" s="295"/>
      <c r="F15" s="295"/>
      <c r="G15" s="295"/>
      <c r="H15" s="295"/>
      <c r="I15" s="295"/>
      <c r="J15" s="295"/>
      <c r="K15" s="295"/>
      <c r="L15" s="295"/>
    </row>
    <row r="16" spans="1:44" x14ac:dyDescent="0.25">
      <c r="A16" s="293" t="s">
        <v>5</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20" t="s">
        <v>440</v>
      </c>
      <c r="B19" s="420"/>
      <c r="C19" s="420"/>
      <c r="D19" s="420"/>
      <c r="E19" s="420"/>
      <c r="F19" s="420"/>
      <c r="G19" s="420"/>
      <c r="H19" s="420"/>
      <c r="I19" s="420"/>
      <c r="J19" s="420"/>
      <c r="K19" s="420"/>
      <c r="L19" s="420"/>
    </row>
    <row r="20" spans="1:12" x14ac:dyDescent="0.25">
      <c r="A20" s="64"/>
      <c r="B20" s="64"/>
      <c r="C20" s="79"/>
      <c r="D20" s="79"/>
      <c r="E20" s="79"/>
      <c r="F20" s="79"/>
      <c r="G20" s="79"/>
      <c r="H20" s="79"/>
      <c r="I20" s="79"/>
      <c r="J20" s="79"/>
      <c r="K20" s="79"/>
      <c r="L20" s="79"/>
    </row>
    <row r="21" spans="1:12" ht="28.5" customHeight="1" x14ac:dyDescent="0.25">
      <c r="A21" s="418" t="s">
        <v>225</v>
      </c>
      <c r="B21" s="418" t="s">
        <v>224</v>
      </c>
      <c r="C21" s="425" t="s">
        <v>370</v>
      </c>
      <c r="D21" s="425"/>
      <c r="E21" s="425"/>
      <c r="F21" s="425"/>
      <c r="G21" s="425"/>
      <c r="H21" s="425"/>
      <c r="I21" s="419" t="s">
        <v>223</v>
      </c>
      <c r="J21" s="422" t="s">
        <v>372</v>
      </c>
      <c r="K21" s="418" t="s">
        <v>222</v>
      </c>
      <c r="L21" s="421" t="s">
        <v>371</v>
      </c>
    </row>
    <row r="22" spans="1:12" ht="58.5" customHeight="1" x14ac:dyDescent="0.25">
      <c r="A22" s="418"/>
      <c r="B22" s="418"/>
      <c r="C22" s="426" t="s">
        <v>1</v>
      </c>
      <c r="D22" s="426"/>
      <c r="E22" s="121"/>
      <c r="F22" s="122"/>
      <c r="G22" s="427" t="s">
        <v>607</v>
      </c>
      <c r="H22" s="428"/>
      <c r="I22" s="419"/>
      <c r="J22" s="423"/>
      <c r="K22" s="418"/>
      <c r="L22" s="421"/>
    </row>
    <row r="23" spans="1:12" ht="47.25" x14ac:dyDescent="0.25">
      <c r="A23" s="418"/>
      <c r="B23" s="418"/>
      <c r="C23" s="78" t="s">
        <v>221</v>
      </c>
      <c r="D23" s="78" t="s">
        <v>220</v>
      </c>
      <c r="E23" s="78" t="s">
        <v>221</v>
      </c>
      <c r="F23" s="78" t="s">
        <v>220</v>
      </c>
      <c r="G23" s="78" t="s">
        <v>221</v>
      </c>
      <c r="H23" s="78" t="s">
        <v>220</v>
      </c>
      <c r="I23" s="419"/>
      <c r="J23" s="424"/>
      <c r="K23" s="418"/>
      <c r="L23" s="421"/>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1">
        <v>1</v>
      </c>
      <c r="B25" s="72" t="s">
        <v>219</v>
      </c>
      <c r="C25" s="72"/>
      <c r="D25" s="76"/>
      <c r="E25" s="76"/>
      <c r="F25" s="76"/>
      <c r="G25" s="76"/>
      <c r="H25" s="76"/>
      <c r="I25" s="76"/>
      <c r="J25" s="76"/>
      <c r="K25" s="68"/>
      <c r="L25" s="84"/>
    </row>
    <row r="26" spans="1:12" ht="21.75" customHeight="1" x14ac:dyDescent="0.25">
      <c r="A26" s="71" t="s">
        <v>218</v>
      </c>
      <c r="B26" s="77" t="s">
        <v>377</v>
      </c>
      <c r="C26" s="69" t="s">
        <v>496</v>
      </c>
      <c r="D26" s="76"/>
      <c r="E26" s="76"/>
      <c r="F26" s="76"/>
      <c r="G26" s="69" t="s">
        <v>496</v>
      </c>
      <c r="H26" s="76"/>
      <c r="I26" s="76"/>
      <c r="J26" s="76"/>
      <c r="K26" s="68"/>
      <c r="L26" s="68"/>
    </row>
    <row r="27" spans="1:12" s="65" customFormat="1" ht="39" customHeight="1" x14ac:dyDescent="0.25">
      <c r="A27" s="71" t="s">
        <v>217</v>
      </c>
      <c r="B27" s="77" t="s">
        <v>379</v>
      </c>
      <c r="C27" s="69" t="s">
        <v>496</v>
      </c>
      <c r="D27" s="76"/>
      <c r="E27" s="76"/>
      <c r="F27" s="76"/>
      <c r="G27" s="69" t="s">
        <v>496</v>
      </c>
      <c r="H27" s="76"/>
      <c r="I27" s="76"/>
      <c r="J27" s="76"/>
      <c r="K27" s="68"/>
      <c r="L27" s="68"/>
    </row>
    <row r="28" spans="1:12" s="65" customFormat="1" ht="70.5" customHeight="1" x14ac:dyDescent="0.25">
      <c r="A28" s="71" t="s">
        <v>378</v>
      </c>
      <c r="B28" s="77" t="s">
        <v>383</v>
      </c>
      <c r="C28" s="153">
        <v>44942</v>
      </c>
      <c r="D28" s="152">
        <v>44960</v>
      </c>
      <c r="E28" s="76"/>
      <c r="F28" s="76"/>
      <c r="G28" s="153">
        <v>44942</v>
      </c>
      <c r="H28" s="152">
        <v>44960</v>
      </c>
      <c r="I28" s="189">
        <v>1</v>
      </c>
      <c r="J28" s="189">
        <v>1</v>
      </c>
      <c r="K28" s="68"/>
      <c r="L28" s="68"/>
    </row>
    <row r="29" spans="1:12" s="65" customFormat="1" ht="54" customHeight="1" x14ac:dyDescent="0.25">
      <c r="A29" s="71" t="s">
        <v>216</v>
      </c>
      <c r="B29" s="77" t="s">
        <v>382</v>
      </c>
      <c r="C29" s="153">
        <v>45017</v>
      </c>
      <c r="D29" s="152">
        <v>45175</v>
      </c>
      <c r="E29" s="76"/>
      <c r="F29" s="76"/>
      <c r="G29" s="153">
        <v>45017</v>
      </c>
      <c r="H29" s="152">
        <v>45175</v>
      </c>
      <c r="I29" s="189">
        <v>1</v>
      </c>
      <c r="J29" s="189">
        <v>1</v>
      </c>
      <c r="K29" s="68"/>
      <c r="L29" s="68"/>
    </row>
    <row r="30" spans="1:12" s="65" customFormat="1" ht="42" customHeight="1" x14ac:dyDescent="0.25">
      <c r="A30" s="71" t="s">
        <v>215</v>
      </c>
      <c r="B30" s="77" t="s">
        <v>384</v>
      </c>
      <c r="C30" s="153">
        <v>45078</v>
      </c>
      <c r="D30" s="153">
        <v>45175</v>
      </c>
      <c r="E30" s="76"/>
      <c r="F30" s="76"/>
      <c r="G30" s="153">
        <v>45078</v>
      </c>
      <c r="H30" s="153">
        <v>45175</v>
      </c>
      <c r="I30" s="189">
        <v>1</v>
      </c>
      <c r="J30" s="189">
        <v>1</v>
      </c>
      <c r="K30" s="68"/>
      <c r="L30" s="68"/>
    </row>
    <row r="31" spans="1:12" s="65" customFormat="1" ht="37.5" customHeight="1" x14ac:dyDescent="0.25">
      <c r="A31" s="71" t="s">
        <v>214</v>
      </c>
      <c r="B31" s="70" t="s">
        <v>380</v>
      </c>
      <c r="C31" s="153">
        <v>44949</v>
      </c>
      <c r="D31" s="153">
        <v>44960</v>
      </c>
      <c r="E31" s="76"/>
      <c r="F31" s="76"/>
      <c r="G31" s="153">
        <v>44949</v>
      </c>
      <c r="H31" s="153">
        <v>44960</v>
      </c>
      <c r="I31" s="190">
        <v>1</v>
      </c>
      <c r="J31" s="190">
        <v>1</v>
      </c>
      <c r="K31" s="68"/>
      <c r="L31" s="68"/>
    </row>
    <row r="32" spans="1:12" s="65" customFormat="1" ht="31.5" x14ac:dyDescent="0.25">
      <c r="A32" s="71" t="s">
        <v>212</v>
      </c>
      <c r="B32" s="70" t="s">
        <v>385</v>
      </c>
      <c r="C32" s="153">
        <v>45076</v>
      </c>
      <c r="D32" s="153">
        <v>45139</v>
      </c>
      <c r="E32" s="76"/>
      <c r="F32" s="76"/>
      <c r="G32" s="153">
        <v>45076</v>
      </c>
      <c r="H32" s="153">
        <v>45139</v>
      </c>
      <c r="I32" s="189">
        <v>1</v>
      </c>
      <c r="J32" s="189">
        <v>1</v>
      </c>
      <c r="K32" s="68"/>
      <c r="L32" s="68"/>
    </row>
    <row r="33" spans="1:12" s="65" customFormat="1" ht="37.5" customHeight="1" x14ac:dyDescent="0.25">
      <c r="A33" s="71" t="s">
        <v>396</v>
      </c>
      <c r="B33" s="70" t="s">
        <v>317</v>
      </c>
      <c r="C33" s="153">
        <v>45078</v>
      </c>
      <c r="D33" s="153">
        <v>45194</v>
      </c>
      <c r="E33" s="76"/>
      <c r="F33" s="76"/>
      <c r="G33" s="153">
        <v>45078</v>
      </c>
      <c r="H33" s="153">
        <v>45194</v>
      </c>
      <c r="I33" s="189">
        <v>1</v>
      </c>
      <c r="J33" s="189">
        <v>1</v>
      </c>
      <c r="K33" s="68"/>
      <c r="L33" s="68"/>
    </row>
    <row r="34" spans="1:12" s="65" customFormat="1" ht="47.25" customHeight="1" x14ac:dyDescent="0.25">
      <c r="A34" s="71" t="s">
        <v>397</v>
      </c>
      <c r="B34" s="70" t="s">
        <v>389</v>
      </c>
      <c r="C34" s="69" t="s">
        <v>496</v>
      </c>
      <c r="D34" s="76"/>
      <c r="E34" s="75"/>
      <c r="F34" s="75"/>
      <c r="G34" s="69" t="s">
        <v>496</v>
      </c>
      <c r="H34" s="76"/>
      <c r="I34" s="75"/>
      <c r="J34" s="75"/>
      <c r="K34" s="75"/>
      <c r="L34" s="68"/>
    </row>
    <row r="35" spans="1:12" s="65" customFormat="1" ht="49.5" customHeight="1" x14ac:dyDescent="0.25">
      <c r="A35" s="71" t="s">
        <v>398</v>
      </c>
      <c r="B35" s="70" t="s">
        <v>213</v>
      </c>
      <c r="C35" s="153">
        <v>45194</v>
      </c>
      <c r="D35" s="153">
        <v>45239</v>
      </c>
      <c r="E35" s="75"/>
      <c r="F35" s="75"/>
      <c r="G35" s="153">
        <v>45194</v>
      </c>
      <c r="H35" s="153">
        <v>45239</v>
      </c>
      <c r="I35" s="189">
        <v>1</v>
      </c>
      <c r="J35" s="189">
        <v>1</v>
      </c>
      <c r="K35" s="75"/>
      <c r="L35" s="68"/>
    </row>
    <row r="36" spans="1:12" ht="37.5" customHeight="1" x14ac:dyDescent="0.25">
      <c r="A36" s="71" t="s">
        <v>399</v>
      </c>
      <c r="B36" s="70" t="s">
        <v>381</v>
      </c>
      <c r="C36" s="151">
        <f>D36-20</f>
        <v>45331</v>
      </c>
      <c r="D36" s="152">
        <v>45351</v>
      </c>
      <c r="E36" s="74"/>
      <c r="F36" s="73"/>
      <c r="G36" s="151">
        <f>H36-20</f>
        <v>45331</v>
      </c>
      <c r="H36" s="152">
        <v>45351</v>
      </c>
      <c r="I36" s="189">
        <v>1</v>
      </c>
      <c r="J36" s="189">
        <v>1</v>
      </c>
      <c r="K36" s="68"/>
      <c r="L36" s="68"/>
    </row>
    <row r="37" spans="1:12" x14ac:dyDescent="0.25">
      <c r="A37" s="71" t="s">
        <v>400</v>
      </c>
      <c r="B37" s="70" t="s">
        <v>211</v>
      </c>
      <c r="C37" s="153">
        <v>44927</v>
      </c>
      <c r="D37" s="153">
        <v>45196</v>
      </c>
      <c r="E37" s="74"/>
      <c r="F37" s="73"/>
      <c r="G37" s="153">
        <v>44927</v>
      </c>
      <c r="H37" s="153">
        <v>45196</v>
      </c>
      <c r="I37" s="189">
        <v>1</v>
      </c>
      <c r="J37" s="189">
        <v>1</v>
      </c>
      <c r="K37" s="68"/>
      <c r="L37" s="68"/>
    </row>
    <row r="38" spans="1:12" x14ac:dyDescent="0.25">
      <c r="A38" s="71" t="s">
        <v>401</v>
      </c>
      <c r="B38" s="72" t="s">
        <v>210</v>
      </c>
      <c r="C38" s="69"/>
      <c r="D38" s="68"/>
      <c r="E38" s="68"/>
      <c r="F38" s="68"/>
      <c r="G38" s="69"/>
      <c r="H38" s="68"/>
      <c r="I38" s="68"/>
      <c r="J38" s="68"/>
      <c r="K38" s="68"/>
      <c r="L38" s="68"/>
    </row>
    <row r="39" spans="1:12" ht="63" x14ac:dyDescent="0.25">
      <c r="A39" s="71">
        <v>2</v>
      </c>
      <c r="B39" s="70" t="s">
        <v>386</v>
      </c>
      <c r="C39" s="151">
        <f>D39-20</f>
        <v>45338</v>
      </c>
      <c r="D39" s="152">
        <v>45358</v>
      </c>
      <c r="E39" s="68"/>
      <c r="F39" s="68"/>
      <c r="G39" s="151">
        <f>H39-20</f>
        <v>45338</v>
      </c>
      <c r="H39" s="152">
        <v>45358</v>
      </c>
      <c r="I39" s="189">
        <v>1</v>
      </c>
      <c r="J39" s="189">
        <v>1</v>
      </c>
      <c r="K39" s="68"/>
      <c r="L39" s="68"/>
    </row>
    <row r="40" spans="1:12" ht="33.75" customHeight="1" x14ac:dyDescent="0.25">
      <c r="A40" s="71" t="s">
        <v>209</v>
      </c>
      <c r="B40" s="70" t="s">
        <v>388</v>
      </c>
      <c r="C40" s="69" t="s">
        <v>496</v>
      </c>
      <c r="D40" s="76"/>
      <c r="E40" s="68"/>
      <c r="F40" s="68"/>
      <c r="G40" s="69" t="s">
        <v>496</v>
      </c>
      <c r="H40" s="76"/>
      <c r="I40" s="189"/>
      <c r="J40" s="189"/>
      <c r="K40" s="189"/>
      <c r="L40" s="68"/>
    </row>
    <row r="41" spans="1:12" ht="63" customHeight="1" x14ac:dyDescent="0.25">
      <c r="A41" s="71" t="s">
        <v>208</v>
      </c>
      <c r="B41" s="72" t="s">
        <v>471</v>
      </c>
      <c r="C41" s="151"/>
      <c r="D41" s="154"/>
      <c r="E41" s="68"/>
      <c r="F41" s="68"/>
      <c r="G41" s="151"/>
      <c r="H41" s="154"/>
      <c r="I41" s="189"/>
      <c r="J41" s="189"/>
      <c r="K41" s="189"/>
      <c r="L41" s="68"/>
    </row>
    <row r="42" spans="1:12" ht="58.5" customHeight="1" x14ac:dyDescent="0.25">
      <c r="A42" s="71">
        <v>3</v>
      </c>
      <c r="B42" s="70" t="s">
        <v>387</v>
      </c>
      <c r="C42" s="151">
        <v>45358</v>
      </c>
      <c r="D42" s="152">
        <v>45412</v>
      </c>
      <c r="E42" s="68"/>
      <c r="F42" s="68"/>
      <c r="G42" s="151">
        <v>45358</v>
      </c>
      <c r="H42" s="152">
        <v>45412</v>
      </c>
      <c r="I42" s="189">
        <v>1</v>
      </c>
      <c r="J42" s="189">
        <v>1</v>
      </c>
      <c r="K42" s="189"/>
      <c r="L42" s="68"/>
    </row>
    <row r="43" spans="1:12" ht="34.5" customHeight="1" x14ac:dyDescent="0.25">
      <c r="A43" s="71" t="s">
        <v>207</v>
      </c>
      <c r="B43" s="70" t="s">
        <v>205</v>
      </c>
      <c r="C43" s="69" t="s">
        <v>496</v>
      </c>
      <c r="D43" s="76"/>
      <c r="E43" s="68"/>
      <c r="F43" s="68"/>
      <c r="G43" s="69" t="s">
        <v>496</v>
      </c>
      <c r="H43" s="76"/>
      <c r="I43" s="189"/>
      <c r="J43" s="189"/>
      <c r="K43" s="189"/>
      <c r="L43" s="68"/>
    </row>
    <row r="44" spans="1:12" ht="24.75" customHeight="1" x14ac:dyDescent="0.25">
      <c r="A44" s="71" t="s">
        <v>206</v>
      </c>
      <c r="B44" s="70" t="s">
        <v>203</v>
      </c>
      <c r="C44" s="69" t="s">
        <v>496</v>
      </c>
      <c r="D44" s="76"/>
      <c r="E44" s="68"/>
      <c r="F44" s="68"/>
      <c r="G44" s="69" t="s">
        <v>496</v>
      </c>
      <c r="H44" s="76"/>
      <c r="I44" s="189"/>
      <c r="J44" s="189"/>
      <c r="K44" s="189"/>
      <c r="L44" s="68"/>
    </row>
    <row r="45" spans="1:12" ht="90.75" customHeight="1" x14ac:dyDescent="0.25">
      <c r="A45" s="71" t="s">
        <v>204</v>
      </c>
      <c r="B45" s="70" t="s">
        <v>392</v>
      </c>
      <c r="C45" s="69" t="s">
        <v>477</v>
      </c>
      <c r="D45" s="152"/>
      <c r="E45" s="68"/>
      <c r="F45" s="68"/>
      <c r="G45" s="69" t="s">
        <v>477</v>
      </c>
      <c r="H45" s="152"/>
      <c r="I45" s="189"/>
      <c r="J45" s="189"/>
      <c r="K45" s="190"/>
      <c r="L45" s="234"/>
    </row>
    <row r="46" spans="1:12" ht="167.25" customHeight="1" x14ac:dyDescent="0.25">
      <c r="A46" s="71" t="s">
        <v>202</v>
      </c>
      <c r="B46" s="70" t="s">
        <v>390</v>
      </c>
      <c r="C46" s="69" t="s">
        <v>477</v>
      </c>
      <c r="D46" s="76"/>
      <c r="E46" s="68"/>
      <c r="F46" s="68"/>
      <c r="G46" s="69" t="s">
        <v>477</v>
      </c>
      <c r="H46" s="76"/>
      <c r="I46" s="189"/>
      <c r="J46" s="189"/>
      <c r="K46" s="189"/>
      <c r="L46" s="68"/>
    </row>
    <row r="47" spans="1:12" ht="30.75" customHeight="1" x14ac:dyDescent="0.25">
      <c r="A47" s="71" t="s">
        <v>200</v>
      </c>
      <c r="B47" s="70" t="s">
        <v>201</v>
      </c>
      <c r="C47" s="69" t="s">
        <v>477</v>
      </c>
      <c r="D47" s="152"/>
      <c r="E47" s="68"/>
      <c r="F47" s="68"/>
      <c r="G47" s="69" t="s">
        <v>477</v>
      </c>
      <c r="H47" s="152"/>
      <c r="I47" s="189"/>
      <c r="J47" s="189"/>
      <c r="K47" s="189"/>
      <c r="L47" s="68"/>
    </row>
    <row r="48" spans="1:12" ht="37.5" customHeight="1" x14ac:dyDescent="0.25">
      <c r="A48" s="71" t="s">
        <v>402</v>
      </c>
      <c r="B48" s="72" t="s">
        <v>199</v>
      </c>
      <c r="C48" s="69"/>
      <c r="D48" s="154"/>
      <c r="E48" s="68"/>
      <c r="F48" s="68"/>
      <c r="G48" s="69"/>
      <c r="H48" s="154"/>
      <c r="I48" s="189"/>
      <c r="J48" s="189"/>
      <c r="K48" s="189"/>
      <c r="L48" s="68"/>
    </row>
    <row r="49" spans="1:12" ht="85.5" customHeight="1" x14ac:dyDescent="0.25">
      <c r="A49" s="71">
        <v>4</v>
      </c>
      <c r="B49" s="70" t="s">
        <v>197</v>
      </c>
      <c r="C49" s="152">
        <v>45614</v>
      </c>
      <c r="D49" s="152">
        <v>45615</v>
      </c>
      <c r="E49" s="68"/>
      <c r="F49" s="68"/>
      <c r="G49" s="152">
        <v>45614</v>
      </c>
      <c r="H49" s="152">
        <v>45615</v>
      </c>
      <c r="I49" s="189">
        <v>1</v>
      </c>
      <c r="J49" s="189">
        <v>1</v>
      </c>
      <c r="K49" s="234"/>
      <c r="L49" s="68"/>
    </row>
    <row r="50" spans="1:12" ht="86.25" customHeight="1" x14ac:dyDescent="0.25">
      <c r="A50" s="71" t="s">
        <v>198</v>
      </c>
      <c r="B50" s="70" t="s">
        <v>391</v>
      </c>
      <c r="C50" s="152">
        <v>45616</v>
      </c>
      <c r="D50" s="152">
        <v>45617</v>
      </c>
      <c r="E50" s="68"/>
      <c r="F50" s="68"/>
      <c r="G50" s="152">
        <v>45616</v>
      </c>
      <c r="H50" s="152">
        <v>45617</v>
      </c>
      <c r="I50" s="189">
        <v>1</v>
      </c>
      <c r="J50" s="189">
        <v>1</v>
      </c>
      <c r="K50" s="234"/>
      <c r="L50" s="68"/>
    </row>
    <row r="51" spans="1:12" ht="77.25" customHeight="1" x14ac:dyDescent="0.25">
      <c r="A51" s="71" t="s">
        <v>196</v>
      </c>
      <c r="B51" s="70" t="s">
        <v>393</v>
      </c>
      <c r="C51" s="152">
        <v>45549</v>
      </c>
      <c r="D51" s="152">
        <v>45559</v>
      </c>
      <c r="E51" s="68"/>
      <c r="F51" s="68"/>
      <c r="G51" s="152">
        <v>45549</v>
      </c>
      <c r="H51" s="152">
        <v>45559</v>
      </c>
      <c r="I51" s="189">
        <v>1</v>
      </c>
      <c r="J51" s="189">
        <v>1</v>
      </c>
      <c r="K51" s="234"/>
      <c r="L51" s="68"/>
    </row>
    <row r="52" spans="1:12" ht="71.25" customHeight="1" x14ac:dyDescent="0.25">
      <c r="A52" s="71" t="s">
        <v>194</v>
      </c>
      <c r="B52" s="70" t="s">
        <v>195</v>
      </c>
      <c r="C52" s="69" t="s">
        <v>477</v>
      </c>
      <c r="D52" s="76"/>
      <c r="E52" s="68"/>
      <c r="F52" s="68"/>
      <c r="G52" s="69" t="s">
        <v>477</v>
      </c>
      <c r="H52" s="76"/>
      <c r="I52" s="68"/>
      <c r="J52" s="68"/>
      <c r="K52" s="234"/>
      <c r="L52" s="68"/>
    </row>
    <row r="53" spans="1:12" ht="48" customHeight="1" x14ac:dyDescent="0.25">
      <c r="A53" s="71" t="s">
        <v>192</v>
      </c>
      <c r="B53" s="129" t="s">
        <v>394</v>
      </c>
      <c r="C53" s="152"/>
      <c r="D53" s="152">
        <v>45626</v>
      </c>
      <c r="E53" s="68"/>
      <c r="F53" s="68"/>
      <c r="G53" s="152"/>
      <c r="H53" s="152">
        <v>45626</v>
      </c>
      <c r="I53" s="189">
        <v>1</v>
      </c>
      <c r="J53" s="189">
        <v>1</v>
      </c>
      <c r="K53" s="234"/>
      <c r="L53" s="68"/>
    </row>
    <row r="54" spans="1:12" ht="46.5" customHeight="1" x14ac:dyDescent="0.25">
      <c r="A54" s="71" t="s">
        <v>395</v>
      </c>
      <c r="B54" s="70" t="s">
        <v>193</v>
      </c>
      <c r="C54" s="152">
        <v>45627</v>
      </c>
      <c r="D54" s="152">
        <v>45644</v>
      </c>
      <c r="E54" s="68"/>
      <c r="F54" s="68"/>
      <c r="G54" s="152">
        <v>45627</v>
      </c>
      <c r="H54" s="152">
        <v>45644</v>
      </c>
      <c r="I54" s="189">
        <v>1</v>
      </c>
      <c r="J54" s="189">
        <v>1</v>
      </c>
      <c r="K54" s="68"/>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C10" zoomScale="70" zoomScaleNormal="70" zoomScaleSheetLayoutView="70" workbookViewId="0">
      <selection activeCell="N30" sqref="N30"/>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1.85546875" style="156" customWidth="1"/>
    <col min="9" max="9" width="8.5703125" style="156" customWidth="1"/>
    <col min="10" max="10" width="11.85546875" style="156" customWidth="1"/>
    <col min="11" max="11" width="10.7109375" style="156" customWidth="1"/>
    <col min="12" max="12" width="11.85546875" style="156" customWidth="1"/>
    <col min="13" max="13" width="6.42578125" style="156" customWidth="1"/>
    <col min="14" max="14" width="11.85546875" style="156" customWidth="1"/>
    <col min="15" max="15" width="10.42578125" style="156" customWidth="1"/>
    <col min="16" max="16" width="11.85546875" style="156" customWidth="1"/>
    <col min="17" max="17" width="6.140625" style="156" customWidth="1"/>
    <col min="18" max="18" width="11.85546875" style="156" customWidth="1"/>
    <col min="19" max="19" width="10.140625" style="156" customWidth="1"/>
    <col min="20" max="20" width="11.85546875" style="156" customWidth="1"/>
    <col min="21" max="21" width="6.140625" style="156" customWidth="1"/>
    <col min="22" max="22" width="11.85546875" style="156" customWidth="1"/>
    <col min="23" max="27" width="10.42578125" style="156" customWidth="1"/>
    <col min="28" max="28" width="13.140625" style="156" customWidth="1"/>
    <col min="29" max="29" width="15.85546875" style="156" customWidth="1"/>
    <col min="30"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36" t="str">
        <f>'1. паспорт местоположение'!A5:C5</f>
        <v>Год раскрытия информации: 2025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158"/>
    </row>
    <row r="6" spans="1:29" ht="18.75" x14ac:dyDescent="0.25">
      <c r="A6" s="439" t="s">
        <v>8</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59"/>
      <c r="B7" s="159"/>
      <c r="C7" s="159"/>
      <c r="D7" s="159"/>
      <c r="E7" s="159"/>
      <c r="F7" s="159"/>
      <c r="G7" s="159"/>
      <c r="H7" s="160"/>
      <c r="I7" s="160"/>
      <c r="J7" s="160"/>
      <c r="K7" s="160"/>
      <c r="L7" s="160"/>
      <c r="M7" s="160"/>
      <c r="N7" s="160"/>
      <c r="O7" s="160"/>
      <c r="P7" s="160"/>
      <c r="Q7" s="160"/>
      <c r="R7" s="160"/>
      <c r="S7" s="160"/>
      <c r="T7" s="160"/>
      <c r="U7" s="160"/>
      <c r="V7" s="160"/>
      <c r="W7" s="160"/>
      <c r="X7" s="160"/>
      <c r="Y7" s="160"/>
      <c r="Z7" s="160"/>
      <c r="AA7" s="160"/>
      <c r="AB7" s="160"/>
      <c r="AC7" s="160"/>
    </row>
    <row r="8" spans="1:29" ht="18.75" x14ac:dyDescent="0.25">
      <c r="A8" s="438" t="str">
        <f>'1. паспорт местоположение'!A9:C9</f>
        <v xml:space="preserve"> АО "Россети Тюмень" </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59"/>
      <c r="B10" s="159"/>
      <c r="C10" s="159"/>
      <c r="D10" s="159"/>
      <c r="E10" s="159"/>
      <c r="F10" s="159"/>
      <c r="G10" s="159"/>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438" t="str">
        <f>'1. паспорт местоположение'!A12:C12</f>
        <v>M_TP1200.VL.0038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7" t="s">
        <v>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61"/>
      <c r="B13" s="161"/>
      <c r="C13" s="161"/>
      <c r="D13" s="161"/>
      <c r="E13" s="161"/>
      <c r="F13" s="161"/>
      <c r="G13" s="161"/>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ht="18.75" x14ac:dyDescent="0.25">
      <c r="A14" s="43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7" t="s">
        <v>5</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5" t="s">
        <v>441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41" t="s">
        <v>191</v>
      </c>
      <c r="B20" s="441" t="s">
        <v>190</v>
      </c>
      <c r="C20" s="418" t="s">
        <v>189</v>
      </c>
      <c r="D20" s="418"/>
      <c r="E20" s="444" t="s">
        <v>623</v>
      </c>
      <c r="F20" s="444"/>
      <c r="G20" s="450" t="s">
        <v>624</v>
      </c>
      <c r="H20" s="432" t="s">
        <v>625</v>
      </c>
      <c r="I20" s="433"/>
      <c r="J20" s="433"/>
      <c r="K20" s="434"/>
      <c r="L20" s="432" t="s">
        <v>626</v>
      </c>
      <c r="M20" s="433"/>
      <c r="N20" s="433"/>
      <c r="O20" s="434"/>
      <c r="P20" s="430" t="s">
        <v>475</v>
      </c>
      <c r="Q20" s="431"/>
      <c r="R20" s="431"/>
      <c r="S20" s="435"/>
      <c r="T20" s="430" t="s">
        <v>602</v>
      </c>
      <c r="U20" s="431"/>
      <c r="V20" s="431"/>
      <c r="W20" s="431"/>
      <c r="X20" s="430" t="s">
        <v>604</v>
      </c>
      <c r="Y20" s="431"/>
      <c r="Z20" s="431"/>
      <c r="AA20" s="431"/>
      <c r="AB20" s="446" t="s">
        <v>188</v>
      </c>
      <c r="AC20" s="447"/>
      <c r="AD20" s="163"/>
      <c r="AE20" s="163"/>
      <c r="AF20" s="163"/>
    </row>
    <row r="21" spans="1:32" ht="99.75" customHeight="1" x14ac:dyDescent="0.25">
      <c r="A21" s="442"/>
      <c r="B21" s="442"/>
      <c r="C21" s="418"/>
      <c r="D21" s="418"/>
      <c r="E21" s="444"/>
      <c r="F21" s="444"/>
      <c r="G21" s="451"/>
      <c r="H21" s="429" t="s">
        <v>1</v>
      </c>
      <c r="I21" s="429"/>
      <c r="J21" s="429" t="s">
        <v>605</v>
      </c>
      <c r="K21" s="429"/>
      <c r="L21" s="429" t="s">
        <v>1</v>
      </c>
      <c r="M21" s="429"/>
      <c r="N21" s="429" t="s">
        <v>605</v>
      </c>
      <c r="O21" s="429"/>
      <c r="P21" s="429" t="s">
        <v>1</v>
      </c>
      <c r="Q21" s="429"/>
      <c r="R21" s="429" t="s">
        <v>605</v>
      </c>
      <c r="S21" s="429"/>
      <c r="T21" s="429" t="s">
        <v>1</v>
      </c>
      <c r="U21" s="429"/>
      <c r="V21" s="429" t="s">
        <v>605</v>
      </c>
      <c r="W21" s="429"/>
      <c r="X21" s="429" t="s">
        <v>1</v>
      </c>
      <c r="Y21" s="429"/>
      <c r="Z21" s="429" t="s">
        <v>605</v>
      </c>
      <c r="AA21" s="429"/>
      <c r="AB21" s="448"/>
      <c r="AC21" s="449"/>
    </row>
    <row r="22" spans="1:32" ht="89.25" customHeight="1" x14ac:dyDescent="0.25">
      <c r="A22" s="443"/>
      <c r="B22" s="443"/>
      <c r="C22" s="243" t="s">
        <v>1</v>
      </c>
      <c r="D22" s="244" t="s">
        <v>605</v>
      </c>
      <c r="E22" s="243" t="s">
        <v>627</v>
      </c>
      <c r="F22" s="243" t="s">
        <v>628</v>
      </c>
      <c r="G22" s="426"/>
      <c r="H22" s="164" t="s">
        <v>420</v>
      </c>
      <c r="I22" s="164" t="s">
        <v>421</v>
      </c>
      <c r="J22" s="164" t="s">
        <v>420</v>
      </c>
      <c r="K22" s="164" t="s">
        <v>421</v>
      </c>
      <c r="L22" s="164" t="s">
        <v>420</v>
      </c>
      <c r="M22" s="164" t="s">
        <v>421</v>
      </c>
      <c r="N22" s="164" t="s">
        <v>420</v>
      </c>
      <c r="O22" s="164" t="s">
        <v>421</v>
      </c>
      <c r="P22" s="164" t="s">
        <v>420</v>
      </c>
      <c r="Q22" s="164" t="s">
        <v>421</v>
      </c>
      <c r="R22" s="164" t="s">
        <v>420</v>
      </c>
      <c r="S22" s="164" t="s">
        <v>421</v>
      </c>
      <c r="T22" s="164" t="s">
        <v>420</v>
      </c>
      <c r="U22" s="164" t="s">
        <v>421</v>
      </c>
      <c r="V22" s="164" t="s">
        <v>420</v>
      </c>
      <c r="W22" s="164" t="s">
        <v>421</v>
      </c>
      <c r="X22" s="164" t="s">
        <v>420</v>
      </c>
      <c r="Y22" s="164" t="s">
        <v>421</v>
      </c>
      <c r="Z22" s="164" t="s">
        <v>420</v>
      </c>
      <c r="AA22" s="164" t="s">
        <v>421</v>
      </c>
      <c r="AB22" s="242" t="s">
        <v>187</v>
      </c>
      <c r="AC22" s="244" t="s">
        <v>605</v>
      </c>
    </row>
    <row r="23" spans="1:32" ht="19.5" customHeight="1" x14ac:dyDescent="0.25">
      <c r="A23" s="172">
        <v>1</v>
      </c>
      <c r="B23" s="172">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165">
        <v>1</v>
      </c>
      <c r="B24" s="166" t="s">
        <v>186</v>
      </c>
      <c r="C24" s="174">
        <v>89.157599430000005</v>
      </c>
      <c r="D24" s="174">
        <v>59.687713420000009</v>
      </c>
      <c r="E24" s="174">
        <v>87.609708670000003</v>
      </c>
      <c r="F24" s="174">
        <v>26.3499087</v>
      </c>
      <c r="G24" s="174">
        <v>55.182228560000006</v>
      </c>
      <c r="H24" s="174">
        <v>26.349908700000007</v>
      </c>
      <c r="I24" s="174"/>
      <c r="J24" s="174">
        <v>2.9575941000000019</v>
      </c>
      <c r="K24" s="174"/>
      <c r="L24" s="174">
        <v>0</v>
      </c>
      <c r="M24" s="174"/>
      <c r="N24" s="174">
        <v>0</v>
      </c>
      <c r="O24" s="174"/>
      <c r="P24" s="174">
        <v>0</v>
      </c>
      <c r="Q24" s="174"/>
      <c r="R24" s="174">
        <v>0</v>
      </c>
      <c r="S24" s="174"/>
      <c r="T24" s="174">
        <v>0</v>
      </c>
      <c r="U24" s="174"/>
      <c r="V24" s="174">
        <v>0</v>
      </c>
      <c r="W24" s="174"/>
      <c r="X24" s="174">
        <v>0</v>
      </c>
      <c r="Y24" s="174"/>
      <c r="Z24" s="174" t="s">
        <v>481</v>
      </c>
      <c r="AA24" s="174"/>
      <c r="AB24" s="174">
        <v>26.349908700000007</v>
      </c>
      <c r="AC24" s="174">
        <v>2.9575941000000019</v>
      </c>
    </row>
    <row r="25" spans="1:32" ht="24" customHeight="1" x14ac:dyDescent="0.25">
      <c r="A25" s="167" t="s">
        <v>185</v>
      </c>
      <c r="B25" s="168" t="s">
        <v>184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481</v>
      </c>
      <c r="AA25" s="174"/>
      <c r="AB25" s="174">
        <v>0</v>
      </c>
      <c r="AC25" s="174">
        <v>0</v>
      </c>
    </row>
    <row r="26" spans="1:32" x14ac:dyDescent="0.25">
      <c r="A26" s="167" t="s">
        <v>183</v>
      </c>
      <c r="B26" s="168" t="s">
        <v>182</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481</v>
      </c>
      <c r="AA26" s="174"/>
      <c r="AB26" s="174">
        <v>0</v>
      </c>
      <c r="AC26" s="174">
        <v>0</v>
      </c>
    </row>
    <row r="27" spans="1:32" ht="31.5" x14ac:dyDescent="0.25">
      <c r="A27" s="167" t="s">
        <v>181</v>
      </c>
      <c r="B27" s="168" t="s">
        <v>376</v>
      </c>
      <c r="C27" s="174"/>
      <c r="D27" s="174"/>
      <c r="E27" s="174"/>
      <c r="F27" s="174"/>
      <c r="G27" s="174">
        <v>46.658743805000007</v>
      </c>
      <c r="H27" s="174">
        <v>21.958257250000006</v>
      </c>
      <c r="I27" s="174"/>
      <c r="J27" s="174">
        <v>2.4646617500000016</v>
      </c>
      <c r="K27" s="174"/>
      <c r="L27" s="174">
        <v>0</v>
      </c>
      <c r="M27" s="174"/>
      <c r="N27" s="174">
        <v>0</v>
      </c>
      <c r="O27" s="174"/>
      <c r="P27" s="174">
        <v>0</v>
      </c>
      <c r="Q27" s="174"/>
      <c r="R27" s="174">
        <v>0</v>
      </c>
      <c r="S27" s="174"/>
      <c r="T27" s="174">
        <v>0</v>
      </c>
      <c r="U27" s="174"/>
      <c r="V27" s="174">
        <v>0</v>
      </c>
      <c r="W27" s="174"/>
      <c r="X27" s="174">
        <v>0</v>
      </c>
      <c r="Y27" s="174"/>
      <c r="Z27" s="174" t="s">
        <v>481</v>
      </c>
      <c r="AA27" s="174"/>
      <c r="AB27" s="174">
        <v>21.958257250000006</v>
      </c>
      <c r="AC27" s="174">
        <v>2.4646617500000016</v>
      </c>
    </row>
    <row r="28" spans="1:32" x14ac:dyDescent="0.25">
      <c r="A28" s="167" t="s">
        <v>180</v>
      </c>
      <c r="B28" s="168" t="s">
        <v>179</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2" x14ac:dyDescent="0.25">
      <c r="A29" s="167" t="s">
        <v>178</v>
      </c>
      <c r="B29" s="169" t="s">
        <v>177</v>
      </c>
      <c r="C29" s="174"/>
      <c r="D29" s="174"/>
      <c r="E29" s="174"/>
      <c r="F29" s="174"/>
      <c r="G29" s="174">
        <v>8.5234847549999984</v>
      </c>
      <c r="H29" s="174">
        <v>4.3916514500000012</v>
      </c>
      <c r="I29" s="174"/>
      <c r="J29" s="174">
        <v>0.49293235000000024</v>
      </c>
      <c r="K29" s="174"/>
      <c r="L29" s="174">
        <v>0</v>
      </c>
      <c r="M29" s="174"/>
      <c r="N29" s="174">
        <v>0</v>
      </c>
      <c r="O29" s="174"/>
      <c r="P29" s="174">
        <v>0</v>
      </c>
      <c r="Q29" s="174"/>
      <c r="R29" s="174">
        <v>0</v>
      </c>
      <c r="S29" s="174"/>
      <c r="T29" s="174">
        <v>0</v>
      </c>
      <c r="U29" s="174"/>
      <c r="V29" s="174">
        <v>0</v>
      </c>
      <c r="W29" s="174"/>
      <c r="X29" s="174">
        <v>0</v>
      </c>
      <c r="Y29" s="174"/>
      <c r="Z29" s="174" t="s">
        <v>481</v>
      </c>
      <c r="AA29" s="174"/>
      <c r="AB29" s="174">
        <v>4.3916514500000012</v>
      </c>
      <c r="AC29" s="174">
        <v>0.49293235000000024</v>
      </c>
    </row>
    <row r="30" spans="1:32" ht="47.25" x14ac:dyDescent="0.25">
      <c r="A30" s="165" t="s">
        <v>62</v>
      </c>
      <c r="B30" s="166" t="s">
        <v>176</v>
      </c>
      <c r="C30" s="174">
        <v>74.77084376000002</v>
      </c>
      <c r="D30" s="174">
        <v>55.163266970000002</v>
      </c>
      <c r="E30" s="174">
        <v>73.472451830000026</v>
      </c>
      <c r="F30" s="174">
        <v>0</v>
      </c>
      <c r="G30" s="174">
        <v>53.864875040000008</v>
      </c>
      <c r="H30" s="174">
        <v>0</v>
      </c>
      <c r="I30" s="174"/>
      <c r="J30" s="174">
        <v>0</v>
      </c>
      <c r="K30" s="174"/>
      <c r="L30" s="174">
        <v>0</v>
      </c>
      <c r="M30" s="174"/>
      <c r="N30" s="174">
        <v>0</v>
      </c>
      <c r="O30" s="174"/>
      <c r="P30" s="174">
        <v>0</v>
      </c>
      <c r="Q30" s="174"/>
      <c r="R30" s="174">
        <v>0</v>
      </c>
      <c r="S30" s="174"/>
      <c r="T30" s="174">
        <v>0</v>
      </c>
      <c r="U30" s="174"/>
      <c r="V30" s="174">
        <v>0</v>
      </c>
      <c r="W30" s="174"/>
      <c r="X30" s="174">
        <v>0</v>
      </c>
      <c r="Y30" s="174"/>
      <c r="Z30" s="174" t="s">
        <v>481</v>
      </c>
      <c r="AA30" s="174"/>
      <c r="AB30" s="174">
        <v>0</v>
      </c>
      <c r="AC30" s="174">
        <v>0</v>
      </c>
    </row>
    <row r="31" spans="1:32" x14ac:dyDescent="0.25">
      <c r="A31" s="165" t="s">
        <v>175</v>
      </c>
      <c r="B31" s="168" t="s">
        <v>174</v>
      </c>
      <c r="C31" s="174">
        <v>1.2056999399999999</v>
      </c>
      <c r="D31" s="174">
        <v>1.24749417</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ht="31.5" x14ac:dyDescent="0.25">
      <c r="A32" s="165" t="s">
        <v>173</v>
      </c>
      <c r="B32" s="168" t="s">
        <v>172</v>
      </c>
      <c r="C32" s="174">
        <v>66.564704489999997</v>
      </c>
      <c r="D32" s="174">
        <v>49.534263290000005</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65" t="s">
        <v>171</v>
      </c>
      <c r="B33" s="168" t="s">
        <v>170</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65" t="s">
        <v>169</v>
      </c>
      <c r="B34" s="168" t="s">
        <v>168</v>
      </c>
      <c r="C34" s="174">
        <v>7.0004393299999998</v>
      </c>
      <c r="D34" s="174">
        <v>4.3815095099999999</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65" t="s">
        <v>61</v>
      </c>
      <c r="B35" s="166" t="s">
        <v>167</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67" t="s">
        <v>166</v>
      </c>
      <c r="B36" s="170" t="s">
        <v>510</v>
      </c>
      <c r="C36" s="174"/>
      <c r="D36" s="174"/>
      <c r="E36" s="174"/>
      <c r="F36" s="174"/>
      <c r="G36" s="174">
        <v>0</v>
      </c>
      <c r="H36" s="174">
        <v>0</v>
      </c>
      <c r="I36" s="174" t="s">
        <v>541</v>
      </c>
      <c r="J36" s="174">
        <v>0</v>
      </c>
      <c r="K36" s="174" t="s">
        <v>541</v>
      </c>
      <c r="L36" s="174">
        <v>0</v>
      </c>
      <c r="M36" s="174" t="s">
        <v>541</v>
      </c>
      <c r="N36" s="174">
        <v>0</v>
      </c>
      <c r="O36" s="174" t="s">
        <v>541</v>
      </c>
      <c r="P36" s="174">
        <v>0</v>
      </c>
      <c r="Q36" s="174" t="s">
        <v>541</v>
      </c>
      <c r="R36" s="174">
        <v>0</v>
      </c>
      <c r="S36" s="174" t="s">
        <v>541</v>
      </c>
      <c r="T36" s="174">
        <v>0</v>
      </c>
      <c r="U36" s="174" t="s">
        <v>541</v>
      </c>
      <c r="V36" s="174">
        <v>0</v>
      </c>
      <c r="W36" s="174" t="s">
        <v>541</v>
      </c>
      <c r="X36" s="174">
        <v>0</v>
      </c>
      <c r="Y36" s="174" t="s">
        <v>541</v>
      </c>
      <c r="Z36" s="174" t="s">
        <v>481</v>
      </c>
      <c r="AA36" s="174" t="s">
        <v>481</v>
      </c>
      <c r="AB36" s="174">
        <v>0</v>
      </c>
      <c r="AC36" s="174">
        <v>0</v>
      </c>
    </row>
    <row r="37" spans="1:29" ht="31.5" x14ac:dyDescent="0.25">
      <c r="A37" s="167" t="s">
        <v>165</v>
      </c>
      <c r="B37" s="170" t="s">
        <v>508</v>
      </c>
      <c r="C37" s="174"/>
      <c r="D37" s="174"/>
      <c r="E37" s="174"/>
      <c r="F37" s="174"/>
      <c r="G37" s="174">
        <v>0</v>
      </c>
      <c r="H37" s="174">
        <v>0</v>
      </c>
      <c r="I37" s="174" t="s">
        <v>541</v>
      </c>
      <c r="J37" s="174">
        <v>0</v>
      </c>
      <c r="K37" s="174" t="s">
        <v>541</v>
      </c>
      <c r="L37" s="174">
        <v>0</v>
      </c>
      <c r="M37" s="174" t="s">
        <v>541</v>
      </c>
      <c r="N37" s="174">
        <v>0</v>
      </c>
      <c r="O37" s="174" t="s">
        <v>541</v>
      </c>
      <c r="P37" s="174">
        <v>0</v>
      </c>
      <c r="Q37" s="174" t="s">
        <v>541</v>
      </c>
      <c r="R37" s="174">
        <v>0</v>
      </c>
      <c r="S37" s="174" t="s">
        <v>541</v>
      </c>
      <c r="T37" s="174">
        <v>0</v>
      </c>
      <c r="U37" s="174" t="s">
        <v>541</v>
      </c>
      <c r="V37" s="174">
        <v>0</v>
      </c>
      <c r="W37" s="174" t="s">
        <v>541</v>
      </c>
      <c r="X37" s="174">
        <v>0</v>
      </c>
      <c r="Y37" s="174" t="s">
        <v>541</v>
      </c>
      <c r="Z37" s="174" t="s">
        <v>481</v>
      </c>
      <c r="AA37" s="174" t="s">
        <v>481</v>
      </c>
      <c r="AB37" s="174">
        <v>0</v>
      </c>
      <c r="AC37" s="174">
        <v>0</v>
      </c>
    </row>
    <row r="38" spans="1:29" x14ac:dyDescent="0.25">
      <c r="A38" s="167" t="s">
        <v>164</v>
      </c>
      <c r="B38" s="168" t="s">
        <v>155</v>
      </c>
      <c r="C38" s="174"/>
      <c r="D38" s="174"/>
      <c r="E38" s="174"/>
      <c r="F38" s="174"/>
      <c r="G38" s="174">
        <v>0</v>
      </c>
      <c r="H38" s="174">
        <v>0</v>
      </c>
      <c r="I38" s="174" t="s">
        <v>541</v>
      </c>
      <c r="J38" s="174">
        <v>0</v>
      </c>
      <c r="K38" s="174" t="s">
        <v>541</v>
      </c>
      <c r="L38" s="174">
        <v>0</v>
      </c>
      <c r="M38" s="174" t="s">
        <v>541</v>
      </c>
      <c r="N38" s="174">
        <v>0</v>
      </c>
      <c r="O38" s="174" t="s">
        <v>541</v>
      </c>
      <c r="P38" s="174">
        <v>0</v>
      </c>
      <c r="Q38" s="174" t="s">
        <v>541</v>
      </c>
      <c r="R38" s="174">
        <v>0</v>
      </c>
      <c r="S38" s="174" t="s">
        <v>541</v>
      </c>
      <c r="T38" s="174">
        <v>0</v>
      </c>
      <c r="U38" s="174" t="s">
        <v>541</v>
      </c>
      <c r="V38" s="174">
        <v>0</v>
      </c>
      <c r="W38" s="174" t="s">
        <v>541</v>
      </c>
      <c r="X38" s="174">
        <v>0</v>
      </c>
      <c r="Y38" s="174" t="s">
        <v>541</v>
      </c>
      <c r="Z38" s="174" t="s">
        <v>481</v>
      </c>
      <c r="AA38" s="174" t="s">
        <v>481</v>
      </c>
      <c r="AB38" s="174">
        <v>0</v>
      </c>
      <c r="AC38" s="174">
        <v>0</v>
      </c>
    </row>
    <row r="39" spans="1:29" x14ac:dyDescent="0.25">
      <c r="A39" s="167" t="s">
        <v>163</v>
      </c>
      <c r="B39" s="168" t="s">
        <v>509</v>
      </c>
      <c r="C39" s="174"/>
      <c r="D39" s="174"/>
      <c r="E39" s="174"/>
      <c r="F39" s="174"/>
      <c r="G39" s="174">
        <v>1.9249999999999998</v>
      </c>
      <c r="H39" s="174">
        <v>0</v>
      </c>
      <c r="I39" s="174" t="s">
        <v>541</v>
      </c>
      <c r="J39" s="174">
        <v>0</v>
      </c>
      <c r="K39" s="174" t="s">
        <v>541</v>
      </c>
      <c r="L39" s="174">
        <v>0</v>
      </c>
      <c r="M39" s="174" t="s">
        <v>541</v>
      </c>
      <c r="N39" s="174">
        <v>0</v>
      </c>
      <c r="O39" s="174" t="s">
        <v>541</v>
      </c>
      <c r="P39" s="174">
        <v>0</v>
      </c>
      <c r="Q39" s="174" t="s">
        <v>541</v>
      </c>
      <c r="R39" s="174">
        <v>0</v>
      </c>
      <c r="S39" s="174" t="s">
        <v>541</v>
      </c>
      <c r="T39" s="174">
        <v>0</v>
      </c>
      <c r="U39" s="174" t="s">
        <v>541</v>
      </c>
      <c r="V39" s="174">
        <v>0</v>
      </c>
      <c r="W39" s="174" t="s">
        <v>541</v>
      </c>
      <c r="X39" s="174">
        <v>0</v>
      </c>
      <c r="Y39" s="174" t="s">
        <v>541</v>
      </c>
      <c r="Z39" s="174" t="s">
        <v>481</v>
      </c>
      <c r="AA39" s="174" t="s">
        <v>481</v>
      </c>
      <c r="AB39" s="174">
        <v>0</v>
      </c>
      <c r="AC39" s="174">
        <v>0</v>
      </c>
    </row>
    <row r="40" spans="1:29" x14ac:dyDescent="0.25">
      <c r="A40" s="167" t="s">
        <v>162</v>
      </c>
      <c r="B40" s="168" t="s">
        <v>511</v>
      </c>
      <c r="C40" s="174"/>
      <c r="D40" s="174"/>
      <c r="E40" s="174"/>
      <c r="F40" s="174"/>
      <c r="G40" s="174">
        <v>0</v>
      </c>
      <c r="H40" s="174">
        <v>0</v>
      </c>
      <c r="I40" s="174" t="s">
        <v>541</v>
      </c>
      <c r="J40" s="174">
        <v>0</v>
      </c>
      <c r="K40" s="174" t="s">
        <v>541</v>
      </c>
      <c r="L40" s="174">
        <v>0</v>
      </c>
      <c r="M40" s="174" t="s">
        <v>541</v>
      </c>
      <c r="N40" s="174">
        <v>0</v>
      </c>
      <c r="O40" s="174" t="s">
        <v>541</v>
      </c>
      <c r="P40" s="174">
        <v>0</v>
      </c>
      <c r="Q40" s="174" t="s">
        <v>541</v>
      </c>
      <c r="R40" s="174">
        <v>0</v>
      </c>
      <c r="S40" s="174" t="s">
        <v>541</v>
      </c>
      <c r="T40" s="174">
        <v>0</v>
      </c>
      <c r="U40" s="174" t="s">
        <v>541</v>
      </c>
      <c r="V40" s="174">
        <v>0</v>
      </c>
      <c r="W40" s="174" t="s">
        <v>541</v>
      </c>
      <c r="X40" s="174">
        <v>0</v>
      </c>
      <c r="Y40" s="174" t="s">
        <v>541</v>
      </c>
      <c r="Z40" s="174" t="s">
        <v>481</v>
      </c>
      <c r="AA40" s="174" t="s">
        <v>481</v>
      </c>
      <c r="AB40" s="174">
        <v>0</v>
      </c>
      <c r="AC40" s="174">
        <v>0</v>
      </c>
    </row>
    <row r="41" spans="1:29" x14ac:dyDescent="0.25">
      <c r="A41" s="167" t="s">
        <v>161</v>
      </c>
      <c r="B41" s="168" t="s">
        <v>512</v>
      </c>
      <c r="C41" s="174"/>
      <c r="D41" s="174"/>
      <c r="E41" s="174"/>
      <c r="F41" s="174"/>
      <c r="G41" s="174">
        <v>0</v>
      </c>
      <c r="H41" s="174">
        <v>0</v>
      </c>
      <c r="I41" s="174" t="s">
        <v>541</v>
      </c>
      <c r="J41" s="174">
        <v>0</v>
      </c>
      <c r="K41" s="174" t="s">
        <v>541</v>
      </c>
      <c r="L41" s="174">
        <v>0</v>
      </c>
      <c r="M41" s="174" t="s">
        <v>541</v>
      </c>
      <c r="N41" s="174">
        <v>0</v>
      </c>
      <c r="O41" s="174" t="s">
        <v>541</v>
      </c>
      <c r="P41" s="174">
        <v>0</v>
      </c>
      <c r="Q41" s="174" t="s">
        <v>541</v>
      </c>
      <c r="R41" s="174">
        <v>0</v>
      </c>
      <c r="S41" s="174" t="s">
        <v>541</v>
      </c>
      <c r="T41" s="174">
        <v>0</v>
      </c>
      <c r="U41" s="174" t="s">
        <v>541</v>
      </c>
      <c r="V41" s="174">
        <v>0</v>
      </c>
      <c r="W41" s="174" t="s">
        <v>541</v>
      </c>
      <c r="X41" s="174">
        <v>0</v>
      </c>
      <c r="Y41" s="174" t="s">
        <v>541</v>
      </c>
      <c r="Z41" s="174" t="s">
        <v>481</v>
      </c>
      <c r="AA41" s="174" t="s">
        <v>481</v>
      </c>
      <c r="AB41" s="174">
        <v>0</v>
      </c>
      <c r="AC41" s="174">
        <v>0</v>
      </c>
    </row>
    <row r="42" spans="1:29" x14ac:dyDescent="0.25">
      <c r="A42" s="167" t="s">
        <v>160</v>
      </c>
      <c r="B42" s="168" t="s">
        <v>513</v>
      </c>
      <c r="C42" s="174"/>
      <c r="D42" s="174"/>
      <c r="E42" s="174"/>
      <c r="F42" s="174"/>
      <c r="G42" s="174">
        <v>0</v>
      </c>
      <c r="H42" s="174">
        <v>0</v>
      </c>
      <c r="I42" s="174" t="s">
        <v>541</v>
      </c>
      <c r="J42" s="174">
        <v>0</v>
      </c>
      <c r="K42" s="174" t="s">
        <v>541</v>
      </c>
      <c r="L42" s="174">
        <v>0</v>
      </c>
      <c r="M42" s="174" t="s">
        <v>541</v>
      </c>
      <c r="N42" s="174">
        <v>0</v>
      </c>
      <c r="O42" s="174" t="s">
        <v>541</v>
      </c>
      <c r="P42" s="174">
        <v>0</v>
      </c>
      <c r="Q42" s="174" t="s">
        <v>541</v>
      </c>
      <c r="R42" s="174">
        <v>0</v>
      </c>
      <c r="S42" s="174" t="s">
        <v>541</v>
      </c>
      <c r="T42" s="174">
        <v>0</v>
      </c>
      <c r="U42" s="174" t="s">
        <v>541</v>
      </c>
      <c r="V42" s="174">
        <v>0</v>
      </c>
      <c r="W42" s="174" t="s">
        <v>541</v>
      </c>
      <c r="X42" s="174">
        <v>0</v>
      </c>
      <c r="Y42" s="174" t="s">
        <v>541</v>
      </c>
      <c r="Z42" s="174" t="s">
        <v>481</v>
      </c>
      <c r="AA42" s="174" t="s">
        <v>481</v>
      </c>
      <c r="AB42" s="174">
        <v>0</v>
      </c>
      <c r="AC42" s="174">
        <v>0</v>
      </c>
    </row>
    <row r="43" spans="1:29" x14ac:dyDescent="0.25">
      <c r="A43" s="167" t="s">
        <v>514</v>
      </c>
      <c r="B43" s="168" t="s">
        <v>515</v>
      </c>
      <c r="C43" s="174"/>
      <c r="D43" s="174"/>
      <c r="E43" s="174"/>
      <c r="F43" s="174"/>
      <c r="G43" s="174">
        <v>0</v>
      </c>
      <c r="H43" s="174">
        <v>0</v>
      </c>
      <c r="I43" s="174" t="s">
        <v>541</v>
      </c>
      <c r="J43" s="174">
        <v>0</v>
      </c>
      <c r="K43" s="174" t="s">
        <v>541</v>
      </c>
      <c r="L43" s="174">
        <v>0</v>
      </c>
      <c r="M43" s="174" t="s">
        <v>541</v>
      </c>
      <c r="N43" s="174">
        <v>0</v>
      </c>
      <c r="O43" s="174" t="s">
        <v>541</v>
      </c>
      <c r="P43" s="174">
        <v>0</v>
      </c>
      <c r="Q43" s="174" t="s">
        <v>541</v>
      </c>
      <c r="R43" s="174">
        <v>0</v>
      </c>
      <c r="S43" s="174" t="s">
        <v>541</v>
      </c>
      <c r="T43" s="174">
        <v>0</v>
      </c>
      <c r="U43" s="174" t="s">
        <v>541</v>
      </c>
      <c r="V43" s="174">
        <v>0</v>
      </c>
      <c r="W43" s="174" t="s">
        <v>541</v>
      </c>
      <c r="X43" s="174">
        <v>0</v>
      </c>
      <c r="Y43" s="174" t="s">
        <v>541</v>
      </c>
      <c r="Z43" s="174" t="s">
        <v>481</v>
      </c>
      <c r="AA43" s="174" t="s">
        <v>481</v>
      </c>
      <c r="AB43" s="174">
        <v>0</v>
      </c>
      <c r="AC43" s="174">
        <v>0</v>
      </c>
    </row>
    <row r="44" spans="1:29" x14ac:dyDescent="0.25">
      <c r="A44" s="167" t="s">
        <v>516</v>
      </c>
      <c r="B44" s="168" t="s">
        <v>517</v>
      </c>
      <c r="C44" s="174"/>
      <c r="D44" s="174"/>
      <c r="E44" s="174"/>
      <c r="F44" s="174"/>
      <c r="G44" s="174">
        <v>0</v>
      </c>
      <c r="H44" s="174">
        <v>0</v>
      </c>
      <c r="I44" s="174" t="s">
        <v>541</v>
      </c>
      <c r="J44" s="174">
        <v>0</v>
      </c>
      <c r="K44" s="174" t="s">
        <v>541</v>
      </c>
      <c r="L44" s="174">
        <v>0</v>
      </c>
      <c r="M44" s="174" t="s">
        <v>541</v>
      </c>
      <c r="N44" s="174">
        <v>0</v>
      </c>
      <c r="O44" s="174" t="s">
        <v>541</v>
      </c>
      <c r="P44" s="174">
        <v>0</v>
      </c>
      <c r="Q44" s="174" t="s">
        <v>541</v>
      </c>
      <c r="R44" s="174">
        <v>0</v>
      </c>
      <c r="S44" s="174" t="s">
        <v>541</v>
      </c>
      <c r="T44" s="174">
        <v>0</v>
      </c>
      <c r="U44" s="174" t="s">
        <v>541</v>
      </c>
      <c r="V44" s="174">
        <v>0</v>
      </c>
      <c r="W44" s="174" t="s">
        <v>541</v>
      </c>
      <c r="X44" s="174">
        <v>0</v>
      </c>
      <c r="Y44" s="174" t="s">
        <v>541</v>
      </c>
      <c r="Z44" s="174" t="s">
        <v>481</v>
      </c>
      <c r="AA44" s="174" t="s">
        <v>481</v>
      </c>
      <c r="AB44" s="174">
        <v>0</v>
      </c>
      <c r="AC44" s="174">
        <v>0</v>
      </c>
    </row>
    <row r="45" spans="1:29" x14ac:dyDescent="0.25">
      <c r="A45" s="167" t="s">
        <v>518</v>
      </c>
      <c r="B45" s="168" t="s">
        <v>519</v>
      </c>
      <c r="C45" s="174"/>
      <c r="D45" s="174"/>
      <c r="E45" s="174"/>
      <c r="F45" s="174"/>
      <c r="G45" s="174">
        <v>0</v>
      </c>
      <c r="H45" s="174">
        <v>0</v>
      </c>
      <c r="I45" s="174" t="s">
        <v>541</v>
      </c>
      <c r="J45" s="174">
        <v>0</v>
      </c>
      <c r="K45" s="174" t="s">
        <v>541</v>
      </c>
      <c r="L45" s="174">
        <v>0</v>
      </c>
      <c r="M45" s="174" t="s">
        <v>541</v>
      </c>
      <c r="N45" s="174">
        <v>0</v>
      </c>
      <c r="O45" s="174" t="s">
        <v>541</v>
      </c>
      <c r="P45" s="174">
        <v>0</v>
      </c>
      <c r="Q45" s="174" t="s">
        <v>541</v>
      </c>
      <c r="R45" s="174">
        <v>0</v>
      </c>
      <c r="S45" s="174" t="s">
        <v>541</v>
      </c>
      <c r="T45" s="174">
        <v>0</v>
      </c>
      <c r="U45" s="174" t="s">
        <v>541</v>
      </c>
      <c r="V45" s="174">
        <v>0</v>
      </c>
      <c r="W45" s="174" t="s">
        <v>541</v>
      </c>
      <c r="X45" s="174">
        <v>0</v>
      </c>
      <c r="Y45" s="174" t="s">
        <v>541</v>
      </c>
      <c r="Z45" s="174" t="s">
        <v>481</v>
      </c>
      <c r="AA45" s="174" t="s">
        <v>481</v>
      </c>
      <c r="AB45" s="174">
        <v>0</v>
      </c>
      <c r="AC45" s="174">
        <v>0</v>
      </c>
    </row>
    <row r="46" spans="1:29" x14ac:dyDescent="0.25">
      <c r="A46" s="167" t="s">
        <v>520</v>
      </c>
      <c r="B46" s="168" t="s">
        <v>521</v>
      </c>
      <c r="C46" s="174"/>
      <c r="D46" s="174"/>
      <c r="E46" s="174"/>
      <c r="F46" s="174"/>
      <c r="G46" s="174">
        <v>0</v>
      </c>
      <c r="H46" s="174">
        <v>0</v>
      </c>
      <c r="I46" s="174" t="s">
        <v>541</v>
      </c>
      <c r="J46" s="174">
        <v>0</v>
      </c>
      <c r="K46" s="174" t="s">
        <v>541</v>
      </c>
      <c r="L46" s="174">
        <v>0</v>
      </c>
      <c r="M46" s="174" t="s">
        <v>541</v>
      </c>
      <c r="N46" s="174">
        <v>0</v>
      </c>
      <c r="O46" s="174" t="s">
        <v>541</v>
      </c>
      <c r="P46" s="174">
        <v>0</v>
      </c>
      <c r="Q46" s="174" t="s">
        <v>541</v>
      </c>
      <c r="R46" s="174">
        <v>0</v>
      </c>
      <c r="S46" s="174" t="s">
        <v>541</v>
      </c>
      <c r="T46" s="174">
        <v>0</v>
      </c>
      <c r="U46" s="174" t="s">
        <v>541</v>
      </c>
      <c r="V46" s="174">
        <v>0</v>
      </c>
      <c r="W46" s="174" t="s">
        <v>541</v>
      </c>
      <c r="X46" s="174">
        <v>0</v>
      </c>
      <c r="Y46" s="174" t="s">
        <v>541</v>
      </c>
      <c r="Z46" s="174" t="s">
        <v>481</v>
      </c>
      <c r="AA46" s="174" t="s">
        <v>481</v>
      </c>
      <c r="AB46" s="174">
        <v>0</v>
      </c>
      <c r="AC46" s="174">
        <v>0</v>
      </c>
    </row>
    <row r="47" spans="1:29" x14ac:dyDescent="0.25">
      <c r="A47" s="165" t="s">
        <v>60</v>
      </c>
      <c r="B47" s="166" t="s">
        <v>159</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x14ac:dyDescent="0.25">
      <c r="A48" s="167" t="s">
        <v>158</v>
      </c>
      <c r="B48" s="170" t="s">
        <v>510</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481</v>
      </c>
      <c r="AA48" s="174"/>
      <c r="AB48" s="174">
        <v>0</v>
      </c>
      <c r="AC48" s="174">
        <v>0</v>
      </c>
    </row>
    <row r="49" spans="1:29" ht="31.5" x14ac:dyDescent="0.25">
      <c r="A49" s="167" t="s">
        <v>157</v>
      </c>
      <c r="B49" s="170" t="s">
        <v>508</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481</v>
      </c>
      <c r="AA49" s="174"/>
      <c r="AB49" s="174">
        <v>0</v>
      </c>
      <c r="AC49" s="174">
        <v>0</v>
      </c>
    </row>
    <row r="50" spans="1:29" x14ac:dyDescent="0.25">
      <c r="A50" s="167" t="s">
        <v>156</v>
      </c>
      <c r="B50" s="168" t="s">
        <v>155</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481</v>
      </c>
      <c r="AA50" s="174"/>
      <c r="AB50" s="174">
        <v>0</v>
      </c>
      <c r="AC50" s="174">
        <v>0</v>
      </c>
    </row>
    <row r="51" spans="1:29" ht="35.25" customHeight="1" x14ac:dyDescent="0.25">
      <c r="A51" s="167" t="s">
        <v>154</v>
      </c>
      <c r="B51" s="168" t="s">
        <v>153</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481</v>
      </c>
      <c r="AA51" s="174"/>
      <c r="AB51" s="174">
        <v>0</v>
      </c>
      <c r="AC51" s="174">
        <v>0</v>
      </c>
    </row>
    <row r="52" spans="1:29" ht="31.5" x14ac:dyDescent="0.25">
      <c r="A52" s="167" t="s">
        <v>152</v>
      </c>
      <c r="B52" s="168" t="s">
        <v>151</v>
      </c>
      <c r="C52" s="238">
        <v>1.9249999999999998</v>
      </c>
      <c r="D52" s="237">
        <v>1.9249999999999998</v>
      </c>
      <c r="E52" s="174"/>
      <c r="F52" s="174"/>
      <c r="G52" s="237">
        <v>1.9249999999999998</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481</v>
      </c>
      <c r="AA52" s="174"/>
      <c r="AB52" s="174">
        <v>0</v>
      </c>
      <c r="AC52" s="174">
        <v>0</v>
      </c>
    </row>
    <row r="53" spans="1:29" x14ac:dyDescent="0.25">
      <c r="A53" s="167" t="s">
        <v>150</v>
      </c>
      <c r="B53" s="168" t="s">
        <v>149</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481</v>
      </c>
      <c r="AA53" s="174"/>
      <c r="AB53" s="174">
        <v>0</v>
      </c>
      <c r="AC53" s="174">
        <v>0</v>
      </c>
    </row>
    <row r="54" spans="1:29" x14ac:dyDescent="0.25">
      <c r="A54" s="167" t="s">
        <v>148</v>
      </c>
      <c r="B54" s="168" t="s">
        <v>511</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481</v>
      </c>
      <c r="AA54" s="174"/>
      <c r="AB54" s="174">
        <v>0</v>
      </c>
      <c r="AC54" s="174">
        <v>0</v>
      </c>
    </row>
    <row r="55" spans="1:29" x14ac:dyDescent="0.25">
      <c r="A55" s="167" t="s">
        <v>522</v>
      </c>
      <c r="B55" s="168" t="s">
        <v>512</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481</v>
      </c>
      <c r="AA55" s="174"/>
      <c r="AB55" s="174">
        <v>0</v>
      </c>
      <c r="AC55" s="174">
        <v>0</v>
      </c>
    </row>
    <row r="56" spans="1:29" x14ac:dyDescent="0.25">
      <c r="A56" s="167" t="s">
        <v>523</v>
      </c>
      <c r="B56" s="168" t="s">
        <v>513</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481</v>
      </c>
      <c r="AA56" s="174"/>
      <c r="AB56" s="174">
        <v>0</v>
      </c>
      <c r="AC56" s="174">
        <v>0</v>
      </c>
    </row>
    <row r="57" spans="1:29" x14ac:dyDescent="0.25">
      <c r="A57" s="167" t="s">
        <v>524</v>
      </c>
      <c r="B57" s="168" t="s">
        <v>515</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481</v>
      </c>
      <c r="AA57" s="174"/>
      <c r="AB57" s="174">
        <v>0</v>
      </c>
      <c r="AC57" s="174">
        <v>0</v>
      </c>
    </row>
    <row r="58" spans="1:29" ht="36.75" customHeight="1" x14ac:dyDescent="0.25">
      <c r="A58" s="167" t="s">
        <v>525</v>
      </c>
      <c r="B58" s="168" t="s">
        <v>517</v>
      </c>
      <c r="C58" s="174">
        <v>2</v>
      </c>
      <c r="D58" s="174">
        <v>2</v>
      </c>
      <c r="E58" s="174"/>
      <c r="F58" s="174"/>
      <c r="G58" s="174">
        <v>2</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481</v>
      </c>
      <c r="AA58" s="174"/>
      <c r="AB58" s="174">
        <v>0</v>
      </c>
      <c r="AC58" s="174">
        <v>0</v>
      </c>
    </row>
    <row r="59" spans="1:29" x14ac:dyDescent="0.25">
      <c r="A59" s="167" t="s">
        <v>526</v>
      </c>
      <c r="B59" s="168" t="s">
        <v>519</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481</v>
      </c>
      <c r="AA59" s="174"/>
      <c r="AB59" s="174">
        <v>0</v>
      </c>
      <c r="AC59" s="174">
        <v>0</v>
      </c>
    </row>
    <row r="60" spans="1:29" x14ac:dyDescent="0.25">
      <c r="A60" s="167" t="s">
        <v>527</v>
      </c>
      <c r="B60" s="168" t="s">
        <v>521</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481</v>
      </c>
      <c r="AA60" s="174"/>
      <c r="AB60" s="174">
        <v>0</v>
      </c>
      <c r="AC60" s="174">
        <v>0</v>
      </c>
    </row>
    <row r="61" spans="1:29" ht="31.5" x14ac:dyDescent="0.25">
      <c r="A61" s="165" t="s">
        <v>58</v>
      </c>
      <c r="B61" s="166" t="s">
        <v>147</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67" t="s">
        <v>146</v>
      </c>
      <c r="B62" s="168" t="s">
        <v>145</v>
      </c>
      <c r="C62" s="174">
        <v>74.77084376000002</v>
      </c>
      <c r="D62" s="174">
        <v>55.163266970000002</v>
      </c>
      <c r="E62" s="174"/>
      <c r="F62" s="174"/>
      <c r="G62" s="174">
        <v>55.163266970000002</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481</v>
      </c>
      <c r="AA62" s="174"/>
      <c r="AB62" s="174">
        <v>0</v>
      </c>
      <c r="AC62" s="174">
        <v>0</v>
      </c>
    </row>
    <row r="63" spans="1:29" x14ac:dyDescent="0.25">
      <c r="A63" s="167" t="s">
        <v>144</v>
      </c>
      <c r="B63" s="168" t="s">
        <v>138</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481</v>
      </c>
      <c r="AA63" s="174"/>
      <c r="AB63" s="174">
        <v>0</v>
      </c>
      <c r="AC63" s="174">
        <v>0</v>
      </c>
    </row>
    <row r="64" spans="1:29" x14ac:dyDescent="0.25">
      <c r="A64" s="167" t="s">
        <v>143</v>
      </c>
      <c r="B64" s="170" t="s">
        <v>137</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481</v>
      </c>
      <c r="AA64" s="174"/>
      <c r="AB64" s="174">
        <v>0</v>
      </c>
      <c r="AC64" s="174">
        <v>0</v>
      </c>
    </row>
    <row r="65" spans="1:29" x14ac:dyDescent="0.25">
      <c r="A65" s="167" t="s">
        <v>142</v>
      </c>
      <c r="B65" s="170" t="s">
        <v>136</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481</v>
      </c>
      <c r="AA65" s="174"/>
      <c r="AB65" s="174">
        <v>0</v>
      </c>
      <c r="AC65" s="174">
        <v>0</v>
      </c>
    </row>
    <row r="66" spans="1:29" ht="16.5" customHeight="1" x14ac:dyDescent="0.25">
      <c r="A66" s="167" t="s">
        <v>141</v>
      </c>
      <c r="B66" s="170" t="s">
        <v>135</v>
      </c>
      <c r="C66" s="238"/>
      <c r="D66" s="237"/>
      <c r="E66" s="174"/>
      <c r="F66" s="174"/>
      <c r="G66" s="237">
        <v>1.9249999999999998</v>
      </c>
      <c r="H66" s="238">
        <v>0</v>
      </c>
      <c r="I66" s="237"/>
      <c r="J66" s="238">
        <v>0</v>
      </c>
      <c r="K66" s="237"/>
      <c r="L66" s="174">
        <v>0</v>
      </c>
      <c r="M66" s="174"/>
      <c r="N66" s="174">
        <v>0</v>
      </c>
      <c r="O66" s="174"/>
      <c r="P66" s="174">
        <v>0</v>
      </c>
      <c r="Q66" s="174"/>
      <c r="R66" s="174">
        <v>0</v>
      </c>
      <c r="S66" s="174"/>
      <c r="T66" s="174">
        <v>0</v>
      </c>
      <c r="U66" s="174"/>
      <c r="V66" s="174">
        <v>0</v>
      </c>
      <c r="W66" s="174"/>
      <c r="X66" s="174">
        <v>0</v>
      </c>
      <c r="Y66" s="174"/>
      <c r="Z66" s="174" t="s">
        <v>481</v>
      </c>
      <c r="AA66" s="174"/>
      <c r="AB66" s="174">
        <v>0</v>
      </c>
      <c r="AC66" s="174">
        <v>0</v>
      </c>
    </row>
    <row r="67" spans="1:29" x14ac:dyDescent="0.25">
      <c r="A67" s="167" t="s">
        <v>140</v>
      </c>
      <c r="B67" s="170" t="s">
        <v>511</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481</v>
      </c>
      <c r="AA67" s="174"/>
      <c r="AB67" s="174">
        <v>0</v>
      </c>
      <c r="AC67" s="174">
        <v>0</v>
      </c>
    </row>
    <row r="68" spans="1:29" ht="18.75" customHeight="1" x14ac:dyDescent="0.25">
      <c r="A68" s="167" t="s">
        <v>528</v>
      </c>
      <c r="B68" s="170" t="s">
        <v>512</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481</v>
      </c>
      <c r="AA68" s="174"/>
      <c r="AB68" s="174">
        <v>0</v>
      </c>
      <c r="AC68" s="174">
        <v>0</v>
      </c>
    </row>
    <row r="69" spans="1:29" x14ac:dyDescent="0.25">
      <c r="A69" s="167" t="s">
        <v>529</v>
      </c>
      <c r="B69" s="170" t="s">
        <v>513</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481</v>
      </c>
      <c r="AA69" s="174"/>
      <c r="AB69" s="174">
        <v>0</v>
      </c>
      <c r="AC69" s="174">
        <v>0</v>
      </c>
    </row>
    <row r="70" spans="1:29" ht="20.25" customHeight="1" x14ac:dyDescent="0.25">
      <c r="A70" s="167" t="s">
        <v>530</v>
      </c>
      <c r="B70" s="170" t="s">
        <v>515</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481</v>
      </c>
      <c r="AA70" s="174"/>
      <c r="AB70" s="174">
        <v>0</v>
      </c>
      <c r="AC70" s="174">
        <v>0</v>
      </c>
    </row>
    <row r="71" spans="1:29" x14ac:dyDescent="0.25">
      <c r="A71" s="167" t="s">
        <v>531</v>
      </c>
      <c r="B71" s="170" t="s">
        <v>517</v>
      </c>
      <c r="C71" s="174"/>
      <c r="D71" s="174"/>
      <c r="E71" s="174"/>
      <c r="F71" s="174"/>
      <c r="G71" s="174">
        <v>2</v>
      </c>
      <c r="H71" s="237">
        <v>0</v>
      </c>
      <c r="I71" s="237"/>
      <c r="J71" s="237">
        <v>0</v>
      </c>
      <c r="K71" s="237"/>
      <c r="L71" s="174">
        <v>0</v>
      </c>
      <c r="M71" s="174"/>
      <c r="N71" s="174">
        <v>0</v>
      </c>
      <c r="O71" s="174"/>
      <c r="P71" s="174">
        <v>0</v>
      </c>
      <c r="Q71" s="174"/>
      <c r="R71" s="174">
        <v>0</v>
      </c>
      <c r="S71" s="174"/>
      <c r="T71" s="174">
        <v>0</v>
      </c>
      <c r="U71" s="174"/>
      <c r="V71" s="174">
        <v>0</v>
      </c>
      <c r="W71" s="174"/>
      <c r="X71" s="174">
        <v>0</v>
      </c>
      <c r="Y71" s="174"/>
      <c r="Z71" s="174" t="s">
        <v>481</v>
      </c>
      <c r="AA71" s="174"/>
      <c r="AB71" s="174">
        <v>0</v>
      </c>
      <c r="AC71" s="174">
        <v>0</v>
      </c>
    </row>
    <row r="72" spans="1:29" ht="19.5" customHeight="1" x14ac:dyDescent="0.25">
      <c r="A72" s="167" t="s">
        <v>532</v>
      </c>
      <c r="B72" s="170" t="s">
        <v>519</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481</v>
      </c>
      <c r="AA72" s="174"/>
      <c r="AB72" s="174">
        <v>0</v>
      </c>
      <c r="AC72" s="174">
        <v>0</v>
      </c>
    </row>
    <row r="73" spans="1:29" ht="24.75" customHeight="1" x14ac:dyDescent="0.25">
      <c r="A73" s="167" t="s">
        <v>533</v>
      </c>
      <c r="B73" s="170" t="s">
        <v>521</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481</v>
      </c>
      <c r="AA73" s="174"/>
      <c r="AB73" s="174">
        <v>0</v>
      </c>
      <c r="AC73" s="174">
        <v>0</v>
      </c>
    </row>
    <row r="74" spans="1:29" ht="51.75" customHeight="1" x14ac:dyDescent="0.25">
      <c r="A74" s="165" t="s">
        <v>57</v>
      </c>
      <c r="B74" s="171" t="s">
        <v>232</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481</v>
      </c>
      <c r="AA74" s="174"/>
      <c r="AB74" s="174">
        <v>0</v>
      </c>
      <c r="AC74" s="174">
        <v>0</v>
      </c>
    </row>
    <row r="75" spans="1:29" ht="21.75" customHeight="1" x14ac:dyDescent="0.25">
      <c r="A75" s="165" t="s">
        <v>55</v>
      </c>
      <c r="B75" s="166" t="s">
        <v>139</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67" t="s">
        <v>227</v>
      </c>
      <c r="B76" s="170" t="s">
        <v>510</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t="s">
        <v>481</v>
      </c>
      <c r="AA76" s="174"/>
      <c r="AB76" s="174">
        <v>0</v>
      </c>
      <c r="AC76" s="174">
        <v>0</v>
      </c>
    </row>
    <row r="77" spans="1:29" ht="18.75" customHeight="1" x14ac:dyDescent="0.25">
      <c r="A77" s="167" t="s">
        <v>228</v>
      </c>
      <c r="B77" s="170" t="s">
        <v>508</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481</v>
      </c>
      <c r="AA77" s="174"/>
      <c r="AB77" s="174">
        <v>0</v>
      </c>
      <c r="AC77" s="174">
        <v>0</v>
      </c>
    </row>
    <row r="78" spans="1:29" x14ac:dyDescent="0.25">
      <c r="A78" s="167" t="s">
        <v>229</v>
      </c>
      <c r="B78" s="168" t="s">
        <v>155</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481</v>
      </c>
      <c r="AA78" s="174"/>
      <c r="AB78" s="174">
        <v>0</v>
      </c>
      <c r="AC78" s="174">
        <v>0</v>
      </c>
    </row>
    <row r="79" spans="1:29" x14ac:dyDescent="0.25">
      <c r="A79" s="167" t="s">
        <v>230</v>
      </c>
      <c r="B79" s="168" t="s">
        <v>534</v>
      </c>
      <c r="C79" s="239"/>
      <c r="D79" s="239"/>
      <c r="E79" s="175"/>
      <c r="F79" s="175"/>
      <c r="G79" s="174">
        <v>1.9249999999999998</v>
      </c>
      <c r="H79" s="174">
        <v>1.9119999999999999</v>
      </c>
      <c r="I79" s="174"/>
      <c r="J79" s="174">
        <v>0</v>
      </c>
      <c r="K79" s="174"/>
      <c r="L79" s="174">
        <v>0</v>
      </c>
      <c r="M79" s="176"/>
      <c r="N79" s="174">
        <v>0</v>
      </c>
      <c r="O79" s="176"/>
      <c r="P79" s="174">
        <v>0</v>
      </c>
      <c r="Q79" s="176"/>
      <c r="R79" s="174">
        <v>0</v>
      </c>
      <c r="S79" s="176"/>
      <c r="T79" s="174">
        <v>0</v>
      </c>
      <c r="U79" s="176"/>
      <c r="V79" s="174">
        <v>0</v>
      </c>
      <c r="W79" s="176"/>
      <c r="X79" s="176">
        <v>0</v>
      </c>
      <c r="Y79" s="176"/>
      <c r="Z79" s="174" t="s">
        <v>481</v>
      </c>
      <c r="AA79" s="176"/>
      <c r="AB79" s="174">
        <v>1.9119999999999999</v>
      </c>
      <c r="AC79" s="174">
        <v>0</v>
      </c>
    </row>
    <row r="80" spans="1:29" x14ac:dyDescent="0.25">
      <c r="A80" s="167" t="s">
        <v>231</v>
      </c>
      <c r="B80" s="168" t="s">
        <v>511</v>
      </c>
      <c r="C80" s="174"/>
      <c r="D80" s="174"/>
      <c r="E80" s="175"/>
      <c r="F80" s="175"/>
      <c r="G80" s="174">
        <v>0</v>
      </c>
      <c r="H80" s="174">
        <v>0</v>
      </c>
      <c r="I80" s="176"/>
      <c r="J80" s="174">
        <v>0</v>
      </c>
      <c r="K80" s="176"/>
      <c r="L80" s="174">
        <v>0</v>
      </c>
      <c r="M80" s="176"/>
      <c r="N80" s="174">
        <v>0</v>
      </c>
      <c r="O80" s="176"/>
      <c r="P80" s="174">
        <v>0</v>
      </c>
      <c r="Q80" s="176"/>
      <c r="R80" s="174">
        <v>0</v>
      </c>
      <c r="S80" s="176"/>
      <c r="T80" s="174">
        <v>0</v>
      </c>
      <c r="U80" s="176"/>
      <c r="V80" s="174">
        <v>0</v>
      </c>
      <c r="W80" s="176"/>
      <c r="X80" s="176">
        <v>0</v>
      </c>
      <c r="Y80" s="176"/>
      <c r="Z80" s="174" t="s">
        <v>481</v>
      </c>
      <c r="AA80" s="176"/>
      <c r="AB80" s="174">
        <v>0</v>
      </c>
      <c r="AC80" s="174">
        <v>0</v>
      </c>
    </row>
    <row r="81" spans="1:29" x14ac:dyDescent="0.25">
      <c r="A81" s="167" t="s">
        <v>535</v>
      </c>
      <c r="B81" s="168" t="s">
        <v>512</v>
      </c>
      <c r="C81" s="174"/>
      <c r="D81" s="174"/>
      <c r="E81" s="175"/>
      <c r="F81" s="175"/>
      <c r="G81" s="174">
        <v>0</v>
      </c>
      <c r="H81" s="174">
        <v>0</v>
      </c>
      <c r="I81" s="176"/>
      <c r="J81" s="174">
        <v>0</v>
      </c>
      <c r="K81" s="176"/>
      <c r="L81" s="174">
        <v>0</v>
      </c>
      <c r="M81" s="176"/>
      <c r="N81" s="174">
        <v>0</v>
      </c>
      <c r="O81" s="176"/>
      <c r="P81" s="174">
        <v>0</v>
      </c>
      <c r="Q81" s="176"/>
      <c r="R81" s="174">
        <v>0</v>
      </c>
      <c r="S81" s="176"/>
      <c r="T81" s="174">
        <v>0</v>
      </c>
      <c r="U81" s="176"/>
      <c r="V81" s="174">
        <v>0</v>
      </c>
      <c r="W81" s="176"/>
      <c r="X81" s="176">
        <v>0</v>
      </c>
      <c r="Y81" s="176"/>
      <c r="Z81" s="174" t="s">
        <v>481</v>
      </c>
      <c r="AA81" s="176"/>
      <c r="AB81" s="174">
        <v>0</v>
      </c>
      <c r="AC81" s="174">
        <v>0</v>
      </c>
    </row>
    <row r="82" spans="1:29" x14ac:dyDescent="0.25">
      <c r="A82" s="167" t="s">
        <v>536</v>
      </c>
      <c r="B82" s="168" t="s">
        <v>513</v>
      </c>
      <c r="C82" s="174"/>
      <c r="D82" s="174"/>
      <c r="E82" s="175"/>
      <c r="F82" s="175"/>
      <c r="G82" s="174">
        <v>0</v>
      </c>
      <c r="H82" s="174">
        <v>0</v>
      </c>
      <c r="I82" s="176"/>
      <c r="J82" s="174">
        <v>0</v>
      </c>
      <c r="K82" s="176"/>
      <c r="L82" s="174">
        <v>0</v>
      </c>
      <c r="M82" s="176"/>
      <c r="N82" s="174">
        <v>0</v>
      </c>
      <c r="O82" s="176"/>
      <c r="P82" s="174">
        <v>0</v>
      </c>
      <c r="Q82" s="176"/>
      <c r="R82" s="174">
        <v>0</v>
      </c>
      <c r="S82" s="176"/>
      <c r="T82" s="174">
        <v>0</v>
      </c>
      <c r="U82" s="176"/>
      <c r="V82" s="174">
        <v>0</v>
      </c>
      <c r="W82" s="176"/>
      <c r="X82" s="176">
        <v>0</v>
      </c>
      <c r="Y82" s="176"/>
      <c r="Z82" s="174" t="s">
        <v>481</v>
      </c>
      <c r="AA82" s="176"/>
      <c r="AB82" s="174">
        <v>0</v>
      </c>
      <c r="AC82" s="174">
        <v>0</v>
      </c>
    </row>
    <row r="83" spans="1:29" x14ac:dyDescent="0.25">
      <c r="A83" s="167" t="s">
        <v>537</v>
      </c>
      <c r="B83" s="168" t="s">
        <v>515</v>
      </c>
      <c r="C83" s="174"/>
      <c r="D83" s="174"/>
      <c r="E83" s="175"/>
      <c r="F83" s="175"/>
      <c r="G83" s="174">
        <v>0</v>
      </c>
      <c r="H83" s="174">
        <v>0</v>
      </c>
      <c r="I83" s="176"/>
      <c r="J83" s="174">
        <v>0</v>
      </c>
      <c r="K83" s="176"/>
      <c r="L83" s="174">
        <v>0</v>
      </c>
      <c r="M83" s="176"/>
      <c r="N83" s="174">
        <v>0</v>
      </c>
      <c r="O83" s="176"/>
      <c r="P83" s="174">
        <v>0</v>
      </c>
      <c r="Q83" s="176"/>
      <c r="R83" s="174">
        <v>0</v>
      </c>
      <c r="S83" s="176"/>
      <c r="T83" s="174">
        <v>0</v>
      </c>
      <c r="U83" s="176"/>
      <c r="V83" s="174">
        <v>0</v>
      </c>
      <c r="W83" s="176"/>
      <c r="X83" s="176">
        <v>0</v>
      </c>
      <c r="Y83" s="176"/>
      <c r="Z83" s="174" t="s">
        <v>481</v>
      </c>
      <c r="AA83" s="176"/>
      <c r="AB83" s="174">
        <v>0</v>
      </c>
      <c r="AC83" s="174">
        <v>0</v>
      </c>
    </row>
    <row r="84" spans="1:29" x14ac:dyDescent="0.25">
      <c r="A84" s="167" t="s">
        <v>538</v>
      </c>
      <c r="B84" s="168" t="s">
        <v>517</v>
      </c>
      <c r="C84" s="174"/>
      <c r="D84" s="174"/>
      <c r="E84" s="175"/>
      <c r="F84" s="175"/>
      <c r="G84" s="174">
        <v>0</v>
      </c>
      <c r="H84" s="174">
        <v>0</v>
      </c>
      <c r="I84" s="176"/>
      <c r="J84" s="174">
        <v>0</v>
      </c>
      <c r="K84" s="176"/>
      <c r="L84" s="174">
        <v>0</v>
      </c>
      <c r="M84" s="176"/>
      <c r="N84" s="174">
        <v>0</v>
      </c>
      <c r="O84" s="176"/>
      <c r="P84" s="174">
        <v>0</v>
      </c>
      <c r="Q84" s="176"/>
      <c r="R84" s="174">
        <v>0</v>
      </c>
      <c r="S84" s="176"/>
      <c r="T84" s="174">
        <v>0</v>
      </c>
      <c r="U84" s="176"/>
      <c r="V84" s="174">
        <v>0</v>
      </c>
      <c r="W84" s="176"/>
      <c r="X84" s="176">
        <v>0</v>
      </c>
      <c r="Y84" s="176"/>
      <c r="Z84" s="174" t="s">
        <v>481</v>
      </c>
      <c r="AA84" s="176"/>
      <c r="AB84" s="174">
        <v>0</v>
      </c>
      <c r="AC84" s="174">
        <v>0</v>
      </c>
    </row>
    <row r="85" spans="1:29" x14ac:dyDescent="0.25">
      <c r="A85" s="167" t="s">
        <v>539</v>
      </c>
      <c r="B85" s="168" t="s">
        <v>519</v>
      </c>
      <c r="C85" s="174"/>
      <c r="D85" s="174"/>
      <c r="E85" s="175"/>
      <c r="F85" s="175"/>
      <c r="G85" s="174">
        <v>0</v>
      </c>
      <c r="H85" s="174">
        <v>0</v>
      </c>
      <c r="I85" s="176"/>
      <c r="J85" s="174">
        <v>0</v>
      </c>
      <c r="K85" s="176"/>
      <c r="L85" s="174">
        <v>0</v>
      </c>
      <c r="M85" s="176"/>
      <c r="N85" s="174">
        <v>0</v>
      </c>
      <c r="O85" s="176"/>
      <c r="P85" s="174">
        <v>0</v>
      </c>
      <c r="Q85" s="176"/>
      <c r="R85" s="174">
        <v>0</v>
      </c>
      <c r="S85" s="176"/>
      <c r="T85" s="174">
        <v>0</v>
      </c>
      <c r="U85" s="176"/>
      <c r="V85" s="174">
        <v>0</v>
      </c>
      <c r="W85" s="176"/>
      <c r="X85" s="176">
        <v>0</v>
      </c>
      <c r="Y85" s="176"/>
      <c r="Z85" s="174" t="s">
        <v>481</v>
      </c>
      <c r="AA85" s="176"/>
      <c r="AB85" s="174">
        <v>0</v>
      </c>
      <c r="AC85" s="174">
        <v>0</v>
      </c>
    </row>
    <row r="86" spans="1:29" x14ac:dyDescent="0.25">
      <c r="A86" s="167" t="s">
        <v>540</v>
      </c>
      <c r="B86" s="168" t="s">
        <v>521</v>
      </c>
      <c r="C86" s="174"/>
      <c r="D86" s="174"/>
      <c r="E86" s="175"/>
      <c r="F86" s="175"/>
      <c r="G86" s="174">
        <v>0</v>
      </c>
      <c r="H86" s="174">
        <v>0</v>
      </c>
      <c r="I86" s="176"/>
      <c r="J86" s="174">
        <v>0</v>
      </c>
      <c r="K86" s="176"/>
      <c r="L86" s="174">
        <v>0</v>
      </c>
      <c r="M86" s="176"/>
      <c r="N86" s="174">
        <v>0</v>
      </c>
      <c r="O86" s="176"/>
      <c r="P86" s="174">
        <v>0</v>
      </c>
      <c r="Q86" s="176"/>
      <c r="R86" s="174">
        <v>0</v>
      </c>
      <c r="S86" s="176"/>
      <c r="T86" s="174">
        <v>0</v>
      </c>
      <c r="U86" s="176"/>
      <c r="V86" s="174">
        <v>0</v>
      </c>
      <c r="W86" s="176"/>
      <c r="X86" s="176">
        <v>0</v>
      </c>
      <c r="Y86" s="176"/>
      <c r="Z86" s="174" t="s">
        <v>481</v>
      </c>
      <c r="AA86" s="176"/>
      <c r="AB86" s="174">
        <v>0</v>
      </c>
      <c r="AC86" s="174">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7" zoomScale="55" zoomScaleSheetLayoutView="55" workbookViewId="0">
      <selection activeCell="A26" sqref="A26:A29"/>
    </sheetView>
  </sheetViews>
  <sheetFormatPr defaultColWidth="9.140625" defaultRowHeight="15" x14ac:dyDescent="0.25"/>
  <cols>
    <col min="1" max="1" width="12.5703125" style="19" customWidth="1"/>
    <col min="2" max="2" width="29" style="19" customWidth="1"/>
    <col min="3" max="3" width="25.140625" style="19" customWidth="1"/>
    <col min="4" max="4" width="15.140625" style="19" customWidth="1"/>
    <col min="5" max="12" width="7.7109375" style="19" customWidth="1"/>
    <col min="13" max="13" width="10.7109375" style="19" customWidth="1"/>
    <col min="14" max="14" width="69.28515625" style="19" customWidth="1"/>
    <col min="15" max="15" width="17"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7" width="10.7109375" style="19" customWidth="1"/>
    <col min="28" max="28" width="17.42578125" style="19" customWidth="1"/>
    <col min="29" max="29" width="23.425781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4.5703125" style="19" customWidth="1"/>
    <col min="37" max="37" width="15.85546875" style="19" customWidth="1"/>
    <col min="38" max="38" width="16"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21.85546875" style="19" customWidth="1"/>
    <col min="45" max="45" width="16.28515625" style="19" customWidth="1"/>
    <col min="46" max="46" width="20.28515625" style="19" customWidth="1"/>
    <col min="47" max="47" width="12.42578125" style="19" customWidth="1"/>
    <col min="48" max="48" width="44.57031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3" t="str">
        <f>'1. паспорт местоположение'!A12:C12</f>
        <v>M_TP1200.VL.0038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1" customFormat="1" x14ac:dyDescent="0.25">
      <c r="A21" s="466" t="s">
        <v>454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1" customFormat="1" ht="58.5" customHeight="1" x14ac:dyDescent="0.25">
      <c r="A22" s="457" t="s">
        <v>51</v>
      </c>
      <c r="B22" s="468" t="s">
        <v>23</v>
      </c>
      <c r="C22" s="457" t="s">
        <v>50</v>
      </c>
      <c r="D22" s="457" t="s">
        <v>49</v>
      </c>
      <c r="E22" s="471" t="s">
        <v>465</v>
      </c>
      <c r="F22" s="472"/>
      <c r="G22" s="472"/>
      <c r="H22" s="472"/>
      <c r="I22" s="472"/>
      <c r="J22" s="472"/>
      <c r="K22" s="472"/>
      <c r="L22" s="473"/>
      <c r="M22" s="457" t="s">
        <v>48</v>
      </c>
      <c r="N22" s="457" t="s">
        <v>47</v>
      </c>
      <c r="O22" s="457" t="s">
        <v>46</v>
      </c>
      <c r="P22" s="452" t="s">
        <v>240</v>
      </c>
      <c r="Q22" s="452" t="s">
        <v>45</v>
      </c>
      <c r="R22" s="452" t="s">
        <v>44</v>
      </c>
      <c r="S22" s="452" t="s">
        <v>43</v>
      </c>
      <c r="T22" s="452"/>
      <c r="U22" s="474" t="s">
        <v>42</v>
      </c>
      <c r="V22" s="474" t="s">
        <v>41</v>
      </c>
      <c r="W22" s="452" t="s">
        <v>40</v>
      </c>
      <c r="X22" s="452" t="s">
        <v>39</v>
      </c>
      <c r="Y22" s="452" t="s">
        <v>38</v>
      </c>
      <c r="Z22" s="459"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0" t="s">
        <v>24</v>
      </c>
    </row>
    <row r="23" spans="1:48" s="21" customFormat="1" ht="64.5" customHeight="1" x14ac:dyDescent="0.25">
      <c r="A23" s="467"/>
      <c r="B23" s="469"/>
      <c r="C23" s="467"/>
      <c r="D23" s="467"/>
      <c r="E23" s="462" t="s">
        <v>22</v>
      </c>
      <c r="F23" s="453" t="s">
        <v>138</v>
      </c>
      <c r="G23" s="453" t="s">
        <v>137</v>
      </c>
      <c r="H23" s="453" t="s">
        <v>136</v>
      </c>
      <c r="I23" s="455" t="s">
        <v>373</v>
      </c>
      <c r="J23" s="455" t="s">
        <v>374</v>
      </c>
      <c r="K23" s="455" t="s">
        <v>375</v>
      </c>
      <c r="L23" s="453" t="s">
        <v>79</v>
      </c>
      <c r="M23" s="467"/>
      <c r="N23" s="467"/>
      <c r="O23" s="467"/>
      <c r="P23" s="452"/>
      <c r="Q23" s="452"/>
      <c r="R23" s="452"/>
      <c r="S23" s="464" t="s">
        <v>1</v>
      </c>
      <c r="T23" s="464" t="s">
        <v>10</v>
      </c>
      <c r="U23" s="474"/>
      <c r="V23" s="474"/>
      <c r="W23" s="452"/>
      <c r="X23" s="452"/>
      <c r="Y23" s="452"/>
      <c r="Z23" s="452"/>
      <c r="AA23" s="452"/>
      <c r="AB23" s="452"/>
      <c r="AC23" s="452"/>
      <c r="AD23" s="452"/>
      <c r="AE23" s="452"/>
      <c r="AF23" s="452" t="s">
        <v>21</v>
      </c>
      <c r="AG23" s="452"/>
      <c r="AH23" s="452" t="s">
        <v>20</v>
      </c>
      <c r="AI23" s="452"/>
      <c r="AJ23" s="457" t="s">
        <v>19</v>
      </c>
      <c r="AK23" s="457" t="s">
        <v>18</v>
      </c>
      <c r="AL23" s="457" t="s">
        <v>17</v>
      </c>
      <c r="AM23" s="457" t="s">
        <v>16</v>
      </c>
      <c r="AN23" s="457" t="s">
        <v>15</v>
      </c>
      <c r="AO23" s="457" t="s">
        <v>14</v>
      </c>
      <c r="AP23" s="457" t="s">
        <v>13</v>
      </c>
      <c r="AQ23" s="475" t="s">
        <v>10</v>
      </c>
      <c r="AR23" s="452"/>
      <c r="AS23" s="452"/>
      <c r="AT23" s="452"/>
      <c r="AU23" s="452"/>
      <c r="AV23" s="461"/>
    </row>
    <row r="24" spans="1:48" s="21"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23" t="s">
        <v>12</v>
      </c>
      <c r="AG24" s="123" t="s">
        <v>11</v>
      </c>
      <c r="AH24" s="124" t="s">
        <v>1</v>
      </c>
      <c r="AI24" s="124" t="s">
        <v>10</v>
      </c>
      <c r="AJ24" s="458"/>
      <c r="AK24" s="458"/>
      <c r="AL24" s="458"/>
      <c r="AM24" s="458"/>
      <c r="AN24" s="458"/>
      <c r="AO24" s="458"/>
      <c r="AP24" s="458"/>
      <c r="AQ24" s="476"/>
      <c r="AR24" s="452"/>
      <c r="AS24" s="452"/>
      <c r="AT24" s="452"/>
      <c r="AU24" s="452"/>
      <c r="AV24" s="461"/>
    </row>
    <row r="25" spans="1:48" s="20" customFormat="1" ht="11.25" x14ac:dyDescent="0.2">
      <c r="A25" s="186">
        <v>1</v>
      </c>
      <c r="B25" s="186">
        <v>2</v>
      </c>
      <c r="C25" s="186">
        <v>4</v>
      </c>
      <c r="D25" s="186">
        <v>5</v>
      </c>
      <c r="E25" s="186">
        <v>6</v>
      </c>
      <c r="F25" s="186">
        <f>E25+1</f>
        <v>7</v>
      </c>
      <c r="G25" s="186">
        <f t="shared" ref="G25:H25" si="0">F25+1</f>
        <v>8</v>
      </c>
      <c r="H25" s="186">
        <f t="shared" si="0"/>
        <v>9</v>
      </c>
      <c r="I25" s="186">
        <f t="shared" ref="I25" si="1">H25+1</f>
        <v>10</v>
      </c>
      <c r="J25" s="186">
        <f t="shared" ref="J25" si="2">I25+1</f>
        <v>11</v>
      </c>
      <c r="K25" s="186">
        <f t="shared" ref="K25" si="3">J25+1</f>
        <v>12</v>
      </c>
      <c r="L25" s="186">
        <f t="shared" ref="L25" si="4">K25+1</f>
        <v>13</v>
      </c>
      <c r="M25" s="186">
        <f t="shared" ref="M25" si="5">L25+1</f>
        <v>14</v>
      </c>
      <c r="N25" s="186">
        <f t="shared" ref="N25" si="6">M25+1</f>
        <v>15</v>
      </c>
      <c r="O25" s="186">
        <f t="shared" ref="O25" si="7">N25+1</f>
        <v>16</v>
      </c>
      <c r="P25" s="186">
        <f t="shared" ref="P25" si="8">O25+1</f>
        <v>17</v>
      </c>
      <c r="Q25" s="186">
        <f t="shared" ref="Q25" si="9">P25+1</f>
        <v>18</v>
      </c>
      <c r="R25" s="186">
        <f t="shared" ref="R25" si="10">Q25+1</f>
        <v>19</v>
      </c>
      <c r="S25" s="186">
        <f t="shared" ref="S25" si="11">R25+1</f>
        <v>20</v>
      </c>
      <c r="T25" s="186">
        <f t="shared" ref="T25" si="12">S25+1</f>
        <v>21</v>
      </c>
      <c r="U25" s="186">
        <f t="shared" ref="U25" si="13">T25+1</f>
        <v>22</v>
      </c>
      <c r="V25" s="186">
        <f t="shared" ref="V25" si="14">U25+1</f>
        <v>23</v>
      </c>
      <c r="W25" s="186">
        <f t="shared" ref="W25" si="15">V25+1</f>
        <v>24</v>
      </c>
      <c r="X25" s="186">
        <f t="shared" ref="X25" si="16">W25+1</f>
        <v>25</v>
      </c>
      <c r="Y25" s="186">
        <f t="shared" ref="Y25" si="17">X25+1</f>
        <v>26</v>
      </c>
      <c r="Z25" s="186">
        <f t="shared" ref="Z25" si="18">Y25+1</f>
        <v>27</v>
      </c>
      <c r="AA25" s="186">
        <f t="shared" ref="AA25" si="19">Z25+1</f>
        <v>28</v>
      </c>
      <c r="AB25" s="186">
        <f t="shared" ref="AB25" si="20">AA25+1</f>
        <v>29</v>
      </c>
      <c r="AC25" s="186">
        <f t="shared" ref="AC25" si="21">AB25+1</f>
        <v>30</v>
      </c>
      <c r="AD25" s="186">
        <f t="shared" ref="AD25" si="22">AC25+1</f>
        <v>31</v>
      </c>
      <c r="AE25" s="186">
        <f t="shared" ref="AE25" si="23">AD25+1</f>
        <v>32</v>
      </c>
      <c r="AF25" s="186">
        <f t="shared" ref="AF25" si="24">AE25+1</f>
        <v>33</v>
      </c>
      <c r="AG25" s="186">
        <f t="shared" ref="AG25" si="25">AF25+1</f>
        <v>34</v>
      </c>
      <c r="AH25" s="186">
        <f t="shared" ref="AH25" si="26">AG25+1</f>
        <v>35</v>
      </c>
      <c r="AI25" s="186">
        <f t="shared" ref="AI25" si="27">AH25+1</f>
        <v>36</v>
      </c>
      <c r="AJ25" s="186">
        <f t="shared" ref="AJ25" si="28">AI25+1</f>
        <v>37</v>
      </c>
      <c r="AK25" s="186">
        <f t="shared" ref="AK25" si="29">AJ25+1</f>
        <v>38</v>
      </c>
      <c r="AL25" s="186">
        <f t="shared" ref="AL25" si="30">AK25+1</f>
        <v>39</v>
      </c>
      <c r="AM25" s="186">
        <f t="shared" ref="AM25" si="31">AL25+1</f>
        <v>40</v>
      </c>
      <c r="AN25" s="186">
        <f t="shared" ref="AN25" si="32">AM25+1</f>
        <v>41</v>
      </c>
      <c r="AO25" s="186">
        <f t="shared" ref="AO25" si="33">AN25+1</f>
        <v>42</v>
      </c>
      <c r="AP25" s="186">
        <f t="shared" ref="AP25" si="34">AO25+1</f>
        <v>43</v>
      </c>
      <c r="AQ25" s="186">
        <f t="shared" ref="AQ25" si="35">AP25+1</f>
        <v>44</v>
      </c>
      <c r="AR25" s="186">
        <f t="shared" ref="AR25" si="36">AQ25+1</f>
        <v>45</v>
      </c>
      <c r="AS25" s="186">
        <f t="shared" ref="AS25" si="37">AR25+1</f>
        <v>46</v>
      </c>
      <c r="AT25" s="186">
        <f t="shared" ref="AT25" si="38">AS25+1</f>
        <v>47</v>
      </c>
      <c r="AU25" s="186">
        <f t="shared" ref="AU25" si="39">AT25+1</f>
        <v>48</v>
      </c>
      <c r="AV25" s="186">
        <f t="shared" ref="AV25" si="40">AU25+1</f>
        <v>49</v>
      </c>
    </row>
    <row r="26" spans="1:48" s="219" customFormat="1" ht="75" x14ac:dyDescent="0.25">
      <c r="A26" s="240">
        <v>2022.1012000000001</v>
      </c>
      <c r="B26" s="177" t="s">
        <v>545</v>
      </c>
      <c r="C26" s="178" t="s">
        <v>546</v>
      </c>
      <c r="D26" s="240">
        <v>12.202400000000001</v>
      </c>
      <c r="E26" s="180" t="s">
        <v>321</v>
      </c>
      <c r="F26" s="180" t="s">
        <v>321</v>
      </c>
      <c r="G26" s="180" t="s">
        <v>321</v>
      </c>
      <c r="H26" s="180" t="s">
        <v>321</v>
      </c>
      <c r="I26" s="180" t="s">
        <v>321</v>
      </c>
      <c r="J26" s="180" t="s">
        <v>321</v>
      </c>
      <c r="K26" s="178" t="s">
        <v>547</v>
      </c>
      <c r="L26" s="180" t="s">
        <v>321</v>
      </c>
      <c r="M26" s="178" t="s">
        <v>548</v>
      </c>
      <c r="N26" s="181" t="s">
        <v>588</v>
      </c>
      <c r="O26" s="178" t="s">
        <v>549</v>
      </c>
      <c r="P26" s="182">
        <v>1247</v>
      </c>
      <c r="Q26" s="178" t="s">
        <v>544</v>
      </c>
      <c r="R26" s="182">
        <v>1247</v>
      </c>
      <c r="S26" s="178" t="s">
        <v>542</v>
      </c>
      <c r="T26" s="178" t="s">
        <v>543</v>
      </c>
      <c r="U26" s="178">
        <v>1</v>
      </c>
      <c r="V26" s="178">
        <v>1</v>
      </c>
      <c r="W26" s="178" t="s">
        <v>550</v>
      </c>
      <c r="X26" s="182">
        <v>1247</v>
      </c>
      <c r="Y26" s="220" t="s">
        <v>321</v>
      </c>
      <c r="Z26" s="178">
        <v>1</v>
      </c>
      <c r="AA26" s="182">
        <v>1247</v>
      </c>
      <c r="AB26" s="220" t="s">
        <v>321</v>
      </c>
      <c r="AC26" s="178" t="s">
        <v>550</v>
      </c>
      <c r="AD26" s="183">
        <v>1497</v>
      </c>
      <c r="AE26" s="183">
        <v>1497</v>
      </c>
      <c r="AF26" s="240">
        <v>32211880365</v>
      </c>
      <c r="AG26" s="178" t="s">
        <v>551</v>
      </c>
      <c r="AH26" s="178" t="s">
        <v>552</v>
      </c>
      <c r="AI26" s="178" t="s">
        <v>553</v>
      </c>
      <c r="AJ26" s="178" t="s">
        <v>554</v>
      </c>
      <c r="AK26" s="178" t="s">
        <v>555</v>
      </c>
      <c r="AL26" s="178" t="s">
        <v>556</v>
      </c>
      <c r="AM26" s="178" t="s">
        <v>557</v>
      </c>
      <c r="AN26" s="178" t="s">
        <v>555</v>
      </c>
      <c r="AO26" s="179" t="s">
        <v>558</v>
      </c>
      <c r="AP26" s="178" t="s">
        <v>554</v>
      </c>
      <c r="AQ26" s="184">
        <v>44960</v>
      </c>
      <c r="AR26" s="178" t="s">
        <v>554</v>
      </c>
      <c r="AS26" s="185">
        <v>44960</v>
      </c>
      <c r="AT26" s="185">
        <v>45168</v>
      </c>
      <c r="AU26" s="220" t="s">
        <v>321</v>
      </c>
      <c r="AV26" s="220" t="s">
        <v>321</v>
      </c>
    </row>
    <row r="27" spans="1:48" ht="60" x14ac:dyDescent="0.25">
      <c r="A27" s="240">
        <v>2024.0052000000001</v>
      </c>
      <c r="B27" s="177" t="s">
        <v>545</v>
      </c>
      <c r="C27" s="178" t="s">
        <v>546</v>
      </c>
      <c r="D27" s="240">
        <v>12.202400000000001</v>
      </c>
      <c r="E27" s="180" t="s">
        <v>321</v>
      </c>
      <c r="F27" s="180" t="s">
        <v>321</v>
      </c>
      <c r="G27" s="180" t="s">
        <v>321</v>
      </c>
      <c r="H27" s="180" t="s">
        <v>321</v>
      </c>
      <c r="I27" s="180" t="s">
        <v>321</v>
      </c>
      <c r="J27" s="180" t="s">
        <v>321</v>
      </c>
      <c r="K27" s="178" t="s">
        <v>547</v>
      </c>
      <c r="L27" s="180" t="s">
        <v>321</v>
      </c>
      <c r="M27" s="178" t="s">
        <v>575</v>
      </c>
      <c r="N27" s="181" t="s">
        <v>576</v>
      </c>
      <c r="O27" s="178" t="s">
        <v>549</v>
      </c>
      <c r="P27" s="182">
        <v>64981</v>
      </c>
      <c r="Q27" s="178" t="s">
        <v>544</v>
      </c>
      <c r="R27" s="182">
        <v>64981</v>
      </c>
      <c r="S27" s="178" t="s">
        <v>577</v>
      </c>
      <c r="T27" s="178" t="s">
        <v>577</v>
      </c>
      <c r="U27" s="178">
        <v>2</v>
      </c>
      <c r="V27" s="178">
        <v>2</v>
      </c>
      <c r="W27" s="178" t="s">
        <v>578</v>
      </c>
      <c r="X27" s="182">
        <v>64981</v>
      </c>
      <c r="Y27" s="220" t="s">
        <v>321</v>
      </c>
      <c r="Z27" s="178">
        <v>1</v>
      </c>
      <c r="AA27" s="182">
        <v>51010</v>
      </c>
      <c r="AB27" s="182">
        <v>51010</v>
      </c>
      <c r="AC27" s="178" t="s">
        <v>578</v>
      </c>
      <c r="AD27" s="182">
        <v>61212</v>
      </c>
      <c r="AE27" s="182">
        <v>61212</v>
      </c>
      <c r="AF27" s="240">
        <v>2963323</v>
      </c>
      <c r="AG27" s="178" t="s">
        <v>580</v>
      </c>
      <c r="AH27" s="178" t="s">
        <v>581</v>
      </c>
      <c r="AI27" s="178" t="s">
        <v>582</v>
      </c>
      <c r="AJ27" s="178" t="s">
        <v>583</v>
      </c>
      <c r="AK27" s="178" t="s">
        <v>584</v>
      </c>
      <c r="AL27" s="220" t="s">
        <v>321</v>
      </c>
      <c r="AM27" s="220" t="s">
        <v>321</v>
      </c>
      <c r="AN27" s="220" t="s">
        <v>321</v>
      </c>
      <c r="AO27" s="220" t="s">
        <v>321</v>
      </c>
      <c r="AP27" s="178" t="s">
        <v>585</v>
      </c>
      <c r="AQ27" s="178" t="s">
        <v>586</v>
      </c>
      <c r="AR27" s="178" t="s">
        <v>585</v>
      </c>
      <c r="AS27" s="178" t="s">
        <v>586</v>
      </c>
      <c r="AT27" s="178" t="s">
        <v>587</v>
      </c>
      <c r="AU27" s="220" t="s">
        <v>321</v>
      </c>
      <c r="AV27" s="236" t="s">
        <v>597</v>
      </c>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178" t="s">
        <v>579</v>
      </c>
      <c r="X28" s="182">
        <v>64981</v>
      </c>
      <c r="Y28" s="220"/>
      <c r="Z28" s="178"/>
      <c r="AA28" s="182">
        <v>57399</v>
      </c>
      <c r="AB28" s="182"/>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ht="60" x14ac:dyDescent="0.25">
      <c r="A29" s="220">
        <v>1</v>
      </c>
      <c r="B29" s="177" t="s">
        <v>545</v>
      </c>
      <c r="C29" s="178" t="s">
        <v>546</v>
      </c>
      <c r="D29" s="240">
        <v>12.202400000000001</v>
      </c>
      <c r="E29" s="180" t="s">
        <v>321</v>
      </c>
      <c r="F29" s="180" t="s">
        <v>321</v>
      </c>
      <c r="G29" s="180" t="s">
        <v>321</v>
      </c>
      <c r="H29" s="180" t="s">
        <v>321</v>
      </c>
      <c r="I29" s="180" t="s">
        <v>321</v>
      </c>
      <c r="J29" s="180" t="s">
        <v>321</v>
      </c>
      <c r="K29" s="178" t="s">
        <v>547</v>
      </c>
      <c r="L29" s="180" t="s">
        <v>321</v>
      </c>
      <c r="M29" s="178" t="s">
        <v>589</v>
      </c>
      <c r="N29" s="181" t="s">
        <v>590</v>
      </c>
      <c r="O29" s="178" t="s">
        <v>549</v>
      </c>
      <c r="P29" s="220" t="s">
        <v>321</v>
      </c>
      <c r="Q29" s="220" t="s">
        <v>321</v>
      </c>
      <c r="R29" s="220">
        <v>17</v>
      </c>
      <c r="S29" s="220" t="s">
        <v>591</v>
      </c>
      <c r="T29" s="220" t="s">
        <v>591</v>
      </c>
      <c r="U29" s="178">
        <v>1</v>
      </c>
      <c r="V29" s="178">
        <v>1</v>
      </c>
      <c r="W29" s="178" t="s">
        <v>592</v>
      </c>
      <c r="X29" s="220">
        <v>17</v>
      </c>
      <c r="Y29" s="220" t="s">
        <v>321</v>
      </c>
      <c r="Z29" s="220" t="s">
        <v>321</v>
      </c>
      <c r="AA29" s="220" t="s">
        <v>321</v>
      </c>
      <c r="AB29" s="220">
        <v>17</v>
      </c>
      <c r="AC29" s="178" t="s">
        <v>592</v>
      </c>
      <c r="AD29" s="220">
        <v>17</v>
      </c>
      <c r="AE29" s="220" t="s">
        <v>321</v>
      </c>
      <c r="AF29" s="220" t="s">
        <v>321</v>
      </c>
      <c r="AG29" s="220" t="s">
        <v>321</v>
      </c>
      <c r="AH29" s="220" t="s">
        <v>321</v>
      </c>
      <c r="AI29" s="220" t="s">
        <v>321</v>
      </c>
      <c r="AJ29" s="220" t="s">
        <v>321</v>
      </c>
      <c r="AK29" s="220" t="s">
        <v>321</v>
      </c>
      <c r="AL29" s="220" t="s">
        <v>321</v>
      </c>
      <c r="AM29" s="220" t="s">
        <v>321</v>
      </c>
      <c r="AN29" s="220" t="s">
        <v>321</v>
      </c>
      <c r="AO29" s="220" t="s">
        <v>321</v>
      </c>
      <c r="AP29" s="220" t="s">
        <v>321</v>
      </c>
      <c r="AQ29" s="185">
        <v>45271</v>
      </c>
      <c r="AR29" s="220" t="s">
        <v>321</v>
      </c>
      <c r="AS29" s="185">
        <v>45271</v>
      </c>
      <c r="AT29" s="185">
        <v>63169</v>
      </c>
      <c r="AU29" s="220" t="s">
        <v>321</v>
      </c>
      <c r="AV29" s="220" t="s">
        <v>321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7" t="s">
        <v>68</v>
      </c>
    </row>
    <row r="2" spans="1:8" ht="18.75" x14ac:dyDescent="0.3">
      <c r="B2" s="15" t="s">
        <v>9</v>
      </c>
    </row>
    <row r="3" spans="1:8" ht="18.75" x14ac:dyDescent="0.3">
      <c r="B3" s="15" t="s">
        <v>473</v>
      </c>
    </row>
    <row r="4" spans="1:8" x14ac:dyDescent="0.25">
      <c r="B4" s="42"/>
    </row>
    <row r="5" spans="1:8" ht="18.75" x14ac:dyDescent="0.3">
      <c r="A5" s="483" t="str">
        <f>'1. паспорт местоположение'!A5:C5</f>
        <v>Год раскрытия информации: 2025 год</v>
      </c>
      <c r="B5" s="483"/>
      <c r="C5" s="67"/>
      <c r="D5" s="67"/>
      <c r="E5" s="67"/>
      <c r="F5" s="67"/>
      <c r="G5" s="67"/>
      <c r="H5" s="67"/>
    </row>
    <row r="6" spans="1:8" ht="18.75" x14ac:dyDescent="0.3">
      <c r="A6" s="128"/>
      <c r="B6" s="128"/>
      <c r="C6" s="128"/>
      <c r="D6" s="128"/>
      <c r="E6" s="128"/>
      <c r="F6" s="128"/>
      <c r="G6" s="128"/>
      <c r="H6" s="128"/>
    </row>
    <row r="7" spans="1:8" ht="18.75" x14ac:dyDescent="0.25">
      <c r="A7" s="296" t="s">
        <v>8</v>
      </c>
      <c r="B7" s="296"/>
      <c r="C7" s="127"/>
      <c r="D7" s="127"/>
      <c r="E7" s="127"/>
      <c r="F7" s="127"/>
      <c r="G7" s="127"/>
      <c r="H7" s="127"/>
    </row>
    <row r="8" spans="1:8" ht="18.75" x14ac:dyDescent="0.25">
      <c r="A8" s="127"/>
      <c r="B8" s="127"/>
      <c r="C8" s="127"/>
      <c r="D8" s="127"/>
      <c r="E8" s="127"/>
      <c r="F8" s="127"/>
      <c r="G8" s="127"/>
      <c r="H8" s="127"/>
    </row>
    <row r="9" spans="1:8" x14ac:dyDescent="0.25">
      <c r="A9" s="303" t="str">
        <f>'1. паспорт местоположение'!A9:C9</f>
        <v xml:space="preserve"> АО "Россети Тюмень" </v>
      </c>
      <c r="B9" s="303"/>
      <c r="C9" s="125"/>
      <c r="D9" s="125"/>
      <c r="E9" s="125"/>
      <c r="F9" s="125"/>
      <c r="G9" s="125"/>
      <c r="H9" s="125"/>
    </row>
    <row r="10" spans="1:8" x14ac:dyDescent="0.25">
      <c r="A10" s="293" t="s">
        <v>7</v>
      </c>
      <c r="B10" s="293"/>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303" t="str">
        <f>'1. паспорт местоположение'!A12:C12</f>
        <v>M_TP1200.VL.0038</v>
      </c>
      <c r="B12" s="303"/>
      <c r="C12" s="125"/>
      <c r="D12" s="125"/>
      <c r="E12" s="125"/>
      <c r="F12" s="125"/>
      <c r="G12" s="125"/>
      <c r="H12" s="125"/>
    </row>
    <row r="13" spans="1:8" x14ac:dyDescent="0.25">
      <c r="A13" s="293" t="s">
        <v>6</v>
      </c>
      <c r="B13" s="293"/>
      <c r="C13" s="126"/>
      <c r="D13" s="126"/>
      <c r="E13" s="126"/>
      <c r="F13" s="126"/>
      <c r="G13" s="126"/>
      <c r="H13" s="126"/>
    </row>
    <row r="14" spans="1:8" ht="18.75" x14ac:dyDescent="0.25">
      <c r="A14" s="11"/>
      <c r="B14" s="11"/>
      <c r="C14" s="11"/>
      <c r="D14" s="11"/>
      <c r="E14" s="11"/>
      <c r="F14" s="11"/>
      <c r="G14" s="11"/>
      <c r="H14" s="11"/>
    </row>
    <row r="15" spans="1:8" ht="47.25" customHeight="1" x14ac:dyDescent="0.25">
      <c r="A15" s="3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32"/>
      <c r="C15" s="125"/>
      <c r="D15" s="125"/>
      <c r="E15" s="125"/>
      <c r="F15" s="125"/>
      <c r="G15" s="125"/>
      <c r="H15" s="125"/>
    </row>
    <row r="16" spans="1:8" x14ac:dyDescent="0.25">
      <c r="A16" s="293" t="s">
        <v>5</v>
      </c>
      <c r="B16" s="293"/>
      <c r="C16" s="126"/>
      <c r="D16" s="126"/>
      <c r="E16" s="126"/>
      <c r="F16" s="126"/>
      <c r="G16" s="126"/>
      <c r="H16" s="126"/>
    </row>
    <row r="17" spans="1:2" x14ac:dyDescent="0.25">
      <c r="B17" s="97"/>
    </row>
    <row r="18" spans="1:2" ht="33.75" customHeight="1" x14ac:dyDescent="0.25">
      <c r="A18" s="481" t="s">
        <v>455</v>
      </c>
      <c r="B18" s="482"/>
    </row>
    <row r="19" spans="1:2" x14ac:dyDescent="0.25">
      <c r="B19" s="42"/>
    </row>
    <row r="20" spans="1:2" ht="16.5" thickBot="1" x14ac:dyDescent="0.3">
      <c r="B20" s="98"/>
    </row>
    <row r="21" spans="1:2" ht="49.5" customHeight="1" thickBot="1" x14ac:dyDescent="0.3">
      <c r="A21" s="99" t="s">
        <v>328</v>
      </c>
      <c r="B21" s="194"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99" t="s">
        <v>329</v>
      </c>
      <c r="B22" s="195" t="s">
        <v>500</v>
      </c>
    </row>
    <row r="23" spans="1:2" ht="16.5" thickBot="1" x14ac:dyDescent="0.3">
      <c r="A23" s="99" t="s">
        <v>309</v>
      </c>
      <c r="B23" s="195" t="s">
        <v>499</v>
      </c>
    </row>
    <row r="24" spans="1:2" ht="16.5" thickBot="1" x14ac:dyDescent="0.3">
      <c r="A24" s="99" t="s">
        <v>330</v>
      </c>
      <c r="B24" s="195" t="s">
        <v>503</v>
      </c>
    </row>
    <row r="25" spans="1:2" ht="16.5" thickBot="1" x14ac:dyDescent="0.3">
      <c r="A25" s="100" t="s">
        <v>331</v>
      </c>
      <c r="B25" s="194">
        <v>2024</v>
      </c>
    </row>
    <row r="26" spans="1:2" ht="16.5" thickBot="1" x14ac:dyDescent="0.3">
      <c r="A26" s="101" t="s">
        <v>332</v>
      </c>
      <c r="B26" s="194" t="s">
        <v>600</v>
      </c>
    </row>
    <row r="27" spans="1:2" ht="29.25" thickBot="1" x14ac:dyDescent="0.3">
      <c r="A27" s="108" t="s">
        <v>561</v>
      </c>
      <c r="B27" s="196">
        <v>59.687713420000009</v>
      </c>
    </row>
    <row r="28" spans="1:2" ht="16.5" thickBot="1" x14ac:dyDescent="0.3">
      <c r="A28" s="103" t="s">
        <v>333</v>
      </c>
      <c r="B28" s="111" t="s">
        <v>566</v>
      </c>
    </row>
    <row r="29" spans="1:2" ht="29.25" thickBot="1" x14ac:dyDescent="0.3">
      <c r="A29" s="109" t="s">
        <v>334</v>
      </c>
      <c r="B29" s="197">
        <f>B30</f>
        <v>56.687000000000005</v>
      </c>
    </row>
    <row r="30" spans="1:2" ht="29.25" thickBot="1" x14ac:dyDescent="0.3">
      <c r="A30" s="210" t="s">
        <v>335</v>
      </c>
      <c r="B30" s="198">
        <f>B32+B46</f>
        <v>56.687000000000005</v>
      </c>
    </row>
    <row r="31" spans="1:2" ht="16.5" thickBot="1" x14ac:dyDescent="0.3">
      <c r="A31" s="103" t="s">
        <v>336</v>
      </c>
      <c r="B31" s="111"/>
    </row>
    <row r="32" spans="1:2" ht="29.25" thickBot="1" x14ac:dyDescent="0.3">
      <c r="A32" s="211" t="s">
        <v>568</v>
      </c>
      <c r="B32" s="199">
        <f>B33+B37</f>
        <v>56.67</v>
      </c>
    </row>
    <row r="33" spans="1:2" ht="30" x14ac:dyDescent="0.25">
      <c r="A33" s="212" t="s">
        <v>559</v>
      </c>
      <c r="B33" s="200">
        <v>1.4970000000000001</v>
      </c>
    </row>
    <row r="34" spans="1:2" x14ac:dyDescent="0.25">
      <c r="A34" s="213" t="s">
        <v>337</v>
      </c>
      <c r="B34" s="201">
        <f>B33/$B$27</f>
        <v>2.5080538593699742E-2</v>
      </c>
    </row>
    <row r="35" spans="1:2" x14ac:dyDescent="0.25">
      <c r="A35" s="213" t="s">
        <v>338</v>
      </c>
      <c r="B35" s="202">
        <v>1.4970000000000001</v>
      </c>
    </row>
    <row r="36" spans="1:2" x14ac:dyDescent="0.25">
      <c r="A36" s="213" t="s">
        <v>339</v>
      </c>
      <c r="B36" s="202">
        <v>1.2470000000000001</v>
      </c>
    </row>
    <row r="37" spans="1:2" ht="30" x14ac:dyDescent="0.25">
      <c r="A37" s="214" t="s">
        <v>573</v>
      </c>
      <c r="B37" s="215">
        <v>55.173000000000002</v>
      </c>
    </row>
    <row r="38" spans="1:2" x14ac:dyDescent="0.25">
      <c r="A38" s="216" t="s">
        <v>337</v>
      </c>
      <c r="B38" s="201">
        <f>B37/$B$27</f>
        <v>0.92436109273894163</v>
      </c>
    </row>
    <row r="39" spans="1:2" x14ac:dyDescent="0.25">
      <c r="A39" s="216" t="s">
        <v>338</v>
      </c>
      <c r="B39" s="217">
        <v>54.098999999999997</v>
      </c>
    </row>
    <row r="40" spans="1:2" x14ac:dyDescent="0.25">
      <c r="A40" s="216" t="s">
        <v>339</v>
      </c>
      <c r="B40" s="217">
        <v>49.823999999999998</v>
      </c>
    </row>
    <row r="41" spans="1:2" ht="29.25" thickBot="1" x14ac:dyDescent="0.3">
      <c r="A41" s="211" t="s">
        <v>569</v>
      </c>
      <c r="B41" s="199">
        <v>0</v>
      </c>
    </row>
    <row r="42" spans="1:2" x14ac:dyDescent="0.25">
      <c r="A42" s="213" t="s">
        <v>570</v>
      </c>
      <c r="B42" s="203" t="s">
        <v>541</v>
      </c>
    </row>
    <row r="43" spans="1:2" x14ac:dyDescent="0.25">
      <c r="A43" s="213" t="s">
        <v>337</v>
      </c>
      <c r="B43" s="203" t="s">
        <v>541</v>
      </c>
    </row>
    <row r="44" spans="1:2" x14ac:dyDescent="0.25">
      <c r="A44" s="213" t="s">
        <v>338</v>
      </c>
      <c r="B44" s="203" t="s">
        <v>541</v>
      </c>
    </row>
    <row r="45" spans="1:2" x14ac:dyDescent="0.25">
      <c r="A45" s="213" t="s">
        <v>339</v>
      </c>
      <c r="B45" s="203" t="s">
        <v>541</v>
      </c>
    </row>
    <row r="46" spans="1:2" ht="29.25" thickBot="1" x14ac:dyDescent="0.3">
      <c r="A46" s="211" t="s">
        <v>571</v>
      </c>
      <c r="B46" s="199">
        <f>B47</f>
        <v>1.7000000000000001E-2</v>
      </c>
    </row>
    <row r="47" spans="1:2" ht="45" x14ac:dyDescent="0.25">
      <c r="A47" s="212" t="s">
        <v>572</v>
      </c>
      <c r="B47" s="200">
        <v>1.7000000000000001E-2</v>
      </c>
    </row>
    <row r="48" spans="1:2" x14ac:dyDescent="0.25">
      <c r="A48" s="213" t="s">
        <v>337</v>
      </c>
      <c r="B48" s="201">
        <f>B47/$B$27</f>
        <v>2.8481573553299638E-4</v>
      </c>
    </row>
    <row r="49" spans="1:2" x14ac:dyDescent="0.25">
      <c r="A49" s="213" t="s">
        <v>338</v>
      </c>
      <c r="B49" s="202">
        <v>1.7000000000000001E-2</v>
      </c>
    </row>
    <row r="50" spans="1:2" ht="16.5" thickBot="1" x14ac:dyDescent="0.3">
      <c r="A50" s="213" t="s">
        <v>339</v>
      </c>
      <c r="B50" s="202">
        <v>1.7000000000000001E-2</v>
      </c>
    </row>
    <row r="51" spans="1:2" ht="29.25" thickBot="1" x14ac:dyDescent="0.3">
      <c r="A51" s="102" t="s">
        <v>340</v>
      </c>
      <c r="B51" s="110"/>
    </row>
    <row r="52" spans="1:2" ht="16.5" thickBot="1" x14ac:dyDescent="0.3">
      <c r="A52" s="104" t="s">
        <v>336</v>
      </c>
      <c r="B52" s="110"/>
    </row>
    <row r="53" spans="1:2" ht="16.5" thickBot="1" x14ac:dyDescent="0.3">
      <c r="A53" s="104" t="s">
        <v>341</v>
      </c>
      <c r="B53" s="110"/>
    </row>
    <row r="54" spans="1:2" ht="16.5" thickBot="1" x14ac:dyDescent="0.3">
      <c r="A54" s="104" t="s">
        <v>342</v>
      </c>
      <c r="B54" s="110"/>
    </row>
    <row r="55" spans="1:2" x14ac:dyDescent="0.25">
      <c r="A55" s="104" t="s">
        <v>343</v>
      </c>
      <c r="B55" s="110"/>
    </row>
    <row r="56" spans="1:2" ht="16.5" thickBot="1" x14ac:dyDescent="0.3">
      <c r="A56" s="211" t="s">
        <v>344</v>
      </c>
      <c r="B56" s="204">
        <f>B57/$B$27</f>
        <v>1.0000048013231464</v>
      </c>
    </row>
    <row r="57" spans="1:2" ht="16.5" thickBot="1" x14ac:dyDescent="0.3">
      <c r="A57" s="211" t="s">
        <v>345</v>
      </c>
      <c r="B57" s="235">
        <v>59.688000000000002</v>
      </c>
    </row>
    <row r="58" spans="1:2" ht="16.5" thickBot="1" x14ac:dyDescent="0.3">
      <c r="A58" s="211" t="s">
        <v>346</v>
      </c>
      <c r="B58" s="204">
        <f>B59/'6.2. Паспорт фин осв ввод'!C30</f>
        <v>0.73776083331442111</v>
      </c>
    </row>
    <row r="59" spans="1:2" ht="16.5" thickBot="1" x14ac:dyDescent="0.3">
      <c r="A59" s="211" t="s">
        <v>347</v>
      </c>
      <c r="B59" s="235">
        <v>55.162999999999997</v>
      </c>
    </row>
    <row r="60" spans="1:2" ht="16.5" thickBot="1" x14ac:dyDescent="0.3">
      <c r="A60" s="211" t="s">
        <v>348</v>
      </c>
      <c r="B60" s="205" t="s">
        <v>541</v>
      </c>
    </row>
    <row r="61" spans="1:2" x14ac:dyDescent="0.25">
      <c r="A61" s="106" t="s">
        <v>349</v>
      </c>
      <c r="B61" s="206" t="s">
        <v>501</v>
      </c>
    </row>
    <row r="62" spans="1:2" x14ac:dyDescent="0.25">
      <c r="A62" s="106" t="s">
        <v>350</v>
      </c>
      <c r="B62" s="203" t="s">
        <v>560</v>
      </c>
    </row>
    <row r="63" spans="1:2" x14ac:dyDescent="0.25">
      <c r="A63" s="106" t="s">
        <v>351</v>
      </c>
      <c r="B63" s="207"/>
    </row>
    <row r="64" spans="1:2" x14ac:dyDescent="0.25">
      <c r="A64" s="106" t="s">
        <v>352</v>
      </c>
      <c r="B64" s="218" t="s">
        <v>574</v>
      </c>
    </row>
    <row r="65" spans="1:2" ht="16.5" thickBot="1" x14ac:dyDescent="0.3">
      <c r="A65" s="107" t="s">
        <v>353</v>
      </c>
      <c r="B65" s="208"/>
    </row>
    <row r="66" spans="1:2" ht="30.75" thickBot="1" x14ac:dyDescent="0.3">
      <c r="A66" s="104" t="s">
        <v>354</v>
      </c>
      <c r="B66" s="209"/>
    </row>
    <row r="67" spans="1:2" ht="29.25" thickBot="1" x14ac:dyDescent="0.3">
      <c r="A67" s="100" t="s">
        <v>355</v>
      </c>
      <c r="B67" s="209"/>
    </row>
    <row r="68" spans="1:2" ht="16.5" thickBot="1" x14ac:dyDescent="0.3">
      <c r="A68" s="105" t="s">
        <v>336</v>
      </c>
      <c r="B68" s="112"/>
    </row>
    <row r="69" spans="1:2" ht="16.5" thickBot="1" x14ac:dyDescent="0.3">
      <c r="A69" s="104" t="s">
        <v>356</v>
      </c>
      <c r="B69" s="105"/>
    </row>
    <row r="70" spans="1:2" ht="16.5" thickBot="1" x14ac:dyDescent="0.3">
      <c r="A70" s="104" t="s">
        <v>357</v>
      </c>
      <c r="B70" s="112"/>
    </row>
    <row r="71" spans="1:2" ht="16.5" thickBot="1" x14ac:dyDescent="0.3">
      <c r="A71" s="113" t="s">
        <v>358</v>
      </c>
      <c r="B71" s="188"/>
    </row>
    <row r="72" spans="1:2" ht="16.5" thickBot="1" x14ac:dyDescent="0.3">
      <c r="A72" s="100" t="s">
        <v>359</v>
      </c>
      <c r="B72" s="111"/>
    </row>
    <row r="73" spans="1:2" ht="16.5" thickBot="1" x14ac:dyDescent="0.3">
      <c r="A73" s="106" t="s">
        <v>360</v>
      </c>
      <c r="B73" s="114"/>
    </row>
    <row r="74" spans="1:2" ht="16.5" thickBot="1" x14ac:dyDescent="0.3">
      <c r="A74" s="106" t="s">
        <v>361</v>
      </c>
      <c r="B74" s="114"/>
    </row>
    <row r="75" spans="1:2" ht="16.5" thickBot="1" x14ac:dyDescent="0.3">
      <c r="A75" s="106" t="s">
        <v>362</v>
      </c>
      <c r="B75" s="114"/>
    </row>
    <row r="76" spans="1:2" ht="29.25" thickBot="1" x14ac:dyDescent="0.3">
      <c r="A76" s="115" t="s">
        <v>363</v>
      </c>
      <c r="B76" s="112" t="s">
        <v>603</v>
      </c>
    </row>
    <row r="77" spans="1:2" ht="28.5" x14ac:dyDescent="0.25">
      <c r="A77" s="102" t="s">
        <v>364</v>
      </c>
      <c r="B77" s="478" t="s">
        <v>599</v>
      </c>
    </row>
    <row r="78" spans="1:2" x14ac:dyDescent="0.25">
      <c r="A78" s="106" t="s">
        <v>365</v>
      </c>
      <c r="B78" s="479"/>
    </row>
    <row r="79" spans="1:2" x14ac:dyDescent="0.25">
      <c r="A79" s="106" t="s">
        <v>366</v>
      </c>
      <c r="B79" s="479"/>
    </row>
    <row r="80" spans="1:2" x14ac:dyDescent="0.25">
      <c r="A80" s="106" t="s">
        <v>367</v>
      </c>
      <c r="B80" s="479"/>
    </row>
    <row r="81" spans="1:2" x14ac:dyDescent="0.25">
      <c r="A81" s="106" t="s">
        <v>368</v>
      </c>
      <c r="B81" s="479"/>
    </row>
    <row r="82" spans="1:2" ht="16.5" thickBot="1" x14ac:dyDescent="0.3">
      <c r="A82" s="116" t="s">
        <v>369</v>
      </c>
      <c r="B82" s="480"/>
    </row>
    <row r="85" spans="1:2" x14ac:dyDescent="0.25">
      <c r="A85" s="117"/>
      <c r="B85" s="118"/>
    </row>
    <row r="86" spans="1:2" x14ac:dyDescent="0.25">
      <c r="B86" s="119"/>
    </row>
    <row r="87" spans="1:2" x14ac:dyDescent="0.25">
      <c r="B87" s="12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2025-12-10T11:15:57Z</dcterms:modified>
</cp:coreProperties>
</file>