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49\"/>
    </mc:Choice>
  </mc:AlternateContent>
  <bookViews>
    <workbookView xWindow="0" yWindow="0" windowWidth="28800" windowHeight="960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<sst xmlns="http://schemas.openxmlformats.org/spreadsheetml/2006/main" count="1230" uniqueCount="658">
  <si>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</si>
  <si>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</si>
  <si>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</si>
  <si>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</si>
  <si>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</si>
  <si>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</si>
  <si>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</si>
  <si>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</si>
  <si>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</si>
  <si>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</si>
  <si>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</si>
  <si>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</si>
  <si>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</si>
  <si>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</si>
  <si>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</si>
  <si>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</si>
  <si>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</si>
  <si>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</si>
  <si>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</si>
  <si>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</si>
  <si>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</si>
  <si>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</si>
  <si>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</si>
  <si>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</si>
  <si>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</si>
  <si>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</si>
  <si>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</si>
  <si>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</si>
  <si>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</si>
  <si>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</si>
  <si>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</si>
  <si>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</si>
  <si>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</si>
  <si>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</si>
  <si>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</si>
  <si>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</si>
  <si>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</si>
  <si>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</si>
  <si>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</si>
  <si>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</si>
  <si>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</si>
  <si>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</si>
  <si>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</si>
  <si>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</si>
  <si>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</si>
  <si>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</si>
  <si>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</si>
  <si>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</si>
  <si>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</si>
  <si>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</si>
  <si>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</si>
  <si>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</si>
  <si>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</si>
  <si>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</si>
  <si>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</si>
  <si>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</si>
  <si>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</si>
  <si>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</si>
  <si>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</si>
  <si>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</si>
  <si>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</si>
  <si>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</si>
  <si>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</si>
  <si>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</si>
  <si>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</si>
  <si>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</si>
  <si>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</si>
  <si>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</si>
  <si>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</si>
  <si>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</si>
  <si>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</si>
  <si>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</si>
  <si>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</si>
  <si>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</si>
  <si>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</si>
  <si>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</si>
  <si>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</si>
  <si>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</si>
  <si>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</si>
  <si>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</si>
  <si>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</si>
  <si>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</si>
  <si>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</si>
  <si>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</si>
  <si>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</si>
  <si>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</si>
  <si>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</si>
  <si>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</si>
  <si>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</si>
  <si>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</si>
  <si>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</si>
  <si>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</si>
  <si>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</si>
  <si>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</si>
  <si>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</si>
  <si>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</si>
  <si>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</si>
  <si>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</si>
  <si>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</si>
  <si>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</si>
  <si>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</si>
  <si>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</si>
  <si>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</si>
  <si>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</si>
  <si>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</si>
  <si>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</si>
  <si>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</si>
  <si>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</si>
  <si>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</si>
  <si>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</si>
  <si>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</si>
  <si>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</si>
  <si>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</si>
  <si>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</si>
  <si>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</si>
  <si>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</si>
  <si>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</si>
  <si>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</si>
  <si>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</si>
  <si>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</si>
  <si>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</si>
  <si>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</si>
  <si>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</si>
  <si>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</si>
  <si>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</si>
  <si>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</si>
  <si>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</si>
  <si>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</si>
  <si>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</si>
  <si>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</si>
  <si>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</si>
  <si>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</si>
  <si>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</si>
  <si>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</si>
  <si>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</si>
  <si>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</si>
  <si>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</si>
  <si>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</si>
  <si>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</si>
  <si>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</si>
  <si>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</si>
  <si>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</si>
  <si>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</si>
  <si>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</si>
  <si>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</si>
  <si>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</si>
  <si>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</si>
  <si>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</si>
  <si>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</si>
  <si>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</si>
  <si>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</si>
  <si>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</si>
  <si>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</si>
  <si>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</si>
  <si>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</si>
  <si>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</si>
  <si>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</si>
  <si>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</si>
  <si>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</si>
  <si>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</si>
  <si>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</si>
  <si>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</si>
  <si>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</si>
  <si>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</si>
  <si>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</si>
  <si>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</si>
  <si>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</si>
  <si>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</si>
  <si>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</si>
  <si>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</si>
  <si>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</si>
  <si>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</si>
  <si>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</si>
  <si>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</si>
  <si>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</si>
  <si>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</si>
  <si>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</si>
  <si>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</si>
  <si>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</si>
  <si>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</si>
  <si>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</si>
  <si>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</si>
  <si>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</si>
  <si>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</si>
  <si>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</si>
  <si>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</si>
  <si>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</si>
  <si>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</si>
  <si>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</si>
  <si>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</si>
  <si>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</si>
  <si>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</si>
  <si>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</si>
  <si>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</si>
  <si>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</si>
  <si>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</si>
  <si>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</si>
  <si>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</si>
  <si>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</si>
  <si>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</si>
  <si>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</si>
  <si>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</si>
  <si>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</si>
  <si>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</si>
  <si>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</si>
  <si>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</si>
  <si>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</si>
  <si>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</si>
  <si>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</si>
  <si>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</si>
  <si>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</si>
  <si>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</si>
  <si>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</si>
  <si>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</si>
  <si>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</si>
  <si>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</si>
  <si>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</si>
  <si>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</si>
  <si>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</si>
  <si>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</si>
  <si>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</si>
  <si>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</si>
  <si>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</si>
  <si>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</si>
  <si>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</si>
  <si>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</si>
  <si>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</si>
  <si>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</si>
  <si>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</si>
  <si>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</si>
  <si>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</si>
  <si>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</si>
  <si>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</si>
  <si>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</si>
  <si>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</si>
  <si>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</si>
  <si>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</si>
  <si>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</si>
  <si>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</si>
  <si>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</si>
  <si>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</si>
  <si>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</si>
  <si>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</si>
  <si>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</si>
  <si>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</si>
  <si>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</si>
  <si>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</si>
  <si>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</si>
  <si>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</si>
  <si>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</si>
  <si>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</si>
  <si>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</si>
  <si>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</si>
  <si>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</si>
  <si>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</si>
  <si>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</si>
  <si>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</si>
  <si>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</si>
  <si>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</si>
  <si>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</si>
  <si>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</si>
  <si>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</si>
  <si>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</si>
  <si>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</si>
  <si>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</si>
  <si>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</si>
  <si>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</si>
  <si>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</si>
  <si>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</si>
  <si>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</si>
  <si>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</si>
  <si>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</si>
  <si>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</si>
  <si>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</si>
  <si>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</si>
  <si>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</si>
  <si>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</si>
  <si>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</si>
  <si>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</si>
  <si>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</si>
  <si>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</si>
  <si>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</si>
  <si>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</si>
  <si>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</si>
  <si>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</si>
  <si>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</si>
  <si>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</si>
  <si>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</si>
  <si>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</si>
  <si>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</si>
  <si>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</si>
  <si>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</si>
  <si>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</si>
  <si>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</si>
  <si>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</si>
  <si>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</si>
  <si>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</si>
  <si>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</si>
  <si>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</si>
  <si>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</si>
  <si>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</si>
  <si>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</si>
  <si>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</si>
  <si>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</si>
  <si>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</si>
  <si>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</si>
  <si>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</si>
  <si>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</si>
  <si>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</si>
  <si>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</si>
  <si>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</si>
  <si>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</si>
  <si>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</si>
  <si>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</si>
  <si>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</si>
  <si>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</si>
  <si>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</si>
  <si>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</si>
  <si>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</si>
  <si>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</si>
  <si>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</si>
  <si>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</si>
  <si>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</si>
  <si>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</si>
  <si>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</si>
  <si>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</si>
  <si>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</si>
  <si>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</si>
  <si>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</si>
  <si>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</si>
  <si>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</si>
  <si>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</si>
  <si>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</si>
  <si>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</si>
  <si>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</si>
  <si>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</si>
  <si>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</si>
  <si>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</si>
  <si>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</si>
  <si>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</si>
  <si>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</si>
  <si>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</si>
  <si>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</si>
  <si>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</si>
  <si>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</si>
  <si>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</si>
  <si>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</si>
  <si>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</si>
  <si>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</si>
  <si>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</si>
  <si>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</si>
  <si>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</si>
  <si>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</si>
  <si>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</si>
  <si>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</si>
  <si>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</si>
  <si>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</si>
  <si>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</si>
  <si>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</si>
  <si>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</si>
  <si>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</si>
  <si>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</si>
  <si>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</si>
  <si>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</si>
  <si>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</si>
  <si>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</si>
  <si>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</si>
  <si>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</si>
  <si>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</si>
  <si>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</si>
  <si>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</si>
  <si>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</si>
  <si>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</si>
  <si>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</si>
  <si>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</si>
  <si>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</si>
  <si>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</si>
  <si>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</si>
  <si>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</si>
  <si>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</si>
  <si>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</si>
  <si>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</si>
  <si>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</si>
  <si>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</si>
  <si>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</si>
  <si>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</si>
  <si>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</si>
  <si>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</si>
  <si>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</si>
  <si>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</si>
  <si>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</si>
  <si>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</si>
  <si>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</si>
  <si>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</si>
  <si>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</si>
  <si>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</si>
  <si>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</si>
  <si>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</si>
  <si>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</si>
  <si>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</si>
  <si>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</si>
  <si>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</si>
  <si>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</si>
  <si>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</si>
  <si>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</si>
  <si>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</si>
  <si>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</si>
  <si>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</si>
  <si>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</si>
  <si>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</si>
  <si>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</si>
  <si>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</si>
  <si>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</si>
  <si>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</si>
  <si>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</si>
  <si>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</si>
  <si>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</si>
  <si>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</si>
  <si>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</si>
  <si>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</si>
  <si>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</si>
  <si>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</si>
  <si>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</si>
  <si>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</si>
  <si>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</si>
  <si>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</si>
  <si>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</si>
  <si>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</si>
  <si>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</si>
  <si>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</si>
  <si>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</si>
  <si>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</si>
  <si>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</si>
  <si>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</si>
  <si>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</si>
  <si>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</si>
  <si>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</si>
  <si>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</si>
  <si>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</si>
  <si>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</si>
  <si>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</si>
  <si>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</si>
  <si>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</si>
  <si>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</si>
  <si>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</si>
  <si>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</si>
  <si>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</si>
  <si>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</si>
  <si>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</si>
  <si>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</si>
  <si>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</si>
  <si>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</si>
  <si>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</si>
  <si>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</si>
  <si>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</si>
  <si>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</si>
  <si>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</si>
  <si>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</si>
  <si>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</si>
  <si>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</si>
  <si>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</si>
  <si>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</si>
  <si>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</si>
  <si>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</si>
  <si>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</si>
  <si>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</si>
  <si>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</si>
  <si>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</si>
  <si>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</si>
  <si>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</si>
  <si>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</si>
  <si>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</si>
  <si>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</si>
  <si>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</si>
  <si>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</si>
  <si>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</si>
  <si>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</si>
  <si>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</si>
  <si>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</si>
  <si>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</si>
  <si>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</si>
  <si>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</si>
  <si>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</si>
  <si>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</si>
  <si>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</si>
  <si>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</si>
  <si>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</si>
  <si>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</si>
  <si>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</si>
  <si>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</si>
  <si>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</si>
  <si>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</si>
  <si>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</si>
  <si>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</si>
  <si>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</si>
  <si>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</si>
  <si>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</si>
  <si>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</si>
  <si>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</si>
  <si>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</si>
  <si>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</si>
  <si>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</si>
  <si>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</si>
  <si>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</si>
  <si>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</si>
  <si>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</si>
  <si>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</si>
  <si>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</si>
  <si>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</si>
  <si>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</si>
  <si>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</si>
  <si>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</si>
  <si>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</si>
  <si>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</si>
  <si>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</si>
  <si>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</si>
  <si>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</si>
  <si>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</si>
  <si>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</si>
  <si>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</si>
  <si>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</si>
  <si>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</si>
  <si>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</si>
  <si>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</si>
  <si>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</si>
  <si>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</si>
  <si>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</si>
  <si>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</si>
  <si>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</si>
  <si>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</si>
  <si>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</si>
  <si>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</si>
  <si>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</si>
  <si>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</si>
  <si>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</si>
  <si>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</si>
  <si>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</si>
  <si>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</si>
  <si>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</si>
  <si>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</si>
  <si>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</si>
  <si>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</si>
  <si>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</si>
  <si>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</si>
  <si>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</si>
  <si>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</si>
  <si>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</si>
  <si>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</si>
  <si>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</si>
  <si>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</si>
  <si>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</si>
  <si>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</si>
  <si>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</si>
  <si>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</si>
  <si>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</si>
  <si>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</si>
  <si>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</si>
  <si>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</si>
  <si>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</si>
  <si>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</si>
  <si>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</si>
  <si>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</si>
  <si>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</si>
  <si>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</si>
  <si>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</si>
  <si>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</si>
  <si>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</si>
  <si>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</si>
  <si>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</si>
  <si>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</si>
  <si>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</si>
  <si>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</si>
  <si>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</si>
  <si>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</si>
  <si>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</si>
  <si>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</si>
  <si>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</si>
  <si>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</si>
  <si>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</si>
  <si>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</si>
  <si>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</si>
  <si>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</si>
  <si>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</si>
  <si>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</si>
  <si>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</si>
  <si>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</si>
  <si>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</si>
  <si>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</si>
  <si>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</si>
  <si>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</si>
  <si>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</si>
  <si>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</si>
  <si>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</si>
  <si>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</si>
  <si>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</si>
  <si>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</si>
  <si>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</si>
  <si>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</si>
  <si>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</si>
  <si>
    <t>Реконструкция систем телемеханики ПС 110/35/6 Дружная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</si>
  <si>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</si>
  <si>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</si>
  <si>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</si>
  <si>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</si>
  <si>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</si>
  <si>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</si>
  <si>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</si>
  <si>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PD04.1500.2022.162 от 16.02.2023 . АО "Тюменьэнерго Инжиниринг"    в ценах 2023 года с НДС, млн. руб</t>
  </si>
  <si>
    <t xml:space="preserve"> АО "РОССЕТИ ТЮМЕНЬ" Когалымские ЭС</t>
  </si>
  <si>
    <t xml:space="preserve"> АО "Тюменьэнерго Инжиниринг"</t>
  </si>
  <si>
    <t>Филиал АО "Россети Тюмень" КогЭС</t>
  </si>
  <si>
    <t>ПИР</t>
  </si>
  <si>
    <t>Выполнение проектных работ по объекту "Реконструкция систем телемеханики ПС 110/35/6кВ Дружная" филиала АО "Россети
Тюмень" Когалымские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</si>
  <si>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</si>
  <si>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</si>
  <si>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</si>
  <si>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</si>
  <si>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</si>
  <si>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</si>
  <si>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</si>
  <si>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</si>
  <si>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</si>
  <si>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</si>
  <si>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</si>
  <si>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"Системлинк"</t>
  </si>
  <si>
    <t>ООО "Комплайт"</t>
  </si>
  <si>
    <t>Год 2028</t>
  </si>
  <si>
    <t>объем заключенного договора PD01.1500.2024.75 от 24.05.2024 . ООО "Системлинк"    в ценах 2024 года с НДС, млн. руб</t>
  </si>
  <si>
    <t>Приказ АО "Россети Тюмень" №8-Э от 23.04.2024</t>
  </si>
  <si>
    <t>+</t>
  </si>
  <si>
    <t>Год раскрытия информации: 2025 год</t>
  </si>
  <si>
    <t>З</t>
  </si>
  <si>
    <t>показатель объема финансовых потребностей, необходимых для реализации
мероприятий, направленных на развитие информационной инфраструктуры (Фит) - 113,238 млн. руб.</t>
  </si>
  <si>
    <t>95165,10 тыс. руб./шт.</t>
  </si>
  <si>
    <t>Объект введен в эксплуатацию</t>
  </si>
  <si>
    <t xml:space="preserve"> ООО "Системлинк"</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</si>
  <si>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</si>
  <si>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</si>
  <si>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</si>
  <si>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</si>
  <si>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</si>
  <si>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Реконструкция и техперевооружение электросетевых объектов</t>
  </si>
  <si>
    <t>2024.0242/2022.1043</t>
  </si>
  <si>
    <t>СМР</t>
  </si>
  <si>
    <t>Выполнение работ по реконструкции систем телемеханики ПС 110/35/6 кВ Дружная филиала АО "Россети Тюмень" Когалымские электрические сети</t>
  </si>
  <si>
    <t>Предварительный расчет стоимости работ</t>
  </si>
  <si>
    <t>ВЗ</t>
  </si>
  <si>
    <t>ЗЦ ПО</t>
  </si>
  <si>
    <t>32413519248</t>
  </si>
  <si>
    <t>www.roseltorg.ru</t>
  </si>
  <si>
    <t>15.04.2024</t>
  </si>
  <si>
    <t>18.04.2024</t>
  </si>
  <si>
    <t>25.04.2024</t>
  </si>
  <si>
    <t>17.05.2024</t>
  </si>
  <si>
    <t>24.05.2024</t>
  </si>
  <si>
    <t>30.11.2024</t>
  </si>
  <si>
    <t>ООО "ВИП-ТЕЛЕКОМ"</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</si>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</sst>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419]mmmm\ yyyy;@"/>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0" fontId="69" fillId="0" borderId="0" xfId="49" applyFont="1"/>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7" fontId="41" fillId="0" borderId="1" xfId="49" applyNumberFormat="1" applyFont="1" applyFill="1" applyBorder="1" applyAlignment="1">
      <alignment horizontal="center" vertical="center"/>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523</v>
      </c>
      <c r="F3" s="16"/>
      <c r="G3" s="16"/>
    </row>
    <row r="4" spans="1:22" s="12" customFormat="1" ht="18.75" x14ac:dyDescent="0.3">
      <c r="A4" s="17"/>
      <c r="F4" s="16"/>
      <c r="G4" s="16"/>
      <c r="H4" s="15"/>
    </row>
    <row r="5" spans="1:22" s="12" customFormat="1" ht="15.75" x14ac:dyDescent="0.25">
      <c r="A5" s="275" t="s">
        <v>630</v>
      </c>
      <c r="B5" s="275"/>
      <c r="C5" s="275"/>
      <c r="D5" s="156"/>
      <c r="E5" s="156"/>
      <c r="F5" s="156"/>
      <c r="G5" s="156"/>
      <c r="H5" s="156"/>
      <c r="I5" s="156"/>
      <c r="J5" s="156"/>
    </row>
    <row r="6" spans="1:22" s="12" customFormat="1" ht="20.25" x14ac:dyDescent="0.3">
      <c r="A6" s="17"/>
      <c r="B6" s="283"/>
      <c r="C6" s="283"/>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525</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565</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2" t="s">
        <v>599</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498</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32" t="s">
        <v>566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229" customFormat="1" ht="58.5" customHeight="1" x14ac:dyDescent="0.2">
      <c r="A25" s="24" t="s">
        <v>62</v>
      </c>
      <c r="B25" s="153" t="s">
        <v>445</v>
      </c>
      <c r="C25" s="165" t="s">
        <v>592</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4" t="s">
        <v>61</v>
      </c>
      <c r="B26" s="153" t="s">
        <v>75</v>
      </c>
      <c r="C26" s="165" t="s">
        <v>593</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4" t="s">
        <v>59</v>
      </c>
      <c r="B27" s="153" t="s">
        <v>74</v>
      </c>
      <c r="C27" s="165" t="s">
        <v>657</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4" t="s">
        <v>58</v>
      </c>
      <c r="B28" s="153" t="s">
        <v>446</v>
      </c>
      <c r="C28" s="165" t="s">
        <v>516</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4" t="s">
        <v>56</v>
      </c>
      <c r="B29" s="153" t="s">
        <v>447</v>
      </c>
      <c r="C29" s="165" t="s">
        <v>516</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4" t="s">
        <v>54</v>
      </c>
      <c r="B30" s="153" t="s">
        <v>448</v>
      </c>
      <c r="C30" s="165" t="s">
        <v>516</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4" t="s">
        <v>73</v>
      </c>
      <c r="B31" s="153" t="s">
        <v>449</v>
      </c>
      <c r="C31" s="165" t="s">
        <v>516</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4" t="s">
        <v>71</v>
      </c>
      <c r="B32" s="153" t="s">
        <v>450</v>
      </c>
      <c r="C32" s="165" t="s">
        <v>516</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4" t="s">
        <v>70</v>
      </c>
      <c r="B33" s="153" t="s">
        <v>451</v>
      </c>
      <c r="C33" s="165" t="s">
        <v>594</v>
      </c>
      <c r="D33" s="227"/>
      <c r="E33" s="227"/>
      <c r="F33" s="227"/>
      <c r="G33" s="227"/>
      <c r="H33" s="226"/>
      <c r="I33" s="226"/>
      <c r="J33" s="226"/>
      <c r="K33" s="226"/>
      <c r="L33" s="226"/>
      <c r="M33" s="226"/>
      <c r="N33" s="226"/>
      <c r="O33" s="226"/>
      <c r="P33" s="226"/>
      <c r="Q33" s="226"/>
      <c r="R33" s="226"/>
      <c r="S33" s="228"/>
      <c r="T33" s="228"/>
      <c r="U33" s="228"/>
      <c r="V33" s="228"/>
    </row>
    <row r="34" spans="1:22" ht="111" customHeight="1" x14ac:dyDescent="0.25">
      <c r="A34" s="24" t="s">
        <v>467</v>
      </c>
      <c r="B34" s="35" t="s">
        <v>452</v>
      </c>
      <c r="C34" s="165"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72</v>
      </c>
      <c r="C35" s="165"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468</v>
      </c>
      <c r="B36" s="35" t="s">
        <v>453</v>
      </c>
      <c r="C36" s="32"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32" t="s">
        <v>629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469</v>
      </c>
      <c r="B38" s="35" t="s">
        <v>237</v>
      </c>
      <c r="C38" s="32"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511</v>
      </c>
      <c r="C40" s="250" t="s">
        <v>632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470</v>
      </c>
      <c r="B41" s="35" t="s">
        <v>493</v>
      </c>
      <c r="C41" s="166"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508</v>
      </c>
      <c r="C42" s="166"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473</v>
      </c>
      <c r="B43" s="35" t="s">
        <v>474</v>
      </c>
      <c r="C43" s="166"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499</v>
      </c>
      <c r="C44" s="32"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494</v>
      </c>
      <c r="B45" s="35" t="s">
        <v>500</v>
      </c>
      <c r="C45" s="32"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501</v>
      </c>
      <c r="C46" s="32">
        <v>26.4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495</v>
      </c>
      <c r="B48" s="35" t="s">
        <v>509</v>
      </c>
      <c r="C48" s="232">
        <v>38.573777817999996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510</v>
      </c>
      <c r="C49" s="23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M_TP1500.PR.0049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4.25" x14ac:dyDescent="0.2">
      <c r="A14" s="284" t="str">
        <f>'1. паспорт местоположение'!A15:C15</f>
        <v>Реконструкция систем телемеханики ПС 110/35/6 Дружная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7" t="s">
        <v>472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108</v>
      </c>
      <c r="C19" s="289" t="s">
        <v>375</v>
      </c>
      <c r="D19" s="288" t="s">
        <v>374</v>
      </c>
      <c r="E19" s="288" t="s">
        <v>107</v>
      </c>
      <c r="F19" s="288" t="s">
        <v>106</v>
      </c>
      <c r="G19" s="288" t="s">
        <v>370</v>
      </c>
      <c r="H19" s="288" t="s">
        <v>105</v>
      </c>
      <c r="I19" s="288" t="s">
        <v>104</v>
      </c>
      <c r="J19" s="288" t="s">
        <v>103</v>
      </c>
      <c r="K19" s="288" t="s">
        <v>102</v>
      </c>
      <c r="L19" s="288" t="s">
        <v>101</v>
      </c>
      <c r="M19" s="288" t="s">
        <v>100</v>
      </c>
      <c r="N19" s="288" t="s">
        <v>99</v>
      </c>
      <c r="O19" s="288" t="s">
        <v>98</v>
      </c>
      <c r="P19" s="288" t="s">
        <v>97</v>
      </c>
      <c r="Q19" s="288" t="s">
        <v>373</v>
      </c>
      <c r="R19" s="288"/>
      <c r="S19" s="291" t="s">
        <v>464</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7" t="s">
        <v>371</v>
      </c>
      <c r="R20" s="38" t="s">
        <v>372</v>
      </c>
      <c r="S20" s="291"/>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8"/>
      <c r="B29" s="42" t="s">
        <v>368</v>
      </c>
      <c r="C29" s="42"/>
      <c r="D29" s="42"/>
      <c r="E29" s="108" t="s">
        <v>369</v>
      </c>
      <c r="F29" s="108" t="s">
        <v>369</v>
      </c>
      <c r="G29" s="108" t="s">
        <v>369</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'1. паспорт местоположение'!A12:C12</f>
        <v>M_TP1500.PR.0049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34.5" customHeight="1" x14ac:dyDescent="0.2">
      <c r="A16" s="295" t="str">
        <f>'1. паспорт местоположение'!A15:C15</f>
        <v>Реконструкция систем телемеханики ПС 110/35/6 Дружная</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8" t="s">
        <v>477</v>
      </c>
      <c r="B19" s="278"/>
      <c r="C19" s="278"/>
      <c r="D19" s="278"/>
      <c r="E19" s="278"/>
      <c r="F19" s="278"/>
      <c r="G19" s="278"/>
      <c r="H19" s="278"/>
      <c r="I19" s="278"/>
      <c r="J19" s="278"/>
      <c r="K19" s="278"/>
      <c r="L19" s="278"/>
      <c r="M19" s="278"/>
      <c r="N19" s="278"/>
      <c r="O19" s="278"/>
      <c r="P19" s="278"/>
      <c r="Q19" s="278"/>
      <c r="R19" s="278"/>
      <c r="S19" s="278"/>
      <c r="T19" s="278"/>
    </row>
    <row r="20" spans="1:113"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228</v>
      </c>
      <c r="C21" s="301"/>
      <c r="D21" s="304" t="s">
        <v>130</v>
      </c>
      <c r="E21" s="300" t="s">
        <v>506</v>
      </c>
      <c r="F21" s="301"/>
      <c r="G21" s="300" t="s">
        <v>278</v>
      </c>
      <c r="H21" s="301"/>
      <c r="I21" s="300" t="s">
        <v>129</v>
      </c>
      <c r="J21" s="301"/>
      <c r="K21" s="304" t="s">
        <v>128</v>
      </c>
      <c r="L21" s="300" t="s">
        <v>127</v>
      </c>
      <c r="M21" s="301"/>
      <c r="N21" s="300" t="s">
        <v>502</v>
      </c>
      <c r="O21" s="301"/>
      <c r="P21" s="304" t="s">
        <v>126</v>
      </c>
      <c r="Q21" s="292" t="s">
        <v>125</v>
      </c>
      <c r="R21" s="293"/>
      <c r="S21" s="292" t="s">
        <v>124</v>
      </c>
      <c r="T21" s="294"/>
    </row>
    <row r="22" spans="1:113" ht="204.75" customHeight="1" x14ac:dyDescent="0.25">
      <c r="A22" s="298"/>
      <c r="B22" s="302"/>
      <c r="C22" s="303"/>
      <c r="D22" s="307"/>
      <c r="E22" s="302"/>
      <c r="F22" s="303"/>
      <c r="G22" s="302"/>
      <c r="H22" s="303"/>
      <c r="I22" s="302"/>
      <c r="J22" s="303"/>
      <c r="K22" s="305"/>
      <c r="L22" s="302"/>
      <c r="M22" s="303"/>
      <c r="N22" s="302"/>
      <c r="O22" s="303"/>
      <c r="P22" s="305"/>
      <c r="Q22" s="91" t="s">
        <v>123</v>
      </c>
      <c r="R22" s="91" t="s">
        <v>476</v>
      </c>
      <c r="S22" s="91" t="s">
        <v>122</v>
      </c>
      <c r="T22" s="91" t="s">
        <v>121</v>
      </c>
    </row>
    <row r="23" spans="1:113" ht="51.75" customHeight="1" x14ac:dyDescent="0.25">
      <c r="A23" s="299"/>
      <c r="B23" s="154" t="s">
        <v>119</v>
      </c>
      <c r="C23" s="154" t="s">
        <v>120</v>
      </c>
      <c r="D23" s="305"/>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6" t="s">
        <v>512</v>
      </c>
      <c r="C29" s="306"/>
      <c r="D29" s="306"/>
      <c r="E29" s="306"/>
      <c r="F29" s="306"/>
      <c r="G29" s="306"/>
      <c r="H29" s="306"/>
      <c r="I29" s="306"/>
      <c r="J29" s="306"/>
      <c r="K29" s="306"/>
      <c r="L29" s="306"/>
      <c r="M29" s="306"/>
      <c r="N29" s="306"/>
      <c r="O29" s="306"/>
      <c r="P29" s="306"/>
      <c r="Q29" s="306"/>
      <c r="R29" s="30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475</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7"/>
      <c r="F12" s="177"/>
      <c r="G12" s="177"/>
      <c r="H12" s="177"/>
      <c r="I12" s="177"/>
      <c r="J12" s="177"/>
      <c r="K12" s="177"/>
      <c r="L12" s="177"/>
      <c r="M12" s="177"/>
      <c r="N12" s="284" t="str">
        <f>'1. паспорт местоположение'!A12:A12</f>
        <v>M_TP1500.PR.0049</v>
      </c>
      <c r="O12" s="284"/>
      <c r="P12" s="284"/>
      <c r="Q12" s="284"/>
      <c r="R12" s="284"/>
      <c r="S12" s="284"/>
      <c r="T12" s="177"/>
      <c r="U12" s="177"/>
      <c r="V12" s="177"/>
      <c r="W12" s="177"/>
      <c r="X12" s="177"/>
      <c r="Y12" s="177"/>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84" t="str">
        <f>'1. паспорт местоположение'!A15:A15</f>
        <v>Реконструкция систем телемеханики ПС 110/35/6 Дружная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08" t="s">
        <v>5</v>
      </c>
      <c r="B21" s="310" t="s">
        <v>486</v>
      </c>
      <c r="C21" s="311"/>
      <c r="D21" s="310" t="s">
        <v>488</v>
      </c>
      <c r="E21" s="311"/>
      <c r="F21" s="292" t="s">
        <v>102</v>
      </c>
      <c r="G21" s="294"/>
      <c r="H21" s="294"/>
      <c r="I21" s="293"/>
      <c r="J21" s="308" t="s">
        <v>489</v>
      </c>
      <c r="K21" s="310" t="s">
        <v>490</v>
      </c>
      <c r="L21" s="311"/>
      <c r="M21" s="310" t="s">
        <v>491</v>
      </c>
      <c r="N21" s="311"/>
      <c r="O21" s="310" t="s">
        <v>478</v>
      </c>
      <c r="P21" s="311"/>
      <c r="Q21" s="310" t="s">
        <v>135</v>
      </c>
      <c r="R21" s="311"/>
      <c r="S21" s="308" t="s">
        <v>134</v>
      </c>
      <c r="T21" s="308" t="s">
        <v>492</v>
      </c>
      <c r="U21" s="308" t="s">
        <v>487</v>
      </c>
      <c r="V21" s="310" t="s">
        <v>133</v>
      </c>
      <c r="W21" s="311"/>
      <c r="X21" s="292" t="s">
        <v>125</v>
      </c>
      <c r="Y21" s="294"/>
      <c r="Z21" s="292" t="s">
        <v>124</v>
      </c>
      <c r="AA21" s="294"/>
    </row>
    <row r="22" spans="1:27" ht="216" customHeight="1" x14ac:dyDescent="0.25">
      <c r="A22" s="314"/>
      <c r="B22" s="312"/>
      <c r="C22" s="313"/>
      <c r="D22" s="312"/>
      <c r="E22" s="313"/>
      <c r="F22" s="292" t="s">
        <v>132</v>
      </c>
      <c r="G22" s="293"/>
      <c r="H22" s="292" t="s">
        <v>131</v>
      </c>
      <c r="I22" s="293"/>
      <c r="J22" s="309"/>
      <c r="K22" s="312"/>
      <c r="L22" s="313"/>
      <c r="M22" s="312"/>
      <c r="N22" s="313"/>
      <c r="O22" s="312"/>
      <c r="P22" s="313"/>
      <c r="Q22" s="312"/>
      <c r="R22" s="313"/>
      <c r="S22" s="309"/>
      <c r="T22" s="309"/>
      <c r="U22" s="309"/>
      <c r="V22" s="312"/>
      <c r="W22" s="313"/>
      <c r="X22" s="91" t="s">
        <v>123</v>
      </c>
      <c r="Y22" s="91" t="s">
        <v>476</v>
      </c>
      <c r="Z22" s="91" t="s">
        <v>122</v>
      </c>
      <c r="AA22" s="91" t="s">
        <v>121</v>
      </c>
    </row>
    <row r="23" spans="1:27" ht="60" customHeight="1" x14ac:dyDescent="0.25">
      <c r="A23" s="309"/>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M_TP1500.PR.0049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5" t="str">
        <f>'1. паспорт местоположение'!A15:C15</f>
        <v>Реконструкция систем телемеханики ПС 110/35/6 Дружная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7" t="s">
        <v>471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484</v>
      </c>
      <c r="C22" s="171" t="s">
        <v>521</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596</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504</v>
      </c>
      <c r="C24" s="32" t="s">
        <v>520</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505</v>
      </c>
      <c r="C25" s="32" t="s">
        <v>633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518</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485</v>
      </c>
      <c r="C27" s="172"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9"/>
      <c r="AB6" s="14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9"/>
      <c r="AB7" s="149"/>
    </row>
    <row r="8" spans="1:28"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50"/>
      <c r="AB8" s="150"/>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1"/>
      <c r="AB9" s="15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9"/>
      <c r="AB10" s="149"/>
    </row>
    <row r="11" spans="1:28" x14ac:dyDescent="0.25">
      <c r="A11" s="284" t="str">
        <f>'1. паспорт местоположение'!A12:C12</f>
        <v>M_TP1500.PR.0049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50"/>
      <c r="AB11" s="150"/>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1"/>
      <c r="AB12" s="15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284" t="str">
        <f>'1. паспорт местоположение'!A15:C15</f>
        <v>Реконструкция систем телемеханики ПС 110/35/6 Дружная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50"/>
      <c r="AB14" s="150"/>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1"/>
      <c r="AB15" s="15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0"/>
      <c r="AB16" s="16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0"/>
      <c r="AB17" s="16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0"/>
      <c r="AB18" s="16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0"/>
      <c r="AB19" s="16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1"/>
      <c r="AB20" s="16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1"/>
      <c r="AB21" s="161"/>
    </row>
    <row r="22" spans="1:28" x14ac:dyDescent="0.25">
      <c r="A22" s="317" t="s">
        <v>503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2"/>
      <c r="AB22" s="162"/>
    </row>
    <row r="23" spans="1:28" ht="32.25" customHeight="1" x14ac:dyDescent="0.25">
      <c r="A23" s="319" t="s">
        <v>366</v>
      </c>
      <c r="B23" s="320"/>
      <c r="C23" s="320"/>
      <c r="D23" s="320"/>
      <c r="E23" s="320"/>
      <c r="F23" s="320"/>
      <c r="G23" s="320"/>
      <c r="H23" s="320"/>
      <c r="I23" s="320"/>
      <c r="J23" s="320"/>
      <c r="K23" s="320"/>
      <c r="L23" s="321"/>
      <c r="M23" s="318" t="s">
        <v>367</v>
      </c>
      <c r="N23" s="318"/>
      <c r="O23" s="318"/>
      <c r="P23" s="318"/>
      <c r="Q23" s="318"/>
      <c r="R23" s="318"/>
      <c r="S23" s="318"/>
      <c r="T23" s="318"/>
      <c r="U23" s="318"/>
      <c r="V23" s="318"/>
      <c r="W23" s="318"/>
      <c r="X23" s="318"/>
      <c r="Y23" s="318"/>
      <c r="Z23" s="318"/>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514</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'1. паспорт местоположение'!A12:C12</f>
        <v>M_TP1500.PR.0049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5.5" customHeight="1" x14ac:dyDescent="0.2">
      <c r="A15" s="295" t="str">
        <f>'1. паспорт местоположение'!A15:C15</f>
        <v>Реконструкция систем телемеханики ПС 110/35/6 Дружная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480</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2" t="s">
        <v>86</v>
      </c>
      <c r="F19" s="323"/>
      <c r="G19" s="323"/>
      <c r="H19" s="323"/>
      <c r="I19" s="324"/>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93"/>
      <c r="B8" s="193"/>
      <c r="C8" s="193"/>
      <c r="D8" s="193"/>
      <c r="E8" s="193"/>
      <c r="F8" s="193"/>
      <c r="G8" s="193"/>
      <c r="H8" s="193"/>
      <c r="I8" s="193"/>
      <c r="J8" s="193"/>
      <c r="K8" s="193"/>
      <c r="L8" s="149"/>
      <c r="M8" s="149"/>
      <c r="N8" s="149"/>
      <c r="O8" s="149"/>
      <c r="P8" s="149"/>
      <c r="Q8" s="149"/>
      <c r="R8" s="149"/>
      <c r="S8" s="149"/>
      <c r="T8" s="149"/>
      <c r="U8" s="149"/>
      <c r="V8" s="149"/>
      <c r="W8" s="149"/>
      <c r="X8" s="149"/>
      <c r="Y8" s="149"/>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93"/>
      <c r="B11" s="193"/>
      <c r="C11" s="193"/>
      <c r="D11" s="193"/>
      <c r="E11" s="193"/>
      <c r="F11" s="193"/>
      <c r="G11" s="193"/>
      <c r="H11" s="193"/>
      <c r="I11" s="193"/>
      <c r="J11" s="193"/>
      <c r="K11" s="193"/>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M_TP1500.PR.0049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22.5" customHeight="1" x14ac:dyDescent="0.2">
      <c r="A15" s="282" t="str">
        <f>'1. паспорт местоположение'!A15:C15</f>
        <v>Реконструкция систем телемеханики ПС 110/35/6 Дружная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78" t="s">
        <v>481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07"/>
      <c r="AP19" s="107"/>
      <c r="AQ19" s="107"/>
      <c r="AR19" s="34"/>
    </row>
    <row r="20" spans="1:45" ht="18.75" x14ac:dyDescent="0.3">
      <c r="AO20" s="107"/>
      <c r="AP20" s="107"/>
      <c r="AQ20" s="107"/>
      <c r="AR20" s="15"/>
    </row>
    <row r="21" spans="1:45" ht="20.25" customHeight="1" x14ac:dyDescent="0.3">
      <c r="AO21" s="107"/>
      <c r="AP21" s="107"/>
      <c r="AQ21" s="107"/>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90" t="s">
        <v>341</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97"/>
      <c r="AN24" s="197"/>
      <c r="AO24" s="198"/>
      <c r="AP24" s="198"/>
      <c r="AQ24" s="198"/>
      <c r="AR24" s="198"/>
      <c r="AS24" s="199"/>
    </row>
    <row r="25" spans="1:45" ht="12.75" customHeight="1" x14ac:dyDescent="0.25">
      <c r="A25" s="371" t="s">
        <v>569</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00"/>
      <c r="AN25" s="391" t="s">
        <v>340</v>
      </c>
      <c r="AO25" s="391"/>
      <c r="AP25" s="391"/>
      <c r="AQ25" s="392"/>
      <c r="AR25" s="392"/>
      <c r="AS25" s="199"/>
    </row>
    <row r="26" spans="1:45" ht="17.25" customHeight="1" x14ac:dyDescent="0.25">
      <c r="A26" s="342" t="s">
        <v>339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00"/>
      <c r="AN26" s="380" t="s">
        <v>338</v>
      </c>
      <c r="AO26" s="381"/>
      <c r="AP26" s="382"/>
      <c r="AQ26" s="378" t="s">
        <v>562</v>
      </c>
      <c r="AR26" s="383"/>
      <c r="AS26" s="199"/>
    </row>
    <row r="27" spans="1:45" ht="17.25" customHeight="1" x14ac:dyDescent="0.25">
      <c r="A27" s="342" t="s">
        <v>337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00"/>
      <c r="AN27" s="380" t="s">
        <v>336</v>
      </c>
      <c r="AO27" s="381"/>
      <c r="AP27" s="382"/>
      <c r="AQ27" s="378" t="s">
        <v>562</v>
      </c>
      <c r="AR27" s="383"/>
      <c r="AS27" s="199"/>
    </row>
    <row r="28" spans="1:45" ht="27.75" customHeight="1" thickBot="1" x14ac:dyDescent="0.3">
      <c r="A28" s="384" t="s">
        <v>335</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00"/>
      <c r="AN28" s="387" t="s">
        <v>570</v>
      </c>
      <c r="AO28" s="388"/>
      <c r="AP28" s="389"/>
      <c r="AQ28" s="378" t="s">
        <v>562</v>
      </c>
      <c r="AR28" s="383"/>
      <c r="AS28" s="199"/>
    </row>
    <row r="29" spans="1:45" ht="17.25" customHeight="1" x14ac:dyDescent="0.25">
      <c r="A29" s="373" t="s">
        <v>334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200"/>
      <c r="AN29" s="376"/>
      <c r="AO29" s="377"/>
      <c r="AP29" s="377"/>
      <c r="AQ29" s="378"/>
      <c r="AR29" s="379"/>
      <c r="AS29" s="199"/>
    </row>
    <row r="30" spans="1:45" ht="17.25" customHeight="1" x14ac:dyDescent="0.25">
      <c r="A30" s="342" t="s">
        <v>571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00"/>
      <c r="AS30" s="199"/>
    </row>
    <row r="31" spans="1:45" ht="17.25" customHeight="1" x14ac:dyDescent="0.25">
      <c r="A31" s="342" t="s">
        <v>333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00"/>
      <c r="AN31" s="200"/>
      <c r="AO31" s="201"/>
      <c r="AP31" s="201"/>
      <c r="AQ31" s="201"/>
      <c r="AR31" s="201"/>
      <c r="AS31" s="199"/>
    </row>
    <row r="32" spans="1:45" ht="17.25" customHeight="1" x14ac:dyDescent="0.25">
      <c r="A32" s="342" t="s">
        <v>312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00"/>
      <c r="AN32" s="200"/>
      <c r="AO32" s="200"/>
      <c r="AP32" s="200"/>
      <c r="AQ32" s="200"/>
      <c r="AR32" s="200"/>
      <c r="AS32" s="199"/>
    </row>
    <row r="33" spans="1:45" ht="17.25" customHeight="1" x14ac:dyDescent="0.25">
      <c r="A33" s="342" t="s">
        <v>332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200"/>
      <c r="AN33" s="200"/>
      <c r="AO33" s="200"/>
      <c r="AP33" s="200"/>
      <c r="AQ33" s="200"/>
      <c r="AR33" s="200"/>
      <c r="AS33" s="199"/>
    </row>
    <row r="34" spans="1:45" ht="17.25" customHeight="1" x14ac:dyDescent="0.25">
      <c r="A34" s="342" t="s">
        <v>331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00"/>
      <c r="AN34" s="200"/>
      <c r="AO34" s="200"/>
      <c r="AP34" s="200"/>
      <c r="AQ34" s="200"/>
      <c r="AR34" s="200"/>
      <c r="AS34" s="19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00"/>
      <c r="AN35" s="200"/>
      <c r="AO35" s="200"/>
      <c r="AP35" s="200"/>
      <c r="AQ35" s="200"/>
      <c r="AR35" s="200"/>
      <c r="AS35" s="199"/>
    </row>
    <row r="36" spans="1:45" ht="17.25" customHeight="1" thickBot="1" x14ac:dyDescent="0.3">
      <c r="A36" s="358" t="s">
        <v>305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00"/>
      <c r="AN36" s="200"/>
      <c r="AO36" s="200"/>
      <c r="AP36" s="200"/>
      <c r="AQ36" s="200"/>
      <c r="AR36" s="200"/>
      <c r="AS36" s="19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00"/>
      <c r="AN37" s="200"/>
      <c r="AO37" s="200"/>
      <c r="AP37" s="200"/>
      <c r="AQ37" s="200"/>
      <c r="AR37" s="200"/>
      <c r="AS37" s="199"/>
    </row>
    <row r="38" spans="1:45" ht="17.25" customHeight="1" x14ac:dyDescent="0.25">
      <c r="A38" s="342" t="s">
        <v>330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00"/>
      <c r="AN38" s="200"/>
      <c r="AO38" s="200"/>
      <c r="AP38" s="200"/>
      <c r="AQ38" s="200"/>
      <c r="AR38" s="200"/>
      <c r="AS38" s="199"/>
    </row>
    <row r="39" spans="1:45" ht="17.25" customHeight="1" thickBot="1" x14ac:dyDescent="0.3">
      <c r="A39" s="358" t="s">
        <v>329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00"/>
      <c r="AN39" s="200"/>
      <c r="AO39" s="200"/>
      <c r="AP39" s="200"/>
      <c r="AQ39" s="200"/>
      <c r="AR39" s="200"/>
      <c r="AS39" s="199"/>
    </row>
    <row r="40" spans="1:45" ht="17.25" customHeight="1" x14ac:dyDescent="0.25">
      <c r="A40" s="371" t="s">
        <v>572</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00"/>
      <c r="AN40" s="200"/>
      <c r="AO40" s="200"/>
      <c r="AP40" s="200"/>
      <c r="AQ40" s="200"/>
      <c r="AR40" s="200"/>
      <c r="AS40" s="199"/>
    </row>
    <row r="41" spans="1:45" ht="17.25" customHeight="1" x14ac:dyDescent="0.25">
      <c r="A41" s="342" t="s">
        <v>328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00"/>
      <c r="AN41" s="200"/>
      <c r="AO41" s="200"/>
      <c r="AP41" s="200"/>
      <c r="AQ41" s="200"/>
      <c r="AR41" s="200"/>
      <c r="AS41" s="199"/>
    </row>
    <row r="42" spans="1:45" ht="17.25" customHeight="1" x14ac:dyDescent="0.25">
      <c r="A42" s="342" t="s">
        <v>327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00"/>
      <c r="AN42" s="200"/>
      <c r="AO42" s="200"/>
      <c r="AP42" s="200"/>
      <c r="AQ42" s="200"/>
      <c r="AR42" s="200"/>
      <c r="AS42" s="199"/>
    </row>
    <row r="43" spans="1:45" ht="17.25" customHeight="1" x14ac:dyDescent="0.25">
      <c r="A43" s="342" t="s">
        <v>326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00"/>
      <c r="AN43" s="200"/>
      <c r="AO43" s="200"/>
      <c r="AP43" s="200"/>
      <c r="AQ43" s="200"/>
      <c r="AR43" s="200"/>
      <c r="AS43" s="199"/>
    </row>
    <row r="44" spans="1:45" ht="17.25" customHeight="1" x14ac:dyDescent="0.25">
      <c r="A44" s="342" t="s">
        <v>325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00"/>
      <c r="AN44" s="200"/>
      <c r="AO44" s="200"/>
      <c r="AP44" s="200"/>
      <c r="AQ44" s="200"/>
      <c r="AR44" s="200"/>
      <c r="AS44" s="199"/>
    </row>
    <row r="45" spans="1:45" ht="17.25" customHeight="1" x14ac:dyDescent="0.25">
      <c r="A45" s="342" t="s">
        <v>324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00"/>
      <c r="AN45" s="200"/>
      <c r="AO45" s="200"/>
      <c r="AP45" s="200"/>
      <c r="AQ45" s="200"/>
      <c r="AR45" s="200"/>
      <c r="AS45" s="199"/>
    </row>
    <row r="46" spans="1:45" ht="17.25" customHeight="1" thickBot="1" x14ac:dyDescent="0.3">
      <c r="A46" s="364" t="s">
        <v>573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00"/>
      <c r="AN46" s="200"/>
      <c r="AO46" s="200"/>
      <c r="AP46" s="200"/>
      <c r="AQ46" s="200"/>
      <c r="AR46" s="200"/>
      <c r="AS46" s="199"/>
    </row>
    <row r="47" spans="1:45" ht="24" customHeight="1" x14ac:dyDescent="0.25">
      <c r="A47" s="367" t="s">
        <v>323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574</v>
      </c>
      <c r="AN47" s="354"/>
      <c r="AO47" s="202" t="s">
        <v>575</v>
      </c>
      <c r="AP47" s="202" t="s">
        <v>576</v>
      </c>
      <c r="AQ47" s="199"/>
    </row>
    <row r="48" spans="1:45" ht="12" customHeight="1" x14ac:dyDescent="0.25">
      <c r="A48" s="342" t="s">
        <v>322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03"/>
      <c r="AP48" s="203"/>
      <c r="AQ48" s="199"/>
    </row>
    <row r="49" spans="1:43" ht="12" customHeight="1" x14ac:dyDescent="0.25">
      <c r="A49" s="342" t="s">
        <v>321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03"/>
      <c r="AP49" s="203"/>
      <c r="AQ49" s="199"/>
    </row>
    <row r="50" spans="1:43" ht="12" customHeight="1" thickBot="1" x14ac:dyDescent="0.3">
      <c r="A50" s="358" t="s">
        <v>577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52" t="s">
        <v>320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574</v>
      </c>
      <c r="AN52" s="354"/>
      <c r="AO52" s="202" t="s">
        <v>575</v>
      </c>
      <c r="AP52" s="202" t="s">
        <v>576</v>
      </c>
      <c r="AQ52" s="199"/>
    </row>
    <row r="53" spans="1:43" ht="11.25" customHeight="1" x14ac:dyDescent="0.25">
      <c r="A53" s="361" t="s">
        <v>319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09"/>
      <c r="AP53" s="209"/>
      <c r="AQ53" s="199"/>
    </row>
    <row r="54" spans="1:43" ht="12" customHeight="1" x14ac:dyDescent="0.25">
      <c r="A54" s="342" t="s">
        <v>318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03"/>
      <c r="AP54" s="203"/>
      <c r="AQ54" s="199"/>
    </row>
    <row r="55" spans="1:43" ht="12" customHeight="1" x14ac:dyDescent="0.25">
      <c r="A55" s="342" t="s">
        <v>317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03"/>
      <c r="AP55" s="203"/>
      <c r="AQ55" s="199"/>
    </row>
    <row r="56" spans="1:43" ht="12" customHeight="1" thickBot="1" x14ac:dyDescent="0.3">
      <c r="A56" s="358" t="s">
        <v>316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52" t="s">
        <v>578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574</v>
      </c>
      <c r="AN58" s="354"/>
      <c r="AO58" s="202" t="s">
        <v>575</v>
      </c>
      <c r="AP58" s="202" t="s">
        <v>576</v>
      </c>
      <c r="AQ58" s="199"/>
    </row>
    <row r="59" spans="1:43" ht="12.75" customHeight="1" x14ac:dyDescent="0.25">
      <c r="A59" s="355" t="s">
        <v>315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12"/>
      <c r="AP59" s="212"/>
      <c r="AQ59" s="213"/>
    </row>
    <row r="60" spans="1:43" ht="12" customHeight="1" x14ac:dyDescent="0.25">
      <c r="A60" s="342" t="s">
        <v>314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03"/>
      <c r="AP60" s="203"/>
      <c r="AQ60" s="199"/>
    </row>
    <row r="61" spans="1:43" ht="12" customHeight="1" x14ac:dyDescent="0.25">
      <c r="A61" s="342" t="s">
        <v>313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03"/>
      <c r="AP61" s="203"/>
      <c r="AQ61" s="199"/>
    </row>
    <row r="62" spans="1:43" ht="12" customHeight="1" x14ac:dyDescent="0.25">
      <c r="A62" s="342" t="s">
        <v>312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03"/>
      <c r="AP62" s="203"/>
      <c r="AQ62" s="19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03"/>
      <c r="AP63" s="203"/>
      <c r="AQ63" s="19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03"/>
      <c r="AP64" s="203"/>
      <c r="AQ64" s="199"/>
    </row>
    <row r="65" spans="1:43" ht="12" customHeight="1" x14ac:dyDescent="0.25">
      <c r="A65" s="342" t="s">
        <v>311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03"/>
      <c r="AP65" s="203"/>
      <c r="AQ65" s="199"/>
    </row>
    <row r="66" spans="1:43" ht="27.75" customHeight="1" x14ac:dyDescent="0.25">
      <c r="A66" s="337" t="s">
        <v>579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14"/>
      <c r="AP66" s="214"/>
      <c r="AQ66" s="213"/>
    </row>
    <row r="67" spans="1:43" ht="11.25" customHeight="1" x14ac:dyDescent="0.25">
      <c r="A67" s="342" t="s">
        <v>307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03"/>
      <c r="AP67" s="203"/>
      <c r="AQ67" s="199"/>
    </row>
    <row r="68" spans="1:43" ht="25.5" customHeight="1" x14ac:dyDescent="0.25">
      <c r="A68" s="337" t="s">
        <v>580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14"/>
      <c r="AP68" s="214"/>
      <c r="AQ68" s="213"/>
    </row>
    <row r="69" spans="1:43" ht="12" customHeight="1" x14ac:dyDescent="0.25">
      <c r="A69" s="342" t="s">
        <v>306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03"/>
      <c r="AP69" s="203"/>
      <c r="AQ69" s="199"/>
    </row>
    <row r="70" spans="1:43" ht="12.75" customHeight="1" x14ac:dyDescent="0.25">
      <c r="A70" s="346" t="s">
        <v>310</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14"/>
      <c r="AP70" s="214"/>
      <c r="AQ70" s="213"/>
    </row>
    <row r="71" spans="1:43" ht="12" customHeight="1" x14ac:dyDescent="0.25">
      <c r="A71" s="342" t="s">
        <v>305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03"/>
      <c r="AP71" s="203"/>
      <c r="AQ71" s="199"/>
    </row>
    <row r="72" spans="1:43" ht="12.75" customHeight="1" thickBot="1" x14ac:dyDescent="0.3">
      <c r="A72" s="348" t="s">
        <v>309</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52" t="s">
        <v>308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574</v>
      </c>
      <c r="AN74" s="354"/>
      <c r="AO74" s="202" t="s">
        <v>575</v>
      </c>
      <c r="AP74" s="202" t="s">
        <v>576</v>
      </c>
      <c r="AQ74" s="199"/>
    </row>
    <row r="75" spans="1:43" ht="25.5" customHeight="1" x14ac:dyDescent="0.25">
      <c r="A75" s="337" t="s">
        <v>580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16"/>
      <c r="AP75" s="216"/>
      <c r="AQ75" s="213"/>
    </row>
    <row r="76" spans="1:43" ht="12" customHeight="1" x14ac:dyDescent="0.25">
      <c r="A76" s="342" t="s">
        <v>307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17"/>
      <c r="AP76" s="217"/>
      <c r="AQ76" s="199"/>
    </row>
    <row r="77" spans="1:43" ht="12" customHeight="1" x14ac:dyDescent="0.25">
      <c r="A77" s="342" t="s">
        <v>306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17"/>
      <c r="AP77" s="217"/>
      <c r="AQ77" s="199"/>
    </row>
    <row r="78" spans="1:43" ht="12" customHeight="1" x14ac:dyDescent="0.25">
      <c r="A78" s="342" t="s">
        <v>305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17"/>
      <c r="AP78" s="217"/>
      <c r="AQ78" s="199"/>
    </row>
    <row r="79" spans="1:43" ht="12" customHeight="1" x14ac:dyDescent="0.25">
      <c r="A79" s="342" t="s">
        <v>304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17"/>
      <c r="AP79" s="217"/>
      <c r="AQ79" s="199"/>
    </row>
    <row r="80" spans="1:43" ht="12" customHeight="1" x14ac:dyDescent="0.25">
      <c r="A80" s="342" t="s">
        <v>303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17"/>
      <c r="AP80" s="217"/>
      <c r="AQ80" s="199"/>
    </row>
    <row r="81" spans="1:45" ht="12.75" customHeight="1" x14ac:dyDescent="0.25">
      <c r="A81" s="342" t="s">
        <v>302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17"/>
      <c r="AP81" s="217"/>
      <c r="AQ81" s="199"/>
    </row>
    <row r="82" spans="1:45" ht="12.75" customHeight="1" x14ac:dyDescent="0.25">
      <c r="A82" s="342" t="s">
        <v>301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17"/>
      <c r="AP82" s="217"/>
      <c r="AQ82" s="199"/>
    </row>
    <row r="83" spans="1:45" ht="12" customHeight="1" x14ac:dyDescent="0.25">
      <c r="A83" s="346" t="s">
        <v>300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16"/>
      <c r="AP83" s="216"/>
      <c r="AQ83" s="213"/>
    </row>
    <row r="84" spans="1:45" ht="12" customHeight="1" x14ac:dyDescent="0.25">
      <c r="A84" s="346" t="s">
        <v>581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16"/>
      <c r="AP84" s="216"/>
      <c r="AQ84" s="213"/>
    </row>
    <row r="85" spans="1:45" ht="12" customHeight="1" x14ac:dyDescent="0.25">
      <c r="A85" s="342" t="s">
        <v>299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17"/>
      <c r="AP85" s="217"/>
      <c r="AQ85" s="197"/>
    </row>
    <row r="86" spans="1:45" ht="27.75" customHeight="1" x14ac:dyDescent="0.25">
      <c r="A86" s="337" t="s">
        <v>582</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16"/>
      <c r="AP86" s="216"/>
      <c r="AQ86" s="213"/>
    </row>
    <row r="87" spans="1:45" x14ac:dyDescent="0.25">
      <c r="A87" s="337" t="s">
        <v>583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16"/>
      <c r="AP87" s="216"/>
      <c r="AQ87" s="213"/>
    </row>
    <row r="88" spans="1:45" ht="14.25" customHeight="1" x14ac:dyDescent="0.25">
      <c r="A88" s="326" t="s">
        <v>584</v>
      </c>
      <c r="B88" s="327"/>
      <c r="C88" s="327"/>
      <c r="D88" s="328"/>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29"/>
      <c r="AL88" s="330"/>
      <c r="AM88" s="331"/>
      <c r="AN88" s="332"/>
      <c r="AO88" s="216"/>
      <c r="AP88" s="216"/>
      <c r="AQ88" s="213"/>
    </row>
    <row r="89" spans="1:45" x14ac:dyDescent="0.25">
      <c r="A89" s="326" t="s">
        <v>585</v>
      </c>
      <c r="B89" s="327"/>
      <c r="C89" s="327"/>
      <c r="D89" s="328"/>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29"/>
      <c r="AL89" s="330"/>
      <c r="AM89" s="331"/>
      <c r="AN89" s="332"/>
      <c r="AO89" s="216"/>
      <c r="AP89" s="216"/>
      <c r="AQ89" s="197"/>
    </row>
    <row r="90" spans="1:45" ht="12" customHeight="1" thickBot="1" x14ac:dyDescent="0.3">
      <c r="A90" s="219" t="s">
        <v>586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33"/>
      <c r="AL90" s="334"/>
      <c r="AM90" s="335"/>
      <c r="AN90" s="336"/>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587</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588</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589</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590</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591</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K42" sqref="K42"/>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394" t="str">
        <f>'1. паспорт местоположение'!A12:C12</f>
        <v>M_TP1500.PR.0049</v>
      </c>
      <c r="B12" s="394"/>
      <c r="C12" s="394"/>
      <c r="D12" s="394"/>
      <c r="E12" s="394"/>
      <c r="F12" s="394"/>
      <c r="G12" s="394"/>
      <c r="H12" s="394"/>
      <c r="I12" s="394"/>
      <c r="J12" s="394"/>
      <c r="K12" s="394"/>
      <c r="L12" s="394"/>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394" t="str">
        <f>'1. паспорт местоположение'!A15:C15</f>
        <v>Реконструкция систем телемеханики ПС 110/35/6 Дружная</v>
      </c>
      <c r="B15" s="394"/>
      <c r="C15" s="394"/>
      <c r="D15" s="394"/>
      <c r="E15" s="394"/>
      <c r="F15" s="394"/>
      <c r="G15" s="394"/>
      <c r="H15" s="394"/>
      <c r="I15" s="394"/>
      <c r="J15" s="394"/>
      <c r="K15" s="394"/>
      <c r="L15" s="394"/>
    </row>
    <row r="16" spans="1:44" x14ac:dyDescent="0.25">
      <c r="A16" s="276" t="s">
        <v>6</v>
      </c>
      <c r="B16" s="276"/>
      <c r="C16" s="276"/>
      <c r="D16" s="276"/>
      <c r="E16" s="276"/>
      <c r="F16" s="276"/>
      <c r="G16" s="276"/>
      <c r="H16" s="276"/>
      <c r="I16" s="276"/>
      <c r="J16" s="276"/>
      <c r="K16" s="276"/>
      <c r="L16" s="276"/>
    </row>
    <row r="17" spans="1:12" ht="15.75" customHeight="1" x14ac:dyDescent="0.25">
      <c r="L17" s="235"/>
    </row>
    <row r="18" spans="1:12" x14ac:dyDescent="0.25">
      <c r="K18" s="79"/>
    </row>
    <row r="19" spans="1:12" ht="15.75" customHeight="1" x14ac:dyDescent="0.25">
      <c r="A19" s="393" t="s">
        <v>482</v>
      </c>
      <c r="B19" s="393"/>
      <c r="C19" s="393"/>
      <c r="D19" s="393"/>
      <c r="E19" s="393"/>
      <c r="F19" s="393"/>
      <c r="G19" s="393"/>
      <c r="H19" s="393"/>
      <c r="I19" s="393"/>
      <c r="J19" s="393"/>
      <c r="K19" s="393"/>
      <c r="L19" s="393"/>
    </row>
    <row r="20" spans="1:12" x14ac:dyDescent="0.25">
      <c r="A20" s="62"/>
      <c r="B20" s="62"/>
      <c r="C20" s="78"/>
      <c r="D20" s="78"/>
      <c r="E20" s="78"/>
      <c r="F20" s="78"/>
      <c r="G20" s="78"/>
      <c r="H20" s="78"/>
      <c r="I20" s="78"/>
      <c r="J20" s="78"/>
      <c r="K20" s="78"/>
      <c r="L20" s="78"/>
    </row>
    <row r="21" spans="1:12" ht="28.5" customHeight="1" x14ac:dyDescent="0.25">
      <c r="A21" s="395" t="s">
        <v>227</v>
      </c>
      <c r="B21" s="395" t="s">
        <v>226</v>
      </c>
      <c r="C21" s="401" t="s">
        <v>415</v>
      </c>
      <c r="D21" s="401"/>
      <c r="E21" s="401"/>
      <c r="F21" s="401"/>
      <c r="G21" s="401"/>
      <c r="H21" s="401"/>
      <c r="I21" s="396" t="s">
        <v>225</v>
      </c>
      <c r="J21" s="398" t="s">
        <v>417</v>
      </c>
      <c r="K21" s="395" t="s">
        <v>224</v>
      </c>
      <c r="L21" s="397" t="s">
        <v>416</v>
      </c>
    </row>
    <row r="22" spans="1:12" ht="58.5" customHeight="1" x14ac:dyDescent="0.25">
      <c r="A22" s="395"/>
      <c r="B22" s="395"/>
      <c r="C22" s="402" t="s">
        <v>2</v>
      </c>
      <c r="D22" s="402"/>
      <c r="E22" s="136"/>
      <c r="F22" s="137"/>
      <c r="G22" s="403" t="s">
        <v>568</v>
      </c>
      <c r="H22" s="404"/>
      <c r="I22" s="396"/>
      <c r="J22" s="399"/>
      <c r="K22" s="395"/>
      <c r="L22" s="397"/>
    </row>
    <row r="23" spans="1:12" ht="47.25" x14ac:dyDescent="0.25">
      <c r="A23" s="395"/>
      <c r="B23" s="395"/>
      <c r="C23" s="77" t="s">
        <v>223</v>
      </c>
      <c r="D23" s="77" t="s">
        <v>222</v>
      </c>
      <c r="E23" s="77" t="s">
        <v>223</v>
      </c>
      <c r="F23" s="77" t="s">
        <v>222</v>
      </c>
      <c r="G23" s="77" t="s">
        <v>223</v>
      </c>
      <c r="H23" s="77" t="s">
        <v>222</v>
      </c>
      <c r="I23" s="396"/>
      <c r="J23" s="400"/>
      <c r="K23" s="395"/>
      <c r="L23" s="397"/>
    </row>
    <row r="24" spans="1:12" x14ac:dyDescent="0.25">
      <c r="A24" s="236">
        <v>1</v>
      </c>
      <c r="B24" s="236">
        <v>2</v>
      </c>
      <c r="C24" s="77">
        <v>3</v>
      </c>
      <c r="D24" s="77">
        <v>4</v>
      </c>
      <c r="E24" s="77">
        <v>5</v>
      </c>
      <c r="F24" s="77">
        <v>6</v>
      </c>
      <c r="G24" s="77">
        <v>7</v>
      </c>
      <c r="H24" s="77">
        <v>8</v>
      </c>
      <c r="I24" s="77">
        <v>9</v>
      </c>
      <c r="J24" s="77">
        <v>10</v>
      </c>
      <c r="K24" s="77">
        <v>11</v>
      </c>
      <c r="L24" s="77">
        <v>12</v>
      </c>
    </row>
    <row r="25" spans="1:12" ht="31.5" x14ac:dyDescent="0.25">
      <c r="A25" s="70">
        <v>1</v>
      </c>
      <c r="B25" s="71" t="s">
        <v>221</v>
      </c>
      <c r="C25" s="71"/>
      <c r="D25" s="75"/>
      <c r="E25" s="75"/>
      <c r="F25" s="75"/>
      <c r="G25" s="75"/>
      <c r="H25" s="75"/>
      <c r="I25" s="75"/>
      <c r="J25" s="75"/>
      <c r="K25" s="67"/>
      <c r="L25" s="87"/>
    </row>
    <row r="26" spans="1:12" ht="21.75" customHeight="1" x14ac:dyDescent="0.25">
      <c r="A26" s="70" t="s">
        <v>220</v>
      </c>
      <c r="B26" s="76" t="s">
        <v>422</v>
      </c>
      <c r="C26" s="68" t="s">
        <v>516</v>
      </c>
      <c r="D26" s="75"/>
      <c r="E26" s="75"/>
      <c r="F26" s="75"/>
      <c r="G26" s="68" t="s">
        <v>516</v>
      </c>
      <c r="H26" s="75"/>
      <c r="I26" s="75"/>
      <c r="J26" s="75"/>
      <c r="K26" s="67"/>
      <c r="L26" s="67"/>
    </row>
    <row r="27" spans="1:12" s="63" customFormat="1" ht="39" customHeight="1" x14ac:dyDescent="0.25">
      <c r="A27" s="70" t="s">
        <v>219</v>
      </c>
      <c r="B27" s="76" t="s">
        <v>424</v>
      </c>
      <c r="C27" s="68" t="s">
        <v>516</v>
      </c>
      <c r="D27" s="75"/>
      <c r="E27" s="75"/>
      <c r="F27" s="75"/>
      <c r="G27" s="68" t="s">
        <v>516</v>
      </c>
      <c r="H27" s="75"/>
      <c r="I27" s="75"/>
      <c r="J27" s="75"/>
      <c r="K27" s="67"/>
      <c r="L27" s="67"/>
    </row>
    <row r="28" spans="1:12" s="63" customFormat="1" ht="70.5" customHeight="1" x14ac:dyDescent="0.25">
      <c r="A28" s="70" t="s">
        <v>423</v>
      </c>
      <c r="B28" s="76" t="s">
        <v>428</v>
      </c>
      <c r="C28" s="68" t="s">
        <v>516</v>
      </c>
      <c r="D28" s="75"/>
      <c r="E28" s="75"/>
      <c r="F28" s="75"/>
      <c r="G28" s="68" t="s">
        <v>516</v>
      </c>
      <c r="H28" s="75"/>
      <c r="I28" s="75"/>
      <c r="J28" s="75"/>
      <c r="K28" s="67"/>
      <c r="L28" s="67"/>
    </row>
    <row r="29" spans="1:12" s="63" customFormat="1" ht="54" customHeight="1" x14ac:dyDescent="0.25">
      <c r="A29" s="70" t="s">
        <v>218</v>
      </c>
      <c r="B29" s="76" t="s">
        <v>427</v>
      </c>
      <c r="C29" s="68" t="s">
        <v>516</v>
      </c>
      <c r="D29" s="75"/>
      <c r="E29" s="75"/>
      <c r="F29" s="75"/>
      <c r="G29" s="68" t="s">
        <v>516</v>
      </c>
      <c r="H29" s="75"/>
      <c r="I29" s="75"/>
      <c r="J29" s="75"/>
      <c r="K29" s="67"/>
      <c r="L29" s="67"/>
    </row>
    <row r="30" spans="1:12" s="63" customFormat="1" ht="42" customHeight="1" x14ac:dyDescent="0.25">
      <c r="A30" s="70" t="s">
        <v>217</v>
      </c>
      <c r="B30" s="76" t="s">
        <v>429</v>
      </c>
      <c r="C30" s="68" t="s">
        <v>516</v>
      </c>
      <c r="D30" s="75"/>
      <c r="E30" s="75"/>
      <c r="F30" s="75"/>
      <c r="G30" s="68" t="s">
        <v>516</v>
      </c>
      <c r="H30" s="75"/>
      <c r="I30" s="75"/>
      <c r="J30" s="75"/>
      <c r="K30" s="67"/>
      <c r="L30" s="67"/>
    </row>
    <row r="31" spans="1:12" s="63" customFormat="1" ht="37.5" customHeight="1" x14ac:dyDescent="0.25">
      <c r="A31" s="70" t="s">
        <v>216</v>
      </c>
      <c r="B31" s="69" t="s">
        <v>425</v>
      </c>
      <c r="C31" s="178">
        <v>44958</v>
      </c>
      <c r="D31" s="178">
        <v>44985</v>
      </c>
      <c r="E31" s="75"/>
      <c r="F31" s="75"/>
      <c r="G31" s="178">
        <v>44958</v>
      </c>
      <c r="H31" s="178">
        <v>44985</v>
      </c>
      <c r="I31" s="253">
        <v>100</v>
      </c>
      <c r="J31" s="253">
        <v>100</v>
      </c>
      <c r="K31" s="67"/>
      <c r="L31" s="67"/>
    </row>
    <row r="32" spans="1:12" s="63" customFormat="1" ht="35.25" customHeight="1" x14ac:dyDescent="0.25">
      <c r="A32" s="70" t="s">
        <v>214</v>
      </c>
      <c r="B32" s="69" t="s">
        <v>430</v>
      </c>
      <c r="C32" s="179">
        <v>45352</v>
      </c>
      <c r="D32" s="179">
        <v>45381</v>
      </c>
      <c r="E32" s="75"/>
      <c r="F32" s="75"/>
      <c r="G32" s="179">
        <v>45352</v>
      </c>
      <c r="H32" s="179">
        <v>45381</v>
      </c>
      <c r="I32" s="253">
        <v>100</v>
      </c>
      <c r="J32" s="253">
        <v>100</v>
      </c>
      <c r="K32" s="67"/>
      <c r="L32" s="67"/>
    </row>
    <row r="33" spans="1:12" s="63" customFormat="1" ht="37.5" customHeight="1" x14ac:dyDescent="0.25">
      <c r="A33" s="70" t="s">
        <v>440</v>
      </c>
      <c r="B33" s="69" t="s">
        <v>365</v>
      </c>
      <c r="C33" s="68" t="s">
        <v>516</v>
      </c>
      <c r="D33" s="75"/>
      <c r="E33" s="75"/>
      <c r="F33" s="75"/>
      <c r="G33" s="68" t="s">
        <v>516</v>
      </c>
      <c r="H33" s="75"/>
      <c r="I33" s="253"/>
      <c r="J33" s="253"/>
      <c r="K33" s="67"/>
      <c r="L33" s="67"/>
    </row>
    <row r="34" spans="1:12" s="63" customFormat="1" ht="47.25" customHeight="1" x14ac:dyDescent="0.25">
      <c r="A34" s="70" t="s">
        <v>441</v>
      </c>
      <c r="B34" s="69" t="s">
        <v>434</v>
      </c>
      <c r="C34" s="68" t="s">
        <v>516</v>
      </c>
      <c r="D34" s="74"/>
      <c r="E34" s="74"/>
      <c r="F34" s="74"/>
      <c r="G34" s="68" t="s">
        <v>516</v>
      </c>
      <c r="H34" s="74"/>
      <c r="I34" s="253"/>
      <c r="J34" s="253"/>
      <c r="K34" s="74"/>
      <c r="L34" s="67"/>
    </row>
    <row r="35" spans="1:12" s="63" customFormat="1" ht="49.5" customHeight="1" x14ac:dyDescent="0.25">
      <c r="A35" s="70" t="s">
        <v>442</v>
      </c>
      <c r="B35" s="69" t="s">
        <v>215</v>
      </c>
      <c r="C35" s="178">
        <v>45383</v>
      </c>
      <c r="D35" s="178">
        <v>45412</v>
      </c>
      <c r="E35" s="74"/>
      <c r="F35" s="74"/>
      <c r="G35" s="178">
        <v>45383</v>
      </c>
      <c r="H35" s="178">
        <v>45412</v>
      </c>
      <c r="I35" s="253">
        <v>100</v>
      </c>
      <c r="J35" s="253">
        <v>100</v>
      </c>
      <c r="K35" s="74"/>
      <c r="L35" s="67"/>
    </row>
    <row r="36" spans="1:12" ht="37.5" customHeight="1" x14ac:dyDescent="0.25">
      <c r="A36" s="70" t="s">
        <v>443</v>
      </c>
      <c r="B36" s="69" t="s">
        <v>426</v>
      </c>
      <c r="C36" s="68" t="s">
        <v>516</v>
      </c>
      <c r="D36" s="68"/>
      <c r="E36" s="73"/>
      <c r="F36" s="72"/>
      <c r="G36" s="68" t="s">
        <v>516</v>
      </c>
      <c r="H36" s="68"/>
      <c r="I36" s="254"/>
      <c r="J36" s="254"/>
      <c r="K36" s="67"/>
      <c r="L36" s="67"/>
    </row>
    <row r="37" spans="1:12" x14ac:dyDescent="0.25">
      <c r="A37" s="70" t="s">
        <v>444</v>
      </c>
      <c r="B37" s="69" t="s">
        <v>213</v>
      </c>
      <c r="C37" s="178">
        <v>45170</v>
      </c>
      <c r="D37" s="178">
        <v>45260</v>
      </c>
      <c r="E37" s="73"/>
      <c r="F37" s="72"/>
      <c r="G37" s="178">
        <v>45170</v>
      </c>
      <c r="H37" s="178">
        <v>45260</v>
      </c>
      <c r="I37" s="255">
        <v>100</v>
      </c>
      <c r="J37" s="255">
        <v>100</v>
      </c>
      <c r="K37" s="67"/>
      <c r="L37" s="67"/>
    </row>
    <row r="38" spans="1:12" x14ac:dyDescent="0.25">
      <c r="A38" s="70" t="s">
        <v>563</v>
      </c>
      <c r="B38" s="71" t="s">
        <v>212</v>
      </c>
      <c r="C38" s="68"/>
      <c r="D38" s="67"/>
      <c r="E38" s="67"/>
      <c r="F38" s="67"/>
      <c r="G38" s="68"/>
      <c r="H38" s="67"/>
      <c r="I38" s="67"/>
      <c r="J38" s="67"/>
      <c r="K38" s="67"/>
      <c r="L38" s="67"/>
    </row>
    <row r="39" spans="1:12" ht="63" x14ac:dyDescent="0.25">
      <c r="A39" s="70">
        <v>2</v>
      </c>
      <c r="B39" s="69" t="s">
        <v>431</v>
      </c>
      <c r="C39" s="167">
        <v>45474</v>
      </c>
      <c r="D39" s="167">
        <v>45503</v>
      </c>
      <c r="E39" s="67"/>
      <c r="F39" s="67"/>
      <c r="G39" s="167">
        <v>45413</v>
      </c>
      <c r="H39" s="167">
        <v>45436</v>
      </c>
      <c r="I39" s="256">
        <v>100</v>
      </c>
      <c r="J39" s="256">
        <v>100</v>
      </c>
      <c r="K39" s="67"/>
      <c r="L39" s="67"/>
    </row>
    <row r="40" spans="1:12" ht="33.75" customHeight="1" x14ac:dyDescent="0.25">
      <c r="A40" s="70" t="s">
        <v>211</v>
      </c>
      <c r="B40" s="69" t="s">
        <v>433</v>
      </c>
      <c r="C40" s="168">
        <v>45505</v>
      </c>
      <c r="D40" s="169">
        <v>45534</v>
      </c>
      <c r="E40" s="67"/>
      <c r="F40" s="67"/>
      <c r="G40" s="168">
        <v>45437</v>
      </c>
      <c r="H40" s="169">
        <v>45534</v>
      </c>
      <c r="I40" s="256">
        <v>100</v>
      </c>
      <c r="J40" s="256">
        <v>100</v>
      </c>
      <c r="K40" s="67"/>
      <c r="L40" s="67"/>
    </row>
    <row r="41" spans="1:12" ht="63" customHeight="1" x14ac:dyDescent="0.25">
      <c r="A41" s="70" t="s">
        <v>210</v>
      </c>
      <c r="B41" s="71" t="s">
        <v>513</v>
      </c>
      <c r="C41" s="68"/>
      <c r="D41" s="67"/>
      <c r="E41" s="67"/>
      <c r="F41" s="67"/>
      <c r="G41" s="68"/>
      <c r="H41" s="67"/>
      <c r="I41" s="67"/>
      <c r="J41" s="67"/>
      <c r="K41" s="67"/>
      <c r="L41" s="67"/>
    </row>
    <row r="42" spans="1:12" ht="58.5" customHeight="1" x14ac:dyDescent="0.25">
      <c r="A42" s="70">
        <v>3</v>
      </c>
      <c r="B42" s="69" t="s">
        <v>432</v>
      </c>
      <c r="C42" s="68" t="s">
        <v>516</v>
      </c>
      <c r="D42" s="67"/>
      <c r="E42" s="67"/>
      <c r="F42" s="67"/>
      <c r="G42" s="68" t="s">
        <v>516</v>
      </c>
      <c r="H42" s="67"/>
      <c r="I42" s="67"/>
      <c r="J42" s="67"/>
      <c r="K42" s="67"/>
      <c r="L42" s="67"/>
    </row>
    <row r="43" spans="1:12" ht="34.5" customHeight="1" x14ac:dyDescent="0.25">
      <c r="A43" s="70" t="s">
        <v>209</v>
      </c>
      <c r="B43" s="69" t="s">
        <v>207</v>
      </c>
      <c r="C43" s="168">
        <v>45536</v>
      </c>
      <c r="D43" s="169">
        <v>45565</v>
      </c>
      <c r="E43" s="67"/>
      <c r="F43" s="67"/>
      <c r="G43" s="168">
        <v>45536</v>
      </c>
      <c r="H43" s="169">
        <v>45565</v>
      </c>
      <c r="I43" s="256">
        <v>100</v>
      </c>
      <c r="J43" s="256">
        <v>100</v>
      </c>
      <c r="K43" s="67"/>
      <c r="L43" s="67"/>
    </row>
    <row r="44" spans="1:12" ht="24.75" customHeight="1" x14ac:dyDescent="0.25">
      <c r="A44" s="70" t="s">
        <v>208</v>
      </c>
      <c r="B44" s="69" t="s">
        <v>205</v>
      </c>
      <c r="C44" s="168">
        <v>45566</v>
      </c>
      <c r="D44" s="169">
        <v>45595</v>
      </c>
      <c r="E44" s="67"/>
      <c r="F44" s="67"/>
      <c r="G44" s="168">
        <v>45566</v>
      </c>
      <c r="H44" s="169">
        <v>45626</v>
      </c>
      <c r="I44" s="256">
        <v>100</v>
      </c>
      <c r="J44" s="256">
        <v>100</v>
      </c>
      <c r="K44" s="67"/>
      <c r="L44" s="67"/>
    </row>
    <row r="45" spans="1:12" ht="90.75" customHeight="1" x14ac:dyDescent="0.25">
      <c r="A45" s="70" t="s">
        <v>206</v>
      </c>
      <c r="B45" s="69" t="s">
        <v>436</v>
      </c>
      <c r="C45" s="68" t="s">
        <v>516</v>
      </c>
      <c r="D45" s="67"/>
      <c r="E45" s="67"/>
      <c r="F45" s="67"/>
      <c r="G45" s="68" t="s">
        <v>516</v>
      </c>
      <c r="H45" s="67"/>
      <c r="I45" s="67"/>
      <c r="J45" s="67"/>
      <c r="K45" s="67"/>
      <c r="L45" s="67"/>
    </row>
    <row r="46" spans="1:12" ht="167.25" customHeight="1" x14ac:dyDescent="0.25">
      <c r="A46" s="70" t="s">
        <v>204</v>
      </c>
      <c r="B46" s="69" t="s">
        <v>435</v>
      </c>
      <c r="C46" s="68" t="s">
        <v>516</v>
      </c>
      <c r="D46" s="67"/>
      <c r="E46" s="67"/>
      <c r="F46" s="67"/>
      <c r="G46" s="68" t="s">
        <v>516</v>
      </c>
      <c r="H46" s="67"/>
      <c r="I46" s="67"/>
      <c r="J46" s="67"/>
      <c r="K46" s="67"/>
      <c r="L46" s="67"/>
    </row>
    <row r="47" spans="1:12" ht="30.75" customHeight="1" x14ac:dyDescent="0.25">
      <c r="A47" s="70" t="s">
        <v>202</v>
      </c>
      <c r="B47" s="69" t="s">
        <v>203</v>
      </c>
      <c r="C47" s="169">
        <v>45597</v>
      </c>
      <c r="D47" s="169">
        <v>45611</v>
      </c>
      <c r="E47" s="67"/>
      <c r="F47" s="67"/>
      <c r="G47" s="169">
        <v>45627</v>
      </c>
      <c r="H47" s="169">
        <v>45649</v>
      </c>
      <c r="I47" s="256">
        <v>100</v>
      </c>
      <c r="J47" s="256">
        <v>100</v>
      </c>
      <c r="K47" s="67"/>
      <c r="L47" s="67"/>
    </row>
    <row r="48" spans="1:12" ht="37.5" customHeight="1" x14ac:dyDescent="0.25">
      <c r="A48" s="70" t="s">
        <v>564</v>
      </c>
      <c r="B48" s="71" t="s">
        <v>201</v>
      </c>
      <c r="C48" s="68"/>
      <c r="D48" s="170"/>
      <c r="E48" s="67"/>
      <c r="F48" s="67"/>
      <c r="G48" s="68"/>
      <c r="H48" s="170"/>
      <c r="I48" s="67"/>
      <c r="J48" s="67"/>
      <c r="K48" s="67"/>
      <c r="L48" s="67"/>
    </row>
    <row r="49" spans="1:12" ht="35.25" customHeight="1" x14ac:dyDescent="0.25">
      <c r="A49" s="70">
        <v>4</v>
      </c>
      <c r="B49" s="69" t="s">
        <v>199</v>
      </c>
      <c r="C49" s="169">
        <v>45611</v>
      </c>
      <c r="D49" s="167">
        <v>45616</v>
      </c>
      <c r="E49" s="67"/>
      <c r="F49" s="67"/>
      <c r="G49" s="169">
        <v>45650</v>
      </c>
      <c r="H49" s="167">
        <v>45653</v>
      </c>
      <c r="I49" s="256">
        <v>100</v>
      </c>
      <c r="J49" s="256">
        <v>100</v>
      </c>
      <c r="K49" s="67"/>
      <c r="L49" s="67"/>
    </row>
    <row r="50" spans="1:12" ht="86.25" customHeight="1" x14ac:dyDescent="0.25">
      <c r="A50" s="70" t="s">
        <v>200</v>
      </c>
      <c r="B50" s="69" t="s">
        <v>597</v>
      </c>
      <c r="C50" s="167">
        <v>45616</v>
      </c>
      <c r="D50" s="167">
        <v>45621</v>
      </c>
      <c r="E50" s="67"/>
      <c r="F50" s="67"/>
      <c r="G50" s="167">
        <v>45641</v>
      </c>
      <c r="H50" s="167">
        <v>45653</v>
      </c>
      <c r="I50" s="256">
        <v>100</v>
      </c>
      <c r="J50" s="256">
        <v>100</v>
      </c>
      <c r="K50" s="67"/>
      <c r="L50" s="67"/>
    </row>
    <row r="51" spans="1:12" ht="77.25" customHeight="1" x14ac:dyDescent="0.25">
      <c r="A51" s="70" t="s">
        <v>198</v>
      </c>
      <c r="B51" s="69" t="s">
        <v>437</v>
      </c>
      <c r="C51" s="68" t="s">
        <v>516</v>
      </c>
      <c r="D51" s="67"/>
      <c r="E51" s="67"/>
      <c r="F51" s="67"/>
      <c r="G51" s="68" t="s">
        <v>516</v>
      </c>
      <c r="H51" s="67"/>
      <c r="I51" s="67"/>
      <c r="J51" s="67"/>
      <c r="K51" s="67"/>
      <c r="L51" s="67"/>
    </row>
    <row r="52" spans="1:12" ht="71.25" customHeight="1" x14ac:dyDescent="0.25">
      <c r="A52" s="70" t="s">
        <v>197</v>
      </c>
      <c r="B52" s="69" t="s">
        <v>598</v>
      </c>
      <c r="C52" s="68" t="s">
        <v>516</v>
      </c>
      <c r="D52" s="67"/>
      <c r="E52" s="67"/>
      <c r="F52" s="67"/>
      <c r="G52" s="68" t="s">
        <v>516</v>
      </c>
      <c r="H52" s="67"/>
      <c r="I52" s="67"/>
      <c r="J52" s="67"/>
      <c r="K52" s="67"/>
      <c r="L52" s="67"/>
    </row>
    <row r="53" spans="1:12" ht="48" customHeight="1" x14ac:dyDescent="0.25">
      <c r="A53" s="70" t="s">
        <v>195</v>
      </c>
      <c r="B53" s="145" t="s">
        <v>438</v>
      </c>
      <c r="C53" s="167">
        <v>45621</v>
      </c>
      <c r="D53" s="167">
        <v>45636</v>
      </c>
      <c r="E53" s="67"/>
      <c r="F53" s="67"/>
      <c r="G53" s="167">
        <v>45653</v>
      </c>
      <c r="H53" s="167">
        <v>45656</v>
      </c>
      <c r="I53" s="256">
        <v>100</v>
      </c>
      <c r="J53" s="256">
        <v>100</v>
      </c>
      <c r="K53" s="67"/>
      <c r="L53" s="67"/>
    </row>
    <row r="54" spans="1:12" ht="46.5" customHeight="1" x14ac:dyDescent="0.25">
      <c r="A54" s="70" t="s">
        <v>439</v>
      </c>
      <c r="B54" s="69" t="s">
        <v>196</v>
      </c>
      <c r="C54" s="68" t="s">
        <v>516</v>
      </c>
      <c r="D54" s="67"/>
      <c r="E54" s="67"/>
      <c r="F54" s="67"/>
      <c r="G54" s="68" t="s">
        <v>516</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37" zoomScale="55" zoomScaleNormal="70" zoomScaleSheetLayoutView="55" workbookViewId="0">
      <selection activeCell="H84" sqref="H8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0" customWidth="1"/>
    <col min="8" max="8" width="9" style="60" customWidth="1"/>
    <col min="9" max="9" width="5.28515625" style="60" customWidth="1"/>
    <col min="10" max="10" width="8.5703125" style="60" customWidth="1"/>
    <col min="11" max="11" width="6.140625" style="60" customWidth="1"/>
    <col min="12" max="12" width="9" style="60" customWidth="1"/>
    <col min="13" max="13" width="5.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523</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ht="20.25" x14ac:dyDescent="0.3">
      <c r="A5" s="61"/>
      <c r="B5" s="61"/>
      <c r="C5" s="61"/>
      <c r="D5" s="61"/>
      <c r="E5" s="164"/>
      <c r="H5" s="61"/>
      <c r="I5" s="61"/>
      <c r="L5" s="61"/>
      <c r="M5" s="61"/>
      <c r="X5" s="61"/>
      <c r="Y5" s="61"/>
      <c r="Z5" s="61"/>
      <c r="AA5" s="61"/>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80" t="str">
        <f>'1. паспорт местоположение'!A12:C12</f>
        <v>M_TP1500.PR.0049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80" t="str">
        <f>'1. паспорт местоположение'!A15:C15</f>
        <v>Реконструкция систем телемеханики ПС 110/35/6 Дружная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1"/>
      <c r="H17" s="61"/>
      <c r="I17" s="61"/>
      <c r="J17" s="61"/>
      <c r="K17" s="61"/>
      <c r="L17" s="61"/>
      <c r="M17" s="61"/>
      <c r="N17" s="61"/>
      <c r="O17" s="61"/>
      <c r="P17" s="61"/>
      <c r="Q17" s="61"/>
      <c r="R17" s="61"/>
      <c r="S17" s="61"/>
      <c r="X17" s="61"/>
      <c r="Y17" s="61"/>
      <c r="Z17" s="61"/>
      <c r="AA17" s="61"/>
    </row>
    <row r="18" spans="1:34" x14ac:dyDescent="0.25">
      <c r="A18" s="418" t="s">
        <v>483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5" customFormat="1" ht="21" customHeight="1" x14ac:dyDescent="0.25">
      <c r="A20" s="414" t="s">
        <v>194</v>
      </c>
      <c r="B20" s="414" t="s">
        <v>193</v>
      </c>
      <c r="C20" s="412" t="s">
        <v>192</v>
      </c>
      <c r="D20" s="412"/>
      <c r="E20" s="417" t="s">
        <v>191</v>
      </c>
      <c r="F20" s="417"/>
      <c r="G20" s="405" t="s">
        <v>638</v>
      </c>
      <c r="H20" s="409" t="s">
        <v>527</v>
      </c>
      <c r="I20" s="410"/>
      <c r="J20" s="410"/>
      <c r="K20" s="410"/>
      <c r="L20" s="409" t="s">
        <v>528</v>
      </c>
      <c r="M20" s="410"/>
      <c r="N20" s="410"/>
      <c r="O20" s="410"/>
      <c r="P20" s="409" t="s">
        <v>595</v>
      </c>
      <c r="Q20" s="410"/>
      <c r="R20" s="410"/>
      <c r="S20" s="410"/>
      <c r="T20" s="409" t="s">
        <v>626</v>
      </c>
      <c r="U20" s="410"/>
      <c r="V20" s="410"/>
      <c r="W20" s="410"/>
      <c r="X20" s="409" t="s">
        <v>639</v>
      </c>
      <c r="Y20" s="410"/>
      <c r="Z20" s="410"/>
      <c r="AA20" s="410"/>
      <c r="AB20" s="408" t="s">
        <v>190</v>
      </c>
      <c r="AC20" s="408"/>
    </row>
    <row r="21" spans="1:34" s="175" customFormat="1" ht="81.75" customHeight="1" x14ac:dyDescent="0.25">
      <c r="A21" s="415"/>
      <c r="B21" s="415"/>
      <c r="C21" s="412"/>
      <c r="D21" s="412"/>
      <c r="E21" s="417"/>
      <c r="F21" s="417"/>
      <c r="G21" s="406"/>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8"/>
      <c r="AC21" s="408"/>
    </row>
    <row r="22" spans="1:34" s="175" customFormat="1" ht="89.25" customHeight="1" x14ac:dyDescent="0.3">
      <c r="A22" s="416"/>
      <c r="B22" s="416"/>
      <c r="C22" s="251" t="s">
        <v>2</v>
      </c>
      <c r="D22" s="251" t="s">
        <v>188</v>
      </c>
      <c r="E22" s="173" t="s">
        <v>636</v>
      </c>
      <c r="F22" s="173" t="s">
        <v>637</v>
      </c>
      <c r="G22" s="407"/>
      <c r="H22" s="252" t="s">
        <v>462</v>
      </c>
      <c r="I22" s="252" t="s">
        <v>463</v>
      </c>
      <c r="J22" s="252" t="s">
        <v>462</v>
      </c>
      <c r="K22" s="252" t="s">
        <v>463</v>
      </c>
      <c r="L22" s="252" t="s">
        <v>462</v>
      </c>
      <c r="M22" s="252" t="s">
        <v>463</v>
      </c>
      <c r="N22" s="252" t="s">
        <v>462</v>
      </c>
      <c r="O22" s="252" t="s">
        <v>463</v>
      </c>
      <c r="P22" s="252" t="s">
        <v>462</v>
      </c>
      <c r="Q22" s="252" t="s">
        <v>463</v>
      </c>
      <c r="R22" s="252" t="s">
        <v>462</v>
      </c>
      <c r="S22" s="252" t="s">
        <v>463</v>
      </c>
      <c r="T22" s="252" t="s">
        <v>462</v>
      </c>
      <c r="U22" s="252" t="s">
        <v>463</v>
      </c>
      <c r="V22" s="252" t="s">
        <v>462</v>
      </c>
      <c r="W22" s="252" t="s">
        <v>463</v>
      </c>
      <c r="X22" s="252" t="s">
        <v>462</v>
      </c>
      <c r="Y22" s="252" t="s">
        <v>463</v>
      </c>
      <c r="Z22" s="252" t="s">
        <v>462</v>
      </c>
      <c r="AA22" s="252" t="s">
        <v>463</v>
      </c>
      <c r="AB22" s="251" t="s">
        <v>189</v>
      </c>
      <c r="AC22" s="251" t="s">
        <v>188</v>
      </c>
      <c r="AE22" s="174"/>
      <c r="AF22" s="174"/>
      <c r="AG22" s="174"/>
      <c r="AH22" s="174"/>
    </row>
    <row r="23" spans="1:34" s="175" customFormat="1" ht="19.5" customHeight="1" x14ac:dyDescent="0.25">
      <c r="A23" s="230">
        <v>1</v>
      </c>
      <c r="B23" s="230">
        <v>2</v>
      </c>
      <c r="C23" s="230">
        <v>3</v>
      </c>
      <c r="D23" s="230">
        <v>4</v>
      </c>
      <c r="E23" s="230">
        <v>5</v>
      </c>
      <c r="F23" s="230">
        <v>6</v>
      </c>
      <c r="G23" s="248">
        <v>7</v>
      </c>
      <c r="H23" s="248">
        <v>8</v>
      </c>
      <c r="I23" s="248">
        <v>9</v>
      </c>
      <c r="J23" s="248">
        <v>10</v>
      </c>
      <c r="K23" s="24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175" customFormat="1" ht="47.25" customHeight="1" x14ac:dyDescent="0.25">
      <c r="A24" s="180">
        <v>1</v>
      </c>
      <c r="B24" s="181" t="s">
        <v>187</v>
      </c>
      <c r="C24" s="234">
        <v>123.56224208222999</v>
      </c>
      <c r="D24" s="234">
        <v>113.237693948</v>
      </c>
      <c r="E24" s="234">
        <v>123.56224208222999</v>
      </c>
      <c r="F24" s="234">
        <v>26.139911505379985</v>
      </c>
      <c r="G24" s="234">
        <v>74.663916130000004</v>
      </c>
      <c r="H24" s="234">
        <v>26.139911505379992</v>
      </c>
      <c r="I24" s="182"/>
      <c r="J24" s="182">
        <v>38.573777817999996</v>
      </c>
      <c r="K24" s="182"/>
      <c r="L24" s="182">
        <v>0</v>
      </c>
      <c r="M24" s="182"/>
      <c r="N24" s="182">
        <v>0</v>
      </c>
      <c r="O24" s="182"/>
      <c r="P24" s="182">
        <v>0</v>
      </c>
      <c r="Q24" s="182"/>
      <c r="R24" s="182">
        <v>0</v>
      </c>
      <c r="S24" s="182"/>
      <c r="T24" s="182">
        <v>0</v>
      </c>
      <c r="U24" s="182"/>
      <c r="V24" s="182">
        <v>0</v>
      </c>
      <c r="W24" s="182"/>
      <c r="X24" s="182">
        <v>0</v>
      </c>
      <c r="Y24" s="182"/>
      <c r="Z24" s="182" t="s">
        <v>562</v>
      </c>
      <c r="AA24" s="182"/>
      <c r="AB24" s="234">
        <v>26.139911505379992</v>
      </c>
      <c r="AC24" s="234">
        <v>38.573777817999996</v>
      </c>
    </row>
    <row r="25" spans="1:34" s="175" customFormat="1" ht="24" customHeight="1" x14ac:dyDescent="0.25">
      <c r="A25" s="183" t="s">
        <v>186</v>
      </c>
      <c r="B25" s="184" t="s">
        <v>185</v>
      </c>
      <c r="C25" s="233"/>
      <c r="D25" s="233"/>
      <c r="E25" s="182"/>
      <c r="F25" s="234"/>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562</v>
      </c>
      <c r="AA25" s="182"/>
      <c r="AB25" s="182">
        <v>0</v>
      </c>
      <c r="AC25" s="234">
        <v>0</v>
      </c>
    </row>
    <row r="26" spans="1:34" s="175" customFormat="1" x14ac:dyDescent="0.25">
      <c r="A26" s="183" t="s">
        <v>184</v>
      </c>
      <c r="B26" s="184" t="s">
        <v>183</v>
      </c>
      <c r="C26" s="233"/>
      <c r="D26" s="233"/>
      <c r="E26" s="182"/>
      <c r="F26" s="234"/>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562</v>
      </c>
      <c r="AA26" s="182"/>
      <c r="AB26" s="182">
        <v>0</v>
      </c>
      <c r="AC26" s="234">
        <v>0</v>
      </c>
    </row>
    <row r="27" spans="1:34" s="175" customFormat="1" ht="38.25" customHeight="1" x14ac:dyDescent="0.25">
      <c r="A27" s="183" t="s">
        <v>182</v>
      </c>
      <c r="B27" s="184" t="s">
        <v>421</v>
      </c>
      <c r="C27" s="233"/>
      <c r="D27" s="233"/>
      <c r="E27" s="182"/>
      <c r="F27" s="234"/>
      <c r="G27" s="234">
        <v>63.020285941666664</v>
      </c>
      <c r="H27" s="234">
        <v>21.783259587816662</v>
      </c>
      <c r="I27" s="182"/>
      <c r="J27" s="182">
        <v>32.144814848333333</v>
      </c>
      <c r="K27" s="182"/>
      <c r="L27" s="182">
        <v>0</v>
      </c>
      <c r="M27" s="182"/>
      <c r="N27" s="182">
        <v>0</v>
      </c>
      <c r="O27" s="182"/>
      <c r="P27" s="182">
        <v>0</v>
      </c>
      <c r="Q27" s="182"/>
      <c r="R27" s="182">
        <v>0</v>
      </c>
      <c r="S27" s="182"/>
      <c r="T27" s="182">
        <v>0</v>
      </c>
      <c r="U27" s="182"/>
      <c r="V27" s="182">
        <v>0</v>
      </c>
      <c r="W27" s="182"/>
      <c r="X27" s="182">
        <v>0</v>
      </c>
      <c r="Y27" s="182"/>
      <c r="Z27" s="182" t="s">
        <v>562</v>
      </c>
      <c r="AA27" s="182"/>
      <c r="AB27" s="234">
        <v>21.783259587816662</v>
      </c>
      <c r="AC27" s="234">
        <v>32.144814848333333</v>
      </c>
    </row>
    <row r="28" spans="1:34" s="175" customFormat="1" x14ac:dyDescent="0.25">
      <c r="A28" s="183" t="s">
        <v>181</v>
      </c>
      <c r="B28" s="184" t="s">
        <v>180</v>
      </c>
      <c r="C28" s="233"/>
      <c r="D28" s="233"/>
      <c r="E28" s="182"/>
      <c r="F28" s="234"/>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234">
        <v>0</v>
      </c>
    </row>
    <row r="29" spans="1:34" s="175" customFormat="1" x14ac:dyDescent="0.25">
      <c r="A29" s="183" t="s">
        <v>179</v>
      </c>
      <c r="B29" s="185" t="s">
        <v>178</v>
      </c>
      <c r="C29" s="233"/>
      <c r="D29" s="233"/>
      <c r="E29" s="182"/>
      <c r="F29" s="234"/>
      <c r="G29" s="182">
        <v>11.64363018833334</v>
      </c>
      <c r="H29" s="182">
        <v>4.3566519175633296</v>
      </c>
      <c r="I29" s="182"/>
      <c r="J29" s="182">
        <v>6.4289629696666637</v>
      </c>
      <c r="K29" s="182"/>
      <c r="L29" s="182">
        <v>0</v>
      </c>
      <c r="M29" s="182"/>
      <c r="N29" s="182">
        <v>0</v>
      </c>
      <c r="O29" s="182"/>
      <c r="P29" s="182">
        <v>0</v>
      </c>
      <c r="Q29" s="182"/>
      <c r="R29" s="182">
        <v>0</v>
      </c>
      <c r="S29" s="182"/>
      <c r="T29" s="182">
        <v>0</v>
      </c>
      <c r="U29" s="182"/>
      <c r="V29" s="182">
        <v>0</v>
      </c>
      <c r="W29" s="182"/>
      <c r="X29" s="182">
        <v>0</v>
      </c>
      <c r="Y29" s="182"/>
      <c r="Z29" s="182" t="s">
        <v>562</v>
      </c>
      <c r="AA29" s="182"/>
      <c r="AB29" s="182">
        <v>4.3566519175633296</v>
      </c>
      <c r="AC29" s="234">
        <v>6.4289629696666637</v>
      </c>
    </row>
    <row r="30" spans="1:34" s="175" customFormat="1" ht="47.25" x14ac:dyDescent="0.25">
      <c r="A30" s="180" t="s">
        <v>63</v>
      </c>
      <c r="B30" s="181" t="s">
        <v>177</v>
      </c>
      <c r="C30" s="234">
        <v>103.94343683133333</v>
      </c>
      <c r="D30" s="234">
        <v>95.165100789999983</v>
      </c>
      <c r="E30" s="234">
        <v>103.94343683133333</v>
      </c>
      <c r="F30" s="234">
        <v>0</v>
      </c>
      <c r="G30" s="234">
        <v>95.165100789999997</v>
      </c>
      <c r="H30" s="234">
        <v>0</v>
      </c>
      <c r="I30" s="182"/>
      <c r="J30" s="182">
        <v>0</v>
      </c>
      <c r="K30" s="182"/>
      <c r="L30" s="182">
        <v>0</v>
      </c>
      <c r="M30" s="182"/>
      <c r="N30" s="182">
        <v>0</v>
      </c>
      <c r="O30" s="182"/>
      <c r="P30" s="182">
        <v>0</v>
      </c>
      <c r="Q30" s="182"/>
      <c r="R30" s="182">
        <v>0</v>
      </c>
      <c r="S30" s="182"/>
      <c r="T30" s="182">
        <v>0</v>
      </c>
      <c r="U30" s="182"/>
      <c r="V30" s="182">
        <v>0</v>
      </c>
      <c r="W30" s="182"/>
      <c r="X30" s="182">
        <v>0</v>
      </c>
      <c r="Y30" s="182"/>
      <c r="Z30" s="182" t="s">
        <v>562</v>
      </c>
      <c r="AA30" s="182"/>
      <c r="AB30" s="234">
        <v>0</v>
      </c>
      <c r="AC30" s="234">
        <v>0</v>
      </c>
    </row>
    <row r="31" spans="1:34" s="175" customFormat="1" x14ac:dyDescent="0.25">
      <c r="A31" s="180" t="s">
        <v>176</v>
      </c>
      <c r="B31" s="184" t="s">
        <v>175</v>
      </c>
      <c r="C31" s="234">
        <v>3.0575982083333333</v>
      </c>
      <c r="D31" s="234">
        <v>3.0575982100000001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5" customFormat="1" ht="31.5" x14ac:dyDescent="0.25">
      <c r="A32" s="180" t="s">
        <v>174</v>
      </c>
      <c r="B32" s="184" t="s">
        <v>173</v>
      </c>
      <c r="C32" s="234">
        <v>12.886229339999998</v>
      </c>
      <c r="D32" s="234">
        <v>11.800422780000002</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5" customFormat="1" x14ac:dyDescent="0.25">
      <c r="A33" s="180" t="s">
        <v>172</v>
      </c>
      <c r="B33" s="184" t="s">
        <v>171</v>
      </c>
      <c r="C33" s="234">
        <v>70.456660639999981</v>
      </c>
      <c r="D33" s="234">
        <v>67.931150799999998</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5" customFormat="1" x14ac:dyDescent="0.25">
      <c r="A34" s="180" t="s">
        <v>170</v>
      </c>
      <c r="B34" s="184" t="s">
        <v>169</v>
      </c>
      <c r="C34" s="234">
        <v>17.542948642999995</v>
      </c>
      <c r="D34" s="234">
        <v>12.375928999999974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5" customFormat="1" ht="48" customHeight="1" x14ac:dyDescent="0.25">
      <c r="A35" s="180" t="s">
        <v>62</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5" customFormat="1" ht="44.25" customHeight="1" x14ac:dyDescent="0.25">
      <c r="A36" s="183" t="s">
        <v>167</v>
      </c>
      <c r="B36" s="184" t="s">
        <v>531</v>
      </c>
      <c r="C36" s="182"/>
      <c r="D36" s="182"/>
      <c r="E36" s="182"/>
      <c r="F36" s="182"/>
      <c r="G36" s="182">
        <v>0</v>
      </c>
      <c r="H36" s="182">
        <v>0</v>
      </c>
      <c r="I36" s="182" t="s">
        <v>524</v>
      </c>
      <c r="J36" s="182">
        <v>0</v>
      </c>
      <c r="K36" s="182" t="s">
        <v>524</v>
      </c>
      <c r="L36" s="182">
        <v>0</v>
      </c>
      <c r="M36" s="182" t="s">
        <v>524</v>
      </c>
      <c r="N36" s="182">
        <v>0</v>
      </c>
      <c r="O36" s="182" t="s">
        <v>524</v>
      </c>
      <c r="P36" s="182">
        <v>0</v>
      </c>
      <c r="Q36" s="231" t="s">
        <v>524</v>
      </c>
      <c r="R36" s="182">
        <v>0</v>
      </c>
      <c r="S36" s="182" t="s">
        <v>524</v>
      </c>
      <c r="T36" s="182">
        <v>0</v>
      </c>
      <c r="U36" s="231" t="s">
        <v>524</v>
      </c>
      <c r="V36" s="182">
        <v>0</v>
      </c>
      <c r="W36" s="182" t="s">
        <v>524</v>
      </c>
      <c r="X36" s="182">
        <v>0</v>
      </c>
      <c r="Y36" s="231" t="s">
        <v>524</v>
      </c>
      <c r="Z36" s="182" t="s">
        <v>562</v>
      </c>
      <c r="AA36" s="182" t="s">
        <v>562</v>
      </c>
      <c r="AB36" s="182">
        <v>0</v>
      </c>
      <c r="AC36" s="182">
        <v>0</v>
      </c>
    </row>
    <row r="37" spans="1:29" s="175" customFormat="1" ht="31.5" x14ac:dyDescent="0.25">
      <c r="A37" s="183" t="s">
        <v>166</v>
      </c>
      <c r="B37" s="186" t="s">
        <v>529</v>
      </c>
      <c r="C37" s="182"/>
      <c r="D37" s="182"/>
      <c r="E37" s="182"/>
      <c r="F37" s="182"/>
      <c r="G37" s="182">
        <v>0</v>
      </c>
      <c r="H37" s="182">
        <v>0</v>
      </c>
      <c r="I37" s="182" t="s">
        <v>524</v>
      </c>
      <c r="J37" s="182">
        <v>0</v>
      </c>
      <c r="K37" s="182" t="s">
        <v>524</v>
      </c>
      <c r="L37" s="182">
        <v>0</v>
      </c>
      <c r="M37" s="182" t="s">
        <v>524</v>
      </c>
      <c r="N37" s="182">
        <v>0</v>
      </c>
      <c r="O37" s="182" t="s">
        <v>524</v>
      </c>
      <c r="P37" s="182">
        <v>0</v>
      </c>
      <c r="Q37" s="231" t="s">
        <v>524</v>
      </c>
      <c r="R37" s="182">
        <v>0</v>
      </c>
      <c r="S37" s="182" t="s">
        <v>524</v>
      </c>
      <c r="T37" s="182">
        <v>0</v>
      </c>
      <c r="U37" s="231" t="s">
        <v>524</v>
      </c>
      <c r="V37" s="182">
        <v>0</v>
      </c>
      <c r="W37" s="182" t="s">
        <v>524</v>
      </c>
      <c r="X37" s="182">
        <v>0</v>
      </c>
      <c r="Y37" s="231" t="s">
        <v>524</v>
      </c>
      <c r="Z37" s="182" t="s">
        <v>562</v>
      </c>
      <c r="AA37" s="182" t="s">
        <v>562</v>
      </c>
      <c r="AB37" s="182">
        <v>0</v>
      </c>
      <c r="AC37" s="182">
        <v>0</v>
      </c>
    </row>
    <row r="38" spans="1:29" s="175" customFormat="1" x14ac:dyDescent="0.25">
      <c r="A38" s="183" t="s">
        <v>165</v>
      </c>
      <c r="B38" s="186" t="s">
        <v>156</v>
      </c>
      <c r="C38" s="182"/>
      <c r="D38" s="182"/>
      <c r="E38" s="182"/>
      <c r="F38" s="182"/>
      <c r="G38" s="182">
        <v>0</v>
      </c>
      <c r="H38" s="182">
        <v>0</v>
      </c>
      <c r="I38" s="182" t="s">
        <v>524</v>
      </c>
      <c r="J38" s="182">
        <v>0</v>
      </c>
      <c r="K38" s="182" t="s">
        <v>524</v>
      </c>
      <c r="L38" s="182">
        <v>0</v>
      </c>
      <c r="M38" s="182" t="s">
        <v>524</v>
      </c>
      <c r="N38" s="182">
        <v>0</v>
      </c>
      <c r="O38" s="182" t="s">
        <v>524</v>
      </c>
      <c r="P38" s="182">
        <v>0</v>
      </c>
      <c r="Q38" s="231" t="s">
        <v>524</v>
      </c>
      <c r="R38" s="182">
        <v>0</v>
      </c>
      <c r="S38" s="182" t="s">
        <v>524</v>
      </c>
      <c r="T38" s="182">
        <v>0</v>
      </c>
      <c r="U38" s="231" t="s">
        <v>524</v>
      </c>
      <c r="V38" s="182">
        <v>0</v>
      </c>
      <c r="W38" s="182" t="s">
        <v>524</v>
      </c>
      <c r="X38" s="182">
        <v>0</v>
      </c>
      <c r="Y38" s="231" t="s">
        <v>524</v>
      </c>
      <c r="Z38" s="182" t="s">
        <v>562</v>
      </c>
      <c r="AA38" s="182" t="s">
        <v>562</v>
      </c>
      <c r="AB38" s="182">
        <v>0</v>
      </c>
      <c r="AC38" s="182">
        <v>0</v>
      </c>
    </row>
    <row r="39" spans="1:29" s="175" customFormat="1" x14ac:dyDescent="0.25">
      <c r="A39" s="183" t="s">
        <v>164</v>
      </c>
      <c r="B39" s="184" t="s">
        <v>530</v>
      </c>
      <c r="C39" s="182"/>
      <c r="D39" s="182"/>
      <c r="E39" s="182"/>
      <c r="F39" s="182"/>
      <c r="G39" s="182">
        <v>0</v>
      </c>
      <c r="H39" s="182">
        <v>0</v>
      </c>
      <c r="I39" s="182" t="s">
        <v>524</v>
      </c>
      <c r="J39" s="182">
        <v>0</v>
      </c>
      <c r="K39" s="182" t="s">
        <v>524</v>
      </c>
      <c r="L39" s="182">
        <v>0</v>
      </c>
      <c r="M39" s="182" t="s">
        <v>524</v>
      </c>
      <c r="N39" s="182">
        <v>0</v>
      </c>
      <c r="O39" s="182" t="s">
        <v>524</v>
      </c>
      <c r="P39" s="182">
        <v>0</v>
      </c>
      <c r="Q39" s="231" t="s">
        <v>524</v>
      </c>
      <c r="R39" s="182">
        <v>0</v>
      </c>
      <c r="S39" s="182" t="s">
        <v>524</v>
      </c>
      <c r="T39" s="182">
        <v>0</v>
      </c>
      <c r="U39" s="231" t="s">
        <v>524</v>
      </c>
      <c r="V39" s="182">
        <v>0</v>
      </c>
      <c r="W39" s="182" t="s">
        <v>524</v>
      </c>
      <c r="X39" s="182">
        <v>0</v>
      </c>
      <c r="Y39" s="231" t="s">
        <v>524</v>
      </c>
      <c r="Z39" s="182" t="s">
        <v>562</v>
      </c>
      <c r="AA39" s="182" t="s">
        <v>562</v>
      </c>
      <c r="AB39" s="182">
        <v>0</v>
      </c>
      <c r="AC39" s="182">
        <v>0</v>
      </c>
    </row>
    <row r="40" spans="1:29" s="175" customFormat="1" x14ac:dyDescent="0.25">
      <c r="A40" s="183" t="s">
        <v>163</v>
      </c>
      <c r="B40" s="184" t="s">
        <v>532</v>
      </c>
      <c r="C40" s="182"/>
      <c r="D40" s="182"/>
      <c r="E40" s="182"/>
      <c r="F40" s="182"/>
      <c r="G40" s="182">
        <v>0</v>
      </c>
      <c r="H40" s="182">
        <v>0</v>
      </c>
      <c r="I40" s="182" t="s">
        <v>524</v>
      </c>
      <c r="J40" s="182">
        <v>0</v>
      </c>
      <c r="K40" s="182" t="s">
        <v>524</v>
      </c>
      <c r="L40" s="182">
        <v>0</v>
      </c>
      <c r="M40" s="182" t="s">
        <v>524</v>
      </c>
      <c r="N40" s="182">
        <v>0</v>
      </c>
      <c r="O40" s="182" t="s">
        <v>524</v>
      </c>
      <c r="P40" s="182">
        <v>0</v>
      </c>
      <c r="Q40" s="231" t="s">
        <v>524</v>
      </c>
      <c r="R40" s="182">
        <v>0</v>
      </c>
      <c r="S40" s="182" t="s">
        <v>524</v>
      </c>
      <c r="T40" s="182">
        <v>0</v>
      </c>
      <c r="U40" s="231" t="s">
        <v>524</v>
      </c>
      <c r="V40" s="182">
        <v>0</v>
      </c>
      <c r="W40" s="182" t="s">
        <v>524</v>
      </c>
      <c r="X40" s="182">
        <v>0</v>
      </c>
      <c r="Y40" s="231" t="s">
        <v>524</v>
      </c>
      <c r="Z40" s="182" t="s">
        <v>562</v>
      </c>
      <c r="AA40" s="182" t="s">
        <v>562</v>
      </c>
      <c r="AB40" s="182">
        <v>0</v>
      </c>
      <c r="AC40" s="182">
        <v>0</v>
      </c>
    </row>
    <row r="41" spans="1:29" s="175" customFormat="1" x14ac:dyDescent="0.25">
      <c r="A41" s="183" t="s">
        <v>162</v>
      </c>
      <c r="B41" s="184" t="s">
        <v>533</v>
      </c>
      <c r="C41" s="182"/>
      <c r="D41" s="182"/>
      <c r="E41" s="182"/>
      <c r="F41" s="182"/>
      <c r="G41" s="182">
        <v>0</v>
      </c>
      <c r="H41" s="182">
        <v>0</v>
      </c>
      <c r="I41" s="182" t="s">
        <v>524</v>
      </c>
      <c r="J41" s="182">
        <v>0</v>
      </c>
      <c r="K41" s="182" t="s">
        <v>524</v>
      </c>
      <c r="L41" s="182">
        <v>0</v>
      </c>
      <c r="M41" s="182" t="s">
        <v>524</v>
      </c>
      <c r="N41" s="182">
        <v>0</v>
      </c>
      <c r="O41" s="182" t="s">
        <v>524</v>
      </c>
      <c r="P41" s="182">
        <v>0</v>
      </c>
      <c r="Q41" s="231" t="s">
        <v>524</v>
      </c>
      <c r="R41" s="182">
        <v>0</v>
      </c>
      <c r="S41" s="182" t="s">
        <v>524</v>
      </c>
      <c r="T41" s="182">
        <v>0</v>
      </c>
      <c r="U41" s="231" t="s">
        <v>524</v>
      </c>
      <c r="V41" s="182">
        <v>0</v>
      </c>
      <c r="W41" s="182" t="s">
        <v>524</v>
      </c>
      <c r="X41" s="182">
        <v>0</v>
      </c>
      <c r="Y41" s="231" t="s">
        <v>524</v>
      </c>
      <c r="Z41" s="182" t="s">
        <v>562</v>
      </c>
      <c r="AA41" s="182" t="s">
        <v>562</v>
      </c>
      <c r="AB41" s="182">
        <v>0</v>
      </c>
      <c r="AC41" s="182">
        <v>0</v>
      </c>
    </row>
    <row r="42" spans="1:29" s="175" customFormat="1" x14ac:dyDescent="0.25">
      <c r="A42" s="183" t="s">
        <v>161</v>
      </c>
      <c r="B42" s="184" t="s">
        <v>534</v>
      </c>
      <c r="C42" s="182"/>
      <c r="D42" s="182"/>
      <c r="E42" s="182"/>
      <c r="F42" s="182"/>
      <c r="G42" s="182">
        <v>0</v>
      </c>
      <c r="H42" s="182">
        <v>0</v>
      </c>
      <c r="I42" s="182" t="s">
        <v>524</v>
      </c>
      <c r="J42" s="182">
        <v>0</v>
      </c>
      <c r="K42" s="182" t="s">
        <v>524</v>
      </c>
      <c r="L42" s="182">
        <v>0</v>
      </c>
      <c r="M42" s="182" t="s">
        <v>524</v>
      </c>
      <c r="N42" s="182">
        <v>0</v>
      </c>
      <c r="O42" s="182" t="s">
        <v>524</v>
      </c>
      <c r="P42" s="182">
        <v>0</v>
      </c>
      <c r="Q42" s="231" t="s">
        <v>524</v>
      </c>
      <c r="R42" s="182">
        <v>0</v>
      </c>
      <c r="S42" s="182" t="s">
        <v>524</v>
      </c>
      <c r="T42" s="182">
        <v>0</v>
      </c>
      <c r="U42" s="231" t="s">
        <v>524</v>
      </c>
      <c r="V42" s="182">
        <v>0</v>
      </c>
      <c r="W42" s="182" t="s">
        <v>524</v>
      </c>
      <c r="X42" s="182">
        <v>0</v>
      </c>
      <c r="Y42" s="231" t="s">
        <v>524</v>
      </c>
      <c r="Z42" s="182" t="s">
        <v>562</v>
      </c>
      <c r="AA42" s="182" t="s">
        <v>562</v>
      </c>
      <c r="AB42" s="182">
        <v>0</v>
      </c>
      <c r="AC42" s="182">
        <v>0</v>
      </c>
    </row>
    <row r="43" spans="1:29" s="175" customFormat="1" x14ac:dyDescent="0.25">
      <c r="A43" s="183" t="s">
        <v>535</v>
      </c>
      <c r="B43" s="184" t="s">
        <v>536</v>
      </c>
      <c r="C43" s="182"/>
      <c r="D43" s="182"/>
      <c r="E43" s="182"/>
      <c r="F43" s="182"/>
      <c r="G43" s="182">
        <v>0</v>
      </c>
      <c r="H43" s="182">
        <v>0</v>
      </c>
      <c r="I43" s="182" t="s">
        <v>524</v>
      </c>
      <c r="J43" s="182">
        <v>0</v>
      </c>
      <c r="K43" s="182" t="s">
        <v>524</v>
      </c>
      <c r="L43" s="182">
        <v>0</v>
      </c>
      <c r="M43" s="182" t="s">
        <v>524</v>
      </c>
      <c r="N43" s="182">
        <v>0</v>
      </c>
      <c r="O43" s="182" t="s">
        <v>524</v>
      </c>
      <c r="P43" s="182">
        <v>0</v>
      </c>
      <c r="Q43" s="231" t="s">
        <v>524</v>
      </c>
      <c r="R43" s="182">
        <v>0</v>
      </c>
      <c r="S43" s="182" t="s">
        <v>524</v>
      </c>
      <c r="T43" s="182">
        <v>0</v>
      </c>
      <c r="U43" s="231" t="s">
        <v>524</v>
      </c>
      <c r="V43" s="182">
        <v>0</v>
      </c>
      <c r="W43" s="182" t="s">
        <v>524</v>
      </c>
      <c r="X43" s="182">
        <v>0</v>
      </c>
      <c r="Y43" s="231" t="s">
        <v>524</v>
      </c>
      <c r="Z43" s="182" t="s">
        <v>562</v>
      </c>
      <c r="AA43" s="182" t="s">
        <v>562</v>
      </c>
      <c r="AB43" s="182">
        <v>0</v>
      </c>
      <c r="AC43" s="182">
        <v>0</v>
      </c>
    </row>
    <row r="44" spans="1:29" s="175" customFormat="1" x14ac:dyDescent="0.25">
      <c r="A44" s="183" t="s">
        <v>537</v>
      </c>
      <c r="B44" s="184" t="s">
        <v>538</v>
      </c>
      <c r="C44" s="182"/>
      <c r="D44" s="182"/>
      <c r="E44" s="182"/>
      <c r="F44" s="182"/>
      <c r="G44" s="182">
        <v>0</v>
      </c>
      <c r="H44" s="182">
        <v>0</v>
      </c>
      <c r="I44" s="182" t="s">
        <v>524</v>
      </c>
      <c r="J44" s="182">
        <v>0</v>
      </c>
      <c r="K44" s="182" t="s">
        <v>524</v>
      </c>
      <c r="L44" s="182">
        <v>0</v>
      </c>
      <c r="M44" s="182" t="s">
        <v>524</v>
      </c>
      <c r="N44" s="182">
        <v>0</v>
      </c>
      <c r="O44" s="182" t="s">
        <v>524</v>
      </c>
      <c r="P44" s="182">
        <v>0</v>
      </c>
      <c r="Q44" s="231" t="s">
        <v>524</v>
      </c>
      <c r="R44" s="182">
        <v>0</v>
      </c>
      <c r="S44" s="182" t="s">
        <v>524</v>
      </c>
      <c r="T44" s="182">
        <v>0</v>
      </c>
      <c r="U44" s="231" t="s">
        <v>524</v>
      </c>
      <c r="V44" s="182">
        <v>0</v>
      </c>
      <c r="W44" s="182" t="s">
        <v>524</v>
      </c>
      <c r="X44" s="182">
        <v>0</v>
      </c>
      <c r="Y44" s="231" t="s">
        <v>524</v>
      </c>
      <c r="Z44" s="182" t="s">
        <v>562</v>
      </c>
      <c r="AA44" s="182" t="s">
        <v>562</v>
      </c>
      <c r="AB44" s="182">
        <v>0</v>
      </c>
      <c r="AC44" s="182">
        <v>0</v>
      </c>
    </row>
    <row r="45" spans="1:29" s="175" customFormat="1" x14ac:dyDescent="0.25">
      <c r="A45" s="183" t="s">
        <v>539</v>
      </c>
      <c r="B45" s="184" t="s">
        <v>540</v>
      </c>
      <c r="C45" s="182"/>
      <c r="D45" s="182"/>
      <c r="E45" s="182"/>
      <c r="F45" s="182"/>
      <c r="G45" s="182">
        <v>0</v>
      </c>
      <c r="H45" s="182">
        <v>0</v>
      </c>
      <c r="I45" s="182" t="s">
        <v>524</v>
      </c>
      <c r="J45" s="182">
        <v>0</v>
      </c>
      <c r="K45" s="182" t="s">
        <v>524</v>
      </c>
      <c r="L45" s="182">
        <v>0</v>
      </c>
      <c r="M45" s="182" t="s">
        <v>524</v>
      </c>
      <c r="N45" s="182">
        <v>0</v>
      </c>
      <c r="O45" s="182" t="s">
        <v>524</v>
      </c>
      <c r="P45" s="182">
        <v>0</v>
      </c>
      <c r="Q45" s="231" t="s">
        <v>524</v>
      </c>
      <c r="R45" s="182">
        <v>0</v>
      </c>
      <c r="S45" s="182" t="s">
        <v>524</v>
      </c>
      <c r="T45" s="182">
        <v>0</v>
      </c>
      <c r="U45" s="231" t="s">
        <v>524</v>
      </c>
      <c r="V45" s="182">
        <v>0</v>
      </c>
      <c r="W45" s="182" t="s">
        <v>524</v>
      </c>
      <c r="X45" s="182">
        <v>0</v>
      </c>
      <c r="Y45" s="231" t="s">
        <v>524</v>
      </c>
      <c r="Z45" s="182" t="s">
        <v>562</v>
      </c>
      <c r="AA45" s="182" t="s">
        <v>562</v>
      </c>
      <c r="AB45" s="182">
        <v>0</v>
      </c>
      <c r="AC45" s="182">
        <v>0</v>
      </c>
    </row>
    <row r="46" spans="1:29" s="175" customFormat="1" x14ac:dyDescent="0.25">
      <c r="A46" s="183" t="s">
        <v>541</v>
      </c>
      <c r="B46" s="184" t="s">
        <v>542</v>
      </c>
      <c r="C46" s="182"/>
      <c r="D46" s="182"/>
      <c r="E46" s="182"/>
      <c r="F46" s="182"/>
      <c r="G46" s="182">
        <v>0</v>
      </c>
      <c r="H46" s="182">
        <v>0</v>
      </c>
      <c r="I46" s="182" t="s">
        <v>524</v>
      </c>
      <c r="J46" s="182">
        <v>0</v>
      </c>
      <c r="K46" s="182" t="s">
        <v>524</v>
      </c>
      <c r="L46" s="182">
        <v>0</v>
      </c>
      <c r="M46" s="182" t="s">
        <v>524</v>
      </c>
      <c r="N46" s="182">
        <v>0</v>
      </c>
      <c r="O46" s="182" t="s">
        <v>524</v>
      </c>
      <c r="P46" s="182">
        <v>0</v>
      </c>
      <c r="Q46" s="231" t="s">
        <v>524</v>
      </c>
      <c r="R46" s="182">
        <v>0</v>
      </c>
      <c r="S46" s="182" t="s">
        <v>524</v>
      </c>
      <c r="T46" s="182">
        <v>0</v>
      </c>
      <c r="U46" s="231" t="s">
        <v>524</v>
      </c>
      <c r="V46" s="182">
        <v>0</v>
      </c>
      <c r="W46" s="182" t="s">
        <v>524</v>
      </c>
      <c r="X46" s="182">
        <v>0</v>
      </c>
      <c r="Y46" s="231" t="s">
        <v>524</v>
      </c>
      <c r="Z46" s="182" t="s">
        <v>562</v>
      </c>
      <c r="AA46" s="182" t="s">
        <v>562</v>
      </c>
      <c r="AB46" s="182">
        <v>0</v>
      </c>
      <c r="AC46" s="182">
        <v>0</v>
      </c>
    </row>
    <row r="47" spans="1:29" s="175" customFormat="1" x14ac:dyDescent="0.25">
      <c r="A47" s="180" t="s">
        <v>61</v>
      </c>
      <c r="B47" s="181" t="s">
        <v>160</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231"/>
      <c r="AB47" s="182"/>
      <c r="AC47" s="182"/>
    </row>
    <row r="48" spans="1:29" s="175" customFormat="1" ht="33.75" customHeight="1" x14ac:dyDescent="0.25">
      <c r="A48" s="183" t="s">
        <v>159</v>
      </c>
      <c r="B48" s="184" t="s">
        <v>531</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562</v>
      </c>
      <c r="AA48" s="182"/>
      <c r="AB48" s="182">
        <v>0</v>
      </c>
      <c r="AC48" s="182">
        <v>0</v>
      </c>
    </row>
    <row r="49" spans="1:29" s="175" customFormat="1" ht="31.5" x14ac:dyDescent="0.25">
      <c r="A49" s="183" t="s">
        <v>158</v>
      </c>
      <c r="B49" s="186" t="s">
        <v>529</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562</v>
      </c>
      <c r="AA49" s="182"/>
      <c r="AB49" s="182">
        <v>0</v>
      </c>
      <c r="AC49" s="182">
        <v>0</v>
      </c>
    </row>
    <row r="50" spans="1:29" s="175" customFormat="1" x14ac:dyDescent="0.25">
      <c r="A50" s="183" t="s">
        <v>157</v>
      </c>
      <c r="B50" s="186" t="s">
        <v>156</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562</v>
      </c>
      <c r="AA50" s="182"/>
      <c r="AB50" s="182">
        <v>0</v>
      </c>
      <c r="AC50" s="182">
        <v>0</v>
      </c>
    </row>
    <row r="51" spans="1:29" s="175" customFormat="1" ht="31.5" x14ac:dyDescent="0.25">
      <c r="A51" s="183" t="s">
        <v>155</v>
      </c>
      <c r="B51" s="184" t="s">
        <v>154</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562</v>
      </c>
      <c r="AA51" s="182"/>
      <c r="AB51" s="182">
        <v>0</v>
      </c>
      <c r="AC51" s="182">
        <v>0</v>
      </c>
    </row>
    <row r="52" spans="1:29" s="175" customFormat="1" ht="31.5" x14ac:dyDescent="0.25">
      <c r="A52" s="183" t="s">
        <v>153</v>
      </c>
      <c r="B52" s="184" t="s">
        <v>152</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562</v>
      </c>
      <c r="AA52" s="182"/>
      <c r="AB52" s="182">
        <v>0</v>
      </c>
      <c r="AC52" s="182">
        <v>0</v>
      </c>
    </row>
    <row r="53" spans="1:29" s="175" customFormat="1" x14ac:dyDescent="0.25">
      <c r="A53" s="183" t="s">
        <v>151</v>
      </c>
      <c r="B53" s="184" t="s">
        <v>150</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562</v>
      </c>
      <c r="AA53" s="182"/>
      <c r="AB53" s="182">
        <v>0</v>
      </c>
      <c r="AC53" s="182">
        <v>0</v>
      </c>
    </row>
    <row r="54" spans="1:29" s="175" customFormat="1" x14ac:dyDescent="0.25">
      <c r="A54" s="183" t="s">
        <v>149</v>
      </c>
      <c r="B54" s="184" t="s">
        <v>532</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562</v>
      </c>
      <c r="AA54" s="182"/>
      <c r="AB54" s="182">
        <v>0</v>
      </c>
      <c r="AC54" s="182">
        <v>0</v>
      </c>
    </row>
    <row r="55" spans="1:29" s="175" customFormat="1" x14ac:dyDescent="0.25">
      <c r="A55" s="183" t="s">
        <v>543</v>
      </c>
      <c r="B55" s="184" t="s">
        <v>533</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562</v>
      </c>
      <c r="AA55" s="182"/>
      <c r="AB55" s="182">
        <v>0</v>
      </c>
      <c r="AC55" s="182">
        <v>0</v>
      </c>
    </row>
    <row r="56" spans="1:29" s="175" customFormat="1" x14ac:dyDescent="0.25">
      <c r="A56" s="183" t="s">
        <v>544</v>
      </c>
      <c r="B56" s="184" t="s">
        <v>534</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562</v>
      </c>
      <c r="AA56" s="182"/>
      <c r="AB56" s="182">
        <v>0</v>
      </c>
      <c r="AC56" s="182">
        <v>0</v>
      </c>
    </row>
    <row r="57" spans="1:29" s="175" customFormat="1" x14ac:dyDescent="0.25">
      <c r="A57" s="183" t="s">
        <v>545</v>
      </c>
      <c r="B57" s="184" t="s">
        <v>536</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562</v>
      </c>
      <c r="AA57" s="182"/>
      <c r="AB57" s="182">
        <v>0</v>
      </c>
      <c r="AC57" s="182">
        <v>0</v>
      </c>
    </row>
    <row r="58" spans="1:29" s="175" customFormat="1" x14ac:dyDescent="0.25">
      <c r="A58" s="183" t="s">
        <v>546</v>
      </c>
      <c r="B58" s="184" t="s">
        <v>538</v>
      </c>
      <c r="C58" s="182">
        <v>1</v>
      </c>
      <c r="D58" s="182">
        <v>1</v>
      </c>
      <c r="E58" s="182"/>
      <c r="F58" s="182"/>
      <c r="G58" s="182">
        <v>1</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562</v>
      </c>
      <c r="AA58" s="182"/>
      <c r="AB58" s="182">
        <v>0</v>
      </c>
      <c r="AC58" s="182">
        <v>0</v>
      </c>
    </row>
    <row r="59" spans="1:29" s="175" customFormat="1" x14ac:dyDescent="0.25">
      <c r="A59" s="183" t="s">
        <v>547</v>
      </c>
      <c r="B59" s="184" t="s">
        <v>540</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562</v>
      </c>
      <c r="AA59" s="182"/>
      <c r="AB59" s="182">
        <v>0</v>
      </c>
      <c r="AC59" s="182">
        <v>0</v>
      </c>
    </row>
    <row r="60" spans="1:29" s="175" customFormat="1" x14ac:dyDescent="0.25">
      <c r="A60" s="183" t="s">
        <v>548</v>
      </c>
      <c r="B60" s="184" t="s">
        <v>542</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562</v>
      </c>
      <c r="AA60" s="182"/>
      <c r="AB60" s="182">
        <v>0</v>
      </c>
      <c r="AC60" s="182">
        <v>0</v>
      </c>
    </row>
    <row r="61" spans="1:29" s="175" customFormat="1" ht="35.25" customHeight="1" x14ac:dyDescent="0.25">
      <c r="A61" s="180" t="s">
        <v>59</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5" customFormat="1" x14ac:dyDescent="0.25">
      <c r="A62" s="183" t="s">
        <v>147</v>
      </c>
      <c r="B62" s="184" t="s">
        <v>146</v>
      </c>
      <c r="C62" s="234">
        <v>103.94343683133333</v>
      </c>
      <c r="D62" s="234">
        <v>95.165100789999983</v>
      </c>
      <c r="E62" s="182"/>
      <c r="F62" s="182"/>
      <c r="G62" s="234">
        <v>95.165100789999997</v>
      </c>
      <c r="H62" s="234">
        <v>0</v>
      </c>
      <c r="I62" s="182"/>
      <c r="J62" s="234">
        <v>0</v>
      </c>
      <c r="K62" s="182"/>
      <c r="L62" s="234">
        <v>0</v>
      </c>
      <c r="M62" s="182"/>
      <c r="N62" s="234">
        <v>0</v>
      </c>
      <c r="O62" s="182"/>
      <c r="P62" s="182">
        <v>0</v>
      </c>
      <c r="Q62" s="182"/>
      <c r="R62" s="182">
        <v>0</v>
      </c>
      <c r="S62" s="182"/>
      <c r="T62" s="182">
        <v>0</v>
      </c>
      <c r="U62" s="182"/>
      <c r="V62" s="182">
        <v>0</v>
      </c>
      <c r="W62" s="182"/>
      <c r="X62" s="182">
        <v>0</v>
      </c>
      <c r="Y62" s="182"/>
      <c r="Z62" s="182" t="s">
        <v>562</v>
      </c>
      <c r="AA62" s="182"/>
      <c r="AB62" s="182">
        <v>0</v>
      </c>
      <c r="AC62" s="182">
        <v>0</v>
      </c>
    </row>
    <row r="63" spans="1:29" s="175"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562</v>
      </c>
      <c r="AA63" s="182"/>
      <c r="AB63" s="182">
        <v>0</v>
      </c>
      <c r="AC63" s="182">
        <v>0</v>
      </c>
    </row>
    <row r="64" spans="1:29" s="175"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562</v>
      </c>
      <c r="AA64" s="182"/>
      <c r="AB64" s="182">
        <v>0</v>
      </c>
      <c r="AC64" s="182">
        <v>0</v>
      </c>
    </row>
    <row r="65" spans="1:29" s="175"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562</v>
      </c>
      <c r="AA65" s="182"/>
      <c r="AB65" s="182">
        <v>0</v>
      </c>
      <c r="AC65" s="182">
        <v>0</v>
      </c>
    </row>
    <row r="66" spans="1:29" s="175"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562</v>
      </c>
      <c r="AA66" s="182"/>
      <c r="AB66" s="182">
        <v>0</v>
      </c>
      <c r="AC66" s="182">
        <v>0</v>
      </c>
    </row>
    <row r="67" spans="1:29" s="175" customFormat="1" x14ac:dyDescent="0.25">
      <c r="A67" s="183" t="s">
        <v>141</v>
      </c>
      <c r="B67" s="186" t="s">
        <v>532</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562</v>
      </c>
      <c r="AA67" s="182"/>
      <c r="AB67" s="182">
        <v>0</v>
      </c>
      <c r="AC67" s="182">
        <v>0</v>
      </c>
    </row>
    <row r="68" spans="1:29" s="175" customFormat="1" x14ac:dyDescent="0.25">
      <c r="A68" s="183" t="s">
        <v>549</v>
      </c>
      <c r="B68" s="186" t="s">
        <v>533</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562</v>
      </c>
      <c r="AA68" s="182"/>
      <c r="AB68" s="182">
        <v>0</v>
      </c>
      <c r="AC68" s="182">
        <v>0</v>
      </c>
    </row>
    <row r="69" spans="1:29" s="175" customFormat="1" x14ac:dyDescent="0.25">
      <c r="A69" s="183" t="s">
        <v>550</v>
      </c>
      <c r="B69" s="186" t="s">
        <v>534</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562</v>
      </c>
      <c r="AA69" s="182"/>
      <c r="AB69" s="182">
        <v>0</v>
      </c>
      <c r="AC69" s="182">
        <v>0</v>
      </c>
    </row>
    <row r="70" spans="1:29" s="175" customFormat="1" x14ac:dyDescent="0.25">
      <c r="A70" s="183" t="s">
        <v>551</v>
      </c>
      <c r="B70" s="186" t="s">
        <v>536</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562</v>
      </c>
      <c r="AA70" s="182"/>
      <c r="AB70" s="182">
        <v>0</v>
      </c>
      <c r="AC70" s="182">
        <v>0</v>
      </c>
    </row>
    <row r="71" spans="1:29" s="175" customFormat="1" x14ac:dyDescent="0.25">
      <c r="A71" s="183" t="s">
        <v>552</v>
      </c>
      <c r="B71" s="186" t="s">
        <v>538</v>
      </c>
      <c r="C71" s="182"/>
      <c r="D71" s="182"/>
      <c r="E71" s="182"/>
      <c r="F71" s="182"/>
      <c r="G71" s="182">
        <v>1</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562</v>
      </c>
      <c r="AA71" s="182"/>
      <c r="AB71" s="182">
        <v>0</v>
      </c>
      <c r="AC71" s="182">
        <v>0</v>
      </c>
    </row>
    <row r="72" spans="1:29" s="175" customFormat="1" x14ac:dyDescent="0.25">
      <c r="A72" s="183" t="s">
        <v>553</v>
      </c>
      <c r="B72" s="186" t="s">
        <v>540</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562</v>
      </c>
      <c r="AA72" s="182"/>
      <c r="AB72" s="182">
        <v>0</v>
      </c>
      <c r="AC72" s="182">
        <v>0</v>
      </c>
    </row>
    <row r="73" spans="1:29" s="175" customFormat="1" x14ac:dyDescent="0.25">
      <c r="A73" s="183" t="s">
        <v>554</v>
      </c>
      <c r="B73" s="186" t="s">
        <v>542</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562</v>
      </c>
      <c r="AA73" s="182"/>
      <c r="AB73" s="182">
        <v>0</v>
      </c>
      <c r="AC73" s="182">
        <v>0</v>
      </c>
    </row>
    <row r="74" spans="1:29" s="175" customFormat="1" ht="36.75" customHeight="1" x14ac:dyDescent="0.25">
      <c r="A74" s="180" t="s">
        <v>58</v>
      </c>
      <c r="B74" s="187" t="s">
        <v>234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562</v>
      </c>
      <c r="AA74" s="182"/>
      <c r="AB74" s="182">
        <v>0</v>
      </c>
      <c r="AC74" s="182">
        <v>0</v>
      </c>
    </row>
    <row r="75" spans="1:29" s="175" customFormat="1" x14ac:dyDescent="0.25">
      <c r="A75" s="180" t="s">
        <v>56</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5" customFormat="1" ht="45" customHeight="1" x14ac:dyDescent="0.25">
      <c r="A76" s="183" t="s">
        <v>229</v>
      </c>
      <c r="B76" s="184" t="s">
        <v>531</v>
      </c>
      <c r="C76" s="188"/>
      <c r="D76" s="189"/>
      <c r="E76" s="190"/>
      <c r="F76" s="190"/>
      <c r="G76" s="190">
        <v>0</v>
      </c>
      <c r="H76" s="182">
        <v>0</v>
      </c>
      <c r="I76" s="182"/>
      <c r="J76" s="182">
        <v>0</v>
      </c>
      <c r="K76" s="182"/>
      <c r="L76" s="182">
        <v>0</v>
      </c>
      <c r="M76" s="182"/>
      <c r="N76" s="182">
        <v>0</v>
      </c>
      <c r="O76" s="182"/>
      <c r="P76" s="182">
        <v>0</v>
      </c>
      <c r="Q76" s="190"/>
      <c r="R76" s="182">
        <v>0</v>
      </c>
      <c r="S76" s="189"/>
      <c r="T76" s="182">
        <v>0</v>
      </c>
      <c r="U76" s="189"/>
      <c r="V76" s="182">
        <v>0</v>
      </c>
      <c r="W76" s="189"/>
      <c r="X76" s="182">
        <v>0</v>
      </c>
      <c r="Y76" s="189"/>
      <c r="Z76" s="182" t="s">
        <v>562</v>
      </c>
      <c r="AA76" s="189"/>
      <c r="AB76" s="182">
        <v>0</v>
      </c>
      <c r="AC76" s="182">
        <v>0</v>
      </c>
    </row>
    <row r="77" spans="1:29" s="175" customFormat="1" ht="39.75" customHeight="1" x14ac:dyDescent="0.25">
      <c r="A77" s="183" t="s">
        <v>230</v>
      </c>
      <c r="B77" s="186" t="s">
        <v>529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562</v>
      </c>
      <c r="AA77" s="182"/>
      <c r="AB77" s="182">
        <v>0</v>
      </c>
      <c r="AC77" s="182">
        <v>0</v>
      </c>
    </row>
    <row r="78" spans="1:29" s="175" customFormat="1" x14ac:dyDescent="0.25">
      <c r="A78" s="183" t="s">
        <v>231</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562</v>
      </c>
      <c r="AA78" s="182"/>
      <c r="AB78" s="182">
        <v>0</v>
      </c>
      <c r="AC78" s="182">
        <v>0</v>
      </c>
    </row>
    <row r="79" spans="1:29" s="175" customFormat="1" x14ac:dyDescent="0.25">
      <c r="A79" s="183" t="s">
        <v>232</v>
      </c>
      <c r="B79" s="184" t="s">
        <v>555</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562</v>
      </c>
      <c r="AA79" s="182"/>
      <c r="AB79" s="182">
        <v>0</v>
      </c>
      <c r="AC79" s="182">
        <v>0</v>
      </c>
    </row>
    <row r="80" spans="1:29" s="175" customFormat="1" x14ac:dyDescent="0.25">
      <c r="A80" s="183" t="s">
        <v>233</v>
      </c>
      <c r="B80" s="184" t="s">
        <v>532</v>
      </c>
      <c r="C80" s="188"/>
      <c r="D80" s="189"/>
      <c r="E80" s="190"/>
      <c r="F80" s="190"/>
      <c r="G80" s="190">
        <v>0</v>
      </c>
      <c r="H80" s="182">
        <v>0</v>
      </c>
      <c r="I80" s="182"/>
      <c r="J80" s="182">
        <v>0</v>
      </c>
      <c r="K80" s="182"/>
      <c r="L80" s="182">
        <v>0</v>
      </c>
      <c r="M80" s="182"/>
      <c r="N80" s="182">
        <v>0</v>
      </c>
      <c r="O80" s="182"/>
      <c r="P80" s="182">
        <v>0</v>
      </c>
      <c r="Q80" s="190"/>
      <c r="R80" s="182">
        <v>0</v>
      </c>
      <c r="S80" s="189"/>
      <c r="T80" s="182">
        <v>0</v>
      </c>
      <c r="U80" s="189"/>
      <c r="V80" s="182">
        <v>0</v>
      </c>
      <c r="W80" s="189"/>
      <c r="X80" s="182">
        <v>0</v>
      </c>
      <c r="Y80" s="189"/>
      <c r="Z80" s="182" t="s">
        <v>562</v>
      </c>
      <c r="AA80" s="189"/>
      <c r="AB80" s="182">
        <v>0</v>
      </c>
      <c r="AC80" s="182">
        <v>0</v>
      </c>
    </row>
    <row r="81" spans="1:29" s="175" customFormat="1" x14ac:dyDescent="0.25">
      <c r="A81" s="183" t="s">
        <v>556</v>
      </c>
      <c r="B81" s="184" t="s">
        <v>533</v>
      </c>
      <c r="C81" s="188"/>
      <c r="D81" s="189"/>
      <c r="E81" s="190"/>
      <c r="F81" s="190"/>
      <c r="G81" s="190">
        <v>0</v>
      </c>
      <c r="H81" s="182">
        <v>0</v>
      </c>
      <c r="I81" s="182"/>
      <c r="J81" s="182">
        <v>0</v>
      </c>
      <c r="K81" s="182"/>
      <c r="L81" s="182">
        <v>0</v>
      </c>
      <c r="M81" s="182"/>
      <c r="N81" s="182">
        <v>0</v>
      </c>
      <c r="O81" s="182"/>
      <c r="P81" s="182">
        <v>0</v>
      </c>
      <c r="Q81" s="190"/>
      <c r="R81" s="182">
        <v>0</v>
      </c>
      <c r="S81" s="189"/>
      <c r="T81" s="182">
        <v>0</v>
      </c>
      <c r="U81" s="189"/>
      <c r="V81" s="182">
        <v>0</v>
      </c>
      <c r="W81" s="189"/>
      <c r="X81" s="182">
        <v>0</v>
      </c>
      <c r="Y81" s="189"/>
      <c r="Z81" s="182" t="s">
        <v>562</v>
      </c>
      <c r="AA81" s="189"/>
      <c r="AB81" s="182">
        <v>0</v>
      </c>
      <c r="AC81" s="182">
        <v>0</v>
      </c>
    </row>
    <row r="82" spans="1:29" s="175" customFormat="1" x14ac:dyDescent="0.25">
      <c r="A82" s="183" t="s">
        <v>557</v>
      </c>
      <c r="B82" s="184" t="s">
        <v>534</v>
      </c>
      <c r="C82" s="188"/>
      <c r="D82" s="189"/>
      <c r="E82" s="190"/>
      <c r="F82" s="190"/>
      <c r="G82" s="190">
        <v>0</v>
      </c>
      <c r="H82" s="182">
        <v>0</v>
      </c>
      <c r="I82" s="182"/>
      <c r="J82" s="182">
        <v>0</v>
      </c>
      <c r="K82" s="182"/>
      <c r="L82" s="182">
        <v>0</v>
      </c>
      <c r="M82" s="182"/>
      <c r="N82" s="182">
        <v>0</v>
      </c>
      <c r="O82" s="182"/>
      <c r="P82" s="182">
        <v>0</v>
      </c>
      <c r="Q82" s="190"/>
      <c r="R82" s="182">
        <v>0</v>
      </c>
      <c r="S82" s="189"/>
      <c r="T82" s="182">
        <v>0</v>
      </c>
      <c r="U82" s="189"/>
      <c r="V82" s="182">
        <v>0</v>
      </c>
      <c r="W82" s="189"/>
      <c r="X82" s="182">
        <v>0</v>
      </c>
      <c r="Y82" s="189"/>
      <c r="Z82" s="182" t="s">
        <v>562</v>
      </c>
      <c r="AA82" s="189"/>
      <c r="AB82" s="182">
        <v>0</v>
      </c>
      <c r="AC82" s="182">
        <v>0</v>
      </c>
    </row>
    <row r="83" spans="1:29" s="175" customFormat="1" x14ac:dyDescent="0.25">
      <c r="A83" s="183" t="s">
        <v>558</v>
      </c>
      <c r="B83" s="184" t="s">
        <v>536</v>
      </c>
      <c r="C83" s="188"/>
      <c r="D83" s="189"/>
      <c r="E83" s="190"/>
      <c r="F83" s="190"/>
      <c r="G83" s="190">
        <v>0</v>
      </c>
      <c r="H83" s="182">
        <v>0</v>
      </c>
      <c r="I83" s="182"/>
      <c r="J83" s="182">
        <v>0</v>
      </c>
      <c r="K83" s="182"/>
      <c r="L83" s="182">
        <v>0</v>
      </c>
      <c r="M83" s="182"/>
      <c r="N83" s="182">
        <v>0</v>
      </c>
      <c r="O83" s="182"/>
      <c r="P83" s="182">
        <v>0</v>
      </c>
      <c r="Q83" s="190"/>
      <c r="R83" s="182">
        <v>0</v>
      </c>
      <c r="S83" s="189"/>
      <c r="T83" s="182">
        <v>0</v>
      </c>
      <c r="U83" s="189"/>
      <c r="V83" s="182">
        <v>0</v>
      </c>
      <c r="W83" s="189"/>
      <c r="X83" s="182">
        <v>0</v>
      </c>
      <c r="Y83" s="189"/>
      <c r="Z83" s="182" t="s">
        <v>562</v>
      </c>
      <c r="AA83" s="189"/>
      <c r="AB83" s="182">
        <v>0</v>
      </c>
      <c r="AC83" s="182">
        <v>0</v>
      </c>
    </row>
    <row r="84" spans="1:29" s="175" customFormat="1" x14ac:dyDescent="0.25">
      <c r="A84" s="183" t="s">
        <v>559</v>
      </c>
      <c r="B84" s="184" t="s">
        <v>538</v>
      </c>
      <c r="C84" s="188"/>
      <c r="D84" s="189"/>
      <c r="E84" s="190"/>
      <c r="F84" s="190"/>
      <c r="G84" s="190">
        <v>1</v>
      </c>
      <c r="H84" s="182">
        <v>1</v>
      </c>
      <c r="I84" s="182"/>
      <c r="J84" s="182">
        <v>0</v>
      </c>
      <c r="K84" s="182"/>
      <c r="L84" s="182">
        <v>0</v>
      </c>
      <c r="M84" s="182"/>
      <c r="N84" s="182">
        <v>0</v>
      </c>
      <c r="O84" s="182"/>
      <c r="P84" s="182">
        <v>0</v>
      </c>
      <c r="Q84" s="190"/>
      <c r="R84" s="182">
        <v>0</v>
      </c>
      <c r="S84" s="189"/>
      <c r="T84" s="182">
        <v>0</v>
      </c>
      <c r="U84" s="189"/>
      <c r="V84" s="182">
        <v>0</v>
      </c>
      <c r="W84" s="189"/>
      <c r="X84" s="182">
        <v>0</v>
      </c>
      <c r="Y84" s="189"/>
      <c r="Z84" s="182" t="s">
        <v>562</v>
      </c>
      <c r="AA84" s="189"/>
      <c r="AB84" s="182">
        <v>1</v>
      </c>
      <c r="AC84" s="182">
        <v>0</v>
      </c>
    </row>
    <row r="85" spans="1:29" s="175" customFormat="1" x14ac:dyDescent="0.25">
      <c r="A85" s="183" t="s">
        <v>560</v>
      </c>
      <c r="B85" s="184" t="s">
        <v>540</v>
      </c>
      <c r="C85" s="188"/>
      <c r="D85" s="189"/>
      <c r="E85" s="190"/>
      <c r="F85" s="190"/>
      <c r="G85" s="190">
        <v>0</v>
      </c>
      <c r="H85" s="182">
        <v>0</v>
      </c>
      <c r="I85" s="182"/>
      <c r="J85" s="182">
        <v>0</v>
      </c>
      <c r="K85" s="182"/>
      <c r="L85" s="182">
        <v>0</v>
      </c>
      <c r="M85" s="182"/>
      <c r="N85" s="182">
        <v>0</v>
      </c>
      <c r="O85" s="182"/>
      <c r="P85" s="182">
        <v>0</v>
      </c>
      <c r="Q85" s="190"/>
      <c r="R85" s="182">
        <v>0</v>
      </c>
      <c r="S85" s="189"/>
      <c r="T85" s="182">
        <v>0</v>
      </c>
      <c r="U85" s="189"/>
      <c r="V85" s="182">
        <v>0</v>
      </c>
      <c r="W85" s="189"/>
      <c r="X85" s="182">
        <v>0</v>
      </c>
      <c r="Y85" s="189"/>
      <c r="Z85" s="182" t="s">
        <v>562</v>
      </c>
      <c r="AA85" s="189"/>
      <c r="AB85" s="182">
        <v>0</v>
      </c>
      <c r="AC85" s="182">
        <v>0</v>
      </c>
    </row>
    <row r="86" spans="1:29" s="175" customFormat="1" x14ac:dyDescent="0.25">
      <c r="A86" s="183" t="s">
        <v>561</v>
      </c>
      <c r="B86" s="184" t="s">
        <v>542</v>
      </c>
      <c r="C86" s="191"/>
      <c r="D86" s="189"/>
      <c r="E86" s="190"/>
      <c r="F86" s="190"/>
      <c r="G86" s="190">
        <v>0</v>
      </c>
      <c r="H86" s="182">
        <v>0</v>
      </c>
      <c r="I86" s="182"/>
      <c r="J86" s="182">
        <v>0</v>
      </c>
      <c r="K86" s="182"/>
      <c r="L86" s="182">
        <v>0</v>
      </c>
      <c r="M86" s="182"/>
      <c r="N86" s="182">
        <v>0</v>
      </c>
      <c r="O86" s="182"/>
      <c r="P86" s="182">
        <v>0</v>
      </c>
      <c r="Q86" s="190"/>
      <c r="R86" s="182">
        <v>0</v>
      </c>
      <c r="S86" s="189"/>
      <c r="T86" s="182">
        <v>0</v>
      </c>
      <c r="U86" s="189"/>
      <c r="V86" s="182">
        <v>0</v>
      </c>
      <c r="W86" s="189"/>
      <c r="X86" s="182">
        <v>0</v>
      </c>
      <c r="Y86" s="189"/>
      <c r="Z86" s="182" t="s">
        <v>562</v>
      </c>
      <c r="AA86" s="189"/>
      <c r="AB86" s="182">
        <v>0</v>
      </c>
      <c r="AC86" s="182">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A14:AA14"/>
    <mergeCell ref="C20:D21"/>
    <mergeCell ref="A16:AA16"/>
    <mergeCell ref="A15:AA15"/>
    <mergeCell ref="A20:A22"/>
    <mergeCell ref="E20:F21"/>
    <mergeCell ref="A18:AA18"/>
    <mergeCell ref="L20:O20"/>
    <mergeCell ref="L21:M21"/>
    <mergeCell ref="N21:O21"/>
    <mergeCell ref="B20:B22"/>
    <mergeCell ref="R21:S21"/>
    <mergeCell ref="V21:W21"/>
    <mergeCell ref="H20:K20"/>
    <mergeCell ref="H21:I21"/>
    <mergeCell ref="J21:K21"/>
    <mergeCell ref="A4:AA4"/>
    <mergeCell ref="A12:AA12"/>
    <mergeCell ref="A9:AA9"/>
    <mergeCell ref="A11:AA11"/>
    <mergeCell ref="A8:AA8"/>
    <mergeCell ref="A6:AA6"/>
    <mergeCell ref="G20:G22"/>
    <mergeCell ref="AB20:AC21"/>
    <mergeCell ref="P20:S20"/>
    <mergeCell ref="P21:Q21"/>
    <mergeCell ref="T20:W20"/>
    <mergeCell ref="X20:AA20"/>
    <mergeCell ref="T21:U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22" zoomScale="70" zoomScaleSheetLayoutView="70" workbookViewId="0">
      <selection activeCell="W45" sqref="W44:W45"/>
    </sheetView>
  </sheetViews>
  <sheetFormatPr defaultColWidth="9.140625" defaultRowHeight="15" x14ac:dyDescent="0.25"/>
  <cols>
    <col min="1" max="1" width="12.42578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60.5703125" style="19" customWidth="1"/>
    <col min="15" max="15" width="19.7109375" style="19" customWidth="1"/>
    <col min="16" max="16" width="16.42578125" style="19" customWidth="1"/>
    <col min="17" max="17" width="23" style="19" customWidth="1"/>
    <col min="18" max="18" width="23.7109375"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14.85546875" style="19" customWidth="1"/>
    <col min="27" max="28" width="10.7109375" style="19" customWidth="1"/>
    <col min="29" max="29" width="33.140625" style="19" customWidth="1"/>
    <col min="30" max="30" width="10.7109375" style="19" customWidth="1"/>
    <col min="31" max="31" width="15.85546875" style="19" customWidth="1"/>
    <col min="32" max="32" width="19" style="19" customWidth="1"/>
    <col min="33" max="33" width="16.28515625" style="19" customWidth="1"/>
    <col min="34" max="34" width="17.28515625" style="19" customWidth="1"/>
    <col min="35" max="35" width="15.28515625" style="19" customWidth="1"/>
    <col min="36" max="36" width="18.28515625" style="19" customWidth="1"/>
    <col min="37" max="37" width="15.28515625" style="19" customWidth="1"/>
    <col min="38" max="38" width="19.85546875" style="19" customWidth="1"/>
    <col min="39" max="39" width="18.5703125" style="19" customWidth="1"/>
    <col min="40" max="40" width="17.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M_TP1500.PR.0049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0" t="str">
        <f>'1. паспорт местоположение'!A15:C15</f>
        <v>Реконструкция систем телемеханики ПС 110/35/6 Дружная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9" t="s">
        <v>496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507</v>
      </c>
      <c r="F22" s="427"/>
      <c r="G22" s="427"/>
      <c r="H22" s="427"/>
      <c r="I22" s="427"/>
      <c r="J22" s="427"/>
      <c r="K22" s="427"/>
      <c r="L22" s="428"/>
      <c r="M22" s="420" t="s">
        <v>49</v>
      </c>
      <c r="N22" s="420" t="s">
        <v>48</v>
      </c>
      <c r="O22" s="420" t="s">
        <v>47</v>
      </c>
      <c r="P22" s="429" t="s">
        <v>264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139</v>
      </c>
      <c r="G23" s="437" t="s">
        <v>138</v>
      </c>
      <c r="H23" s="437" t="s">
        <v>137</v>
      </c>
      <c r="I23" s="441" t="s">
        <v>418</v>
      </c>
      <c r="J23" s="441" t="s">
        <v>419</v>
      </c>
      <c r="K23" s="441" t="s">
        <v>420</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8" t="s">
        <v>13</v>
      </c>
      <c r="AG24" s="138" t="s">
        <v>12</v>
      </c>
      <c r="AH24" s="139" t="s">
        <v>2</v>
      </c>
      <c r="AI24" s="139"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9" customFormat="1" ht="75" x14ac:dyDescent="0.2">
      <c r="A26" s="257">
        <v>1</v>
      </c>
      <c r="B26" s="258" t="s">
        <v>610</v>
      </c>
      <c r="C26" s="259" t="s">
        <v>641</v>
      </c>
      <c r="D26" s="260">
        <v>45627</v>
      </c>
      <c r="E26" s="257" t="s">
        <v>369</v>
      </c>
      <c r="F26" s="257" t="s">
        <v>369</v>
      </c>
      <c r="G26" s="257" t="s">
        <v>369</v>
      </c>
      <c r="H26" s="257" t="s">
        <v>369</v>
      </c>
      <c r="I26" s="257" t="s">
        <v>369</v>
      </c>
      <c r="J26" s="257" t="s">
        <v>369</v>
      </c>
      <c r="K26" s="257" t="s">
        <v>369</v>
      </c>
      <c r="L26" s="257" t="s">
        <v>369</v>
      </c>
      <c r="M26" s="261" t="s">
        <v>611</v>
      </c>
      <c r="N26" s="258" t="s">
        <v>612</v>
      </c>
      <c r="O26" s="258" t="s">
        <v>610</v>
      </c>
      <c r="P26" s="262" t="s">
        <v>614</v>
      </c>
      <c r="Q26" s="262" t="s">
        <v>615</v>
      </c>
      <c r="R26" s="262" t="s">
        <v>616</v>
      </c>
      <c r="S26" s="262" t="s">
        <v>617</v>
      </c>
      <c r="T26" s="262" t="s">
        <v>617</v>
      </c>
      <c r="U26" s="263">
        <v>3</v>
      </c>
      <c r="V26" s="263">
        <v>3</v>
      </c>
      <c r="W26" s="262" t="s">
        <v>618</v>
      </c>
      <c r="X26" s="263">
        <v>3058</v>
      </c>
      <c r="Y26" s="262" t="s">
        <v>619</v>
      </c>
      <c r="Z26" s="262" t="s">
        <v>620</v>
      </c>
      <c r="AA26" s="262" t="s">
        <v>369</v>
      </c>
      <c r="AB26" s="263">
        <v>3058</v>
      </c>
      <c r="AC26" s="262" t="s">
        <v>618</v>
      </c>
      <c r="AD26" s="264">
        <v>3669</v>
      </c>
      <c r="AE26" s="264">
        <v>3669</v>
      </c>
      <c r="AF26" s="262" t="s">
        <v>621</v>
      </c>
      <c r="AG26" s="262" t="s">
        <v>621</v>
      </c>
      <c r="AH26" s="262" t="s">
        <v>621</v>
      </c>
      <c r="AI26" s="262" t="s">
        <v>621</v>
      </c>
      <c r="AJ26" s="262" t="s">
        <v>621</v>
      </c>
      <c r="AK26" s="262" t="s">
        <v>621</v>
      </c>
      <c r="AL26" s="262" t="s">
        <v>622</v>
      </c>
      <c r="AM26" s="262" t="s">
        <v>622</v>
      </c>
      <c r="AN26" s="262" t="s">
        <v>622</v>
      </c>
      <c r="AO26" s="262" t="s">
        <v>622</v>
      </c>
      <c r="AP26" s="262" t="s">
        <v>619</v>
      </c>
      <c r="AQ26" s="265">
        <v>44608</v>
      </c>
      <c r="AR26" s="262" t="s">
        <v>614</v>
      </c>
      <c r="AS26" s="265">
        <v>44973</v>
      </c>
      <c r="AT26" s="265">
        <v>45260</v>
      </c>
      <c r="AU26" s="261"/>
      <c r="AV26" s="258" t="s">
        <v>623</v>
      </c>
    </row>
    <row r="27" spans="1:48"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62" t="s">
        <v>624</v>
      </c>
      <c r="X27" s="263">
        <v>6214</v>
      </c>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s="20" customFormat="1" x14ac:dyDescent="0.2">
      <c r="A28" s="257"/>
      <c r="B28" s="261"/>
      <c r="C28" s="261"/>
      <c r="D28" s="257"/>
      <c r="E28" s="257"/>
      <c r="F28" s="257"/>
      <c r="G28" s="257"/>
      <c r="H28" s="257"/>
      <c r="I28" s="257"/>
      <c r="J28" s="257"/>
      <c r="K28" s="257"/>
      <c r="L28" s="257"/>
      <c r="M28" s="261"/>
      <c r="N28" s="261"/>
      <c r="O28" s="261"/>
      <c r="P28" s="267"/>
      <c r="Q28" s="261"/>
      <c r="R28" s="267"/>
      <c r="S28" s="261"/>
      <c r="T28" s="261"/>
      <c r="U28" s="257"/>
      <c r="V28" s="257"/>
      <c r="W28" s="262" t="s">
        <v>625</v>
      </c>
      <c r="X28" s="263">
        <v>6214</v>
      </c>
      <c r="Y28" s="261"/>
      <c r="Z28" s="265"/>
      <c r="AA28" s="267"/>
      <c r="AB28" s="267"/>
      <c r="AC28" s="267"/>
      <c r="AD28" s="267"/>
      <c r="AE28" s="267"/>
      <c r="AF28" s="257"/>
      <c r="AG28" s="261"/>
      <c r="AH28" s="265"/>
      <c r="AI28" s="265"/>
      <c r="AJ28" s="265"/>
      <c r="AK28" s="265"/>
      <c r="AL28" s="261"/>
      <c r="AM28" s="261"/>
      <c r="AN28" s="265"/>
      <c r="AO28" s="261"/>
      <c r="AP28" s="265"/>
      <c r="AQ28" s="265"/>
      <c r="AR28" s="265"/>
      <c r="AS28" s="265"/>
      <c r="AT28" s="265"/>
      <c r="AU28" s="261"/>
      <c r="AV28" s="261"/>
    </row>
    <row r="29" spans="1:48" ht="60" x14ac:dyDescent="0.25">
      <c r="A29" s="268" t="s">
        <v>642</v>
      </c>
      <c r="B29" s="258" t="s">
        <v>610</v>
      </c>
      <c r="C29" s="259" t="s">
        <v>641</v>
      </c>
      <c r="D29" s="260">
        <v>45627</v>
      </c>
      <c r="E29" s="257" t="s">
        <v>369</v>
      </c>
      <c r="F29" s="257" t="s">
        <v>369</v>
      </c>
      <c r="G29" s="257" t="s">
        <v>369</v>
      </c>
      <c r="H29" s="257" t="s">
        <v>369</v>
      </c>
      <c r="I29" s="257" t="s">
        <v>369</v>
      </c>
      <c r="J29" s="257" t="s">
        <v>369</v>
      </c>
      <c r="K29" s="257" t="s">
        <v>369</v>
      </c>
      <c r="L29" s="257" t="s">
        <v>369</v>
      </c>
      <c r="M29" s="259" t="s">
        <v>643</v>
      </c>
      <c r="N29" s="269" t="s">
        <v>644</v>
      </c>
      <c r="O29" s="258" t="s">
        <v>613</v>
      </c>
      <c r="P29" s="270">
        <v>90094</v>
      </c>
      <c r="Q29" s="259" t="s">
        <v>645</v>
      </c>
      <c r="R29" s="270">
        <v>90094</v>
      </c>
      <c r="S29" s="259" t="s">
        <v>646</v>
      </c>
      <c r="T29" s="259" t="s">
        <v>647</v>
      </c>
      <c r="U29" s="259">
        <v>3</v>
      </c>
      <c r="V29" s="259">
        <v>3</v>
      </c>
      <c r="W29" s="259" t="s">
        <v>624</v>
      </c>
      <c r="X29" s="270">
        <v>89334</v>
      </c>
      <c r="Y29" s="266"/>
      <c r="Z29" s="259">
        <v>1</v>
      </c>
      <c r="AA29" s="270">
        <v>89334</v>
      </c>
      <c r="AB29" s="270">
        <v>89334</v>
      </c>
      <c r="AC29" s="259" t="s">
        <v>624</v>
      </c>
      <c r="AD29" s="270">
        <v>107201</v>
      </c>
      <c r="AE29" s="270">
        <v>107201</v>
      </c>
      <c r="AF29" s="271" t="s">
        <v>648</v>
      </c>
      <c r="AG29" s="259" t="s">
        <v>649</v>
      </c>
      <c r="AH29" s="259" t="s">
        <v>650</v>
      </c>
      <c r="AI29" s="259" t="s">
        <v>651</v>
      </c>
      <c r="AJ29" s="259" t="s">
        <v>652</v>
      </c>
      <c r="AK29" s="266"/>
      <c r="AL29" s="266"/>
      <c r="AM29" s="266"/>
      <c r="AN29" s="266"/>
      <c r="AO29" s="266"/>
      <c r="AP29" s="259" t="s">
        <v>653</v>
      </c>
      <c r="AQ29" s="259" t="s">
        <v>654</v>
      </c>
      <c r="AR29" s="259" t="s">
        <v>653</v>
      </c>
      <c r="AS29" s="259" t="s">
        <v>654</v>
      </c>
      <c r="AT29" s="259" t="s">
        <v>655</v>
      </c>
      <c r="AU29" s="266"/>
      <c r="AV29" s="266"/>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9" t="s">
        <v>625</v>
      </c>
      <c r="X30" s="270">
        <v>90094</v>
      </c>
      <c r="Y30" s="266"/>
      <c r="Z30" s="259"/>
      <c r="AA30" s="270">
        <v>90094</v>
      </c>
      <c r="AB30" s="270"/>
      <c r="AC30" s="266"/>
      <c r="AD30" s="266"/>
      <c r="AE30" s="266"/>
      <c r="AF30" s="266"/>
      <c r="AG30" s="266"/>
      <c r="AH30" s="266"/>
      <c r="AI30" s="266"/>
      <c r="AJ30" s="266"/>
      <c r="AK30" s="266"/>
      <c r="AL30" s="266"/>
      <c r="AM30" s="266"/>
      <c r="AN30" s="266"/>
      <c r="AO30" s="266"/>
      <c r="AP30" s="266"/>
      <c r="AQ30" s="266"/>
      <c r="AR30" s="266"/>
      <c r="AS30" s="266"/>
      <c r="AT30" s="266"/>
      <c r="AU30" s="266"/>
      <c r="AV30" s="266"/>
    </row>
    <row r="31" spans="1:48"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59" t="s">
        <v>656</v>
      </c>
      <c r="X31" s="270">
        <v>90094</v>
      </c>
      <c r="Y31" s="266"/>
      <c r="Z31" s="259"/>
      <c r="AA31" s="270">
        <v>90094</v>
      </c>
      <c r="AB31" s="270"/>
      <c r="AC31" s="266"/>
      <c r="AD31" s="266"/>
      <c r="AE31" s="266"/>
      <c r="AF31" s="266"/>
      <c r="AG31" s="266"/>
      <c r="AH31" s="266"/>
      <c r="AI31" s="266"/>
      <c r="AJ31" s="266"/>
      <c r="AK31" s="266"/>
      <c r="AL31" s="266"/>
      <c r="AM31" s="266"/>
      <c r="AN31" s="266"/>
      <c r="AO31" s="266"/>
      <c r="AP31" s="266"/>
      <c r="AQ31" s="266"/>
      <c r="AR31" s="266"/>
      <c r="AS31" s="266"/>
      <c r="AT31" s="266"/>
      <c r="AU31" s="266"/>
      <c r="AV31"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3"/>
  <sheetViews>
    <sheetView tabSelected="1" view="pageBreakPreview" topLeftCell="A10" zoomScale="90" zoomScaleNormal="90" zoomScaleSheetLayoutView="90" workbookViewId="0">
      <selection activeCell="A19" sqref="A19"/>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46" t="str">
        <f>'1. паспорт местоположение'!A5:C5</f>
        <v>Год раскрытия информации: 2025 год</v>
      </c>
      <c r="B5" s="446"/>
      <c r="C5" s="66"/>
      <c r="D5" s="66"/>
      <c r="E5" s="66"/>
      <c r="F5" s="66"/>
      <c r="G5" s="66"/>
      <c r="H5" s="66"/>
    </row>
    <row r="6" spans="1:8" ht="18.75" x14ac:dyDescent="0.3">
      <c r="A6" s="143"/>
      <c r="B6" s="143"/>
      <c r="C6" s="143"/>
      <c r="D6" s="143"/>
      <c r="E6" s="143"/>
      <c r="F6" s="143"/>
      <c r="G6" s="143"/>
      <c r="H6" s="143"/>
    </row>
    <row r="7" spans="1:8" ht="18.75" x14ac:dyDescent="0.25">
      <c r="A7" s="279" t="s">
        <v>9</v>
      </c>
      <c r="B7" s="279"/>
      <c r="C7" s="142"/>
      <c r="D7" s="142"/>
      <c r="E7" s="142"/>
      <c r="F7" s="142"/>
      <c r="G7" s="142"/>
      <c r="H7" s="142"/>
    </row>
    <row r="8" spans="1:8" ht="18.75" x14ac:dyDescent="0.25">
      <c r="A8" s="142"/>
      <c r="B8" s="142"/>
      <c r="C8" s="142"/>
      <c r="D8" s="142"/>
      <c r="E8" s="142"/>
      <c r="F8" s="142"/>
      <c r="G8" s="142"/>
      <c r="H8" s="142"/>
    </row>
    <row r="9" spans="1:8" x14ac:dyDescent="0.25">
      <c r="A9" s="280" t="str">
        <f>'6.2. Паспорт фин осв ввод'!A8:AA8</f>
        <v>АО "Россети Тюмень"</v>
      </c>
      <c r="B9" s="280"/>
      <c r="C9" s="140"/>
      <c r="D9" s="140"/>
      <c r="E9" s="140"/>
      <c r="F9" s="140"/>
      <c r="G9" s="140"/>
      <c r="H9" s="140"/>
    </row>
    <row r="10" spans="1:8" x14ac:dyDescent="0.25">
      <c r="A10" s="276" t="s">
        <v>8</v>
      </c>
      <c r="B10" s="276"/>
      <c r="C10" s="141"/>
      <c r="D10" s="141"/>
      <c r="E10" s="141"/>
      <c r="F10" s="141"/>
      <c r="G10" s="141"/>
      <c r="H10" s="141"/>
    </row>
    <row r="11" spans="1:8" ht="18.75" x14ac:dyDescent="0.25">
      <c r="A11" s="142"/>
      <c r="B11" s="142"/>
      <c r="C11" s="142"/>
      <c r="D11" s="142"/>
      <c r="E11" s="142"/>
      <c r="F11" s="142"/>
      <c r="G11" s="142"/>
      <c r="H11" s="142"/>
    </row>
    <row r="12" spans="1:8" ht="21" customHeight="1" x14ac:dyDescent="0.25">
      <c r="A12" s="280" t="str">
        <f>'6.2. Паспорт фин осв ввод'!A11:AA11</f>
        <v>M_TP1500.PR.0049</v>
      </c>
      <c r="B12" s="280"/>
      <c r="C12" s="140"/>
      <c r="D12" s="140"/>
      <c r="E12" s="140"/>
      <c r="F12" s="140"/>
      <c r="G12" s="140"/>
      <c r="H12" s="140"/>
    </row>
    <row r="13" spans="1:8" x14ac:dyDescent="0.25">
      <c r="A13" s="276" t="s">
        <v>7</v>
      </c>
      <c r="B13" s="276"/>
      <c r="C13" s="141"/>
      <c r="D13" s="141"/>
      <c r="E13" s="141"/>
      <c r="F13" s="141"/>
      <c r="G13" s="141"/>
      <c r="H13" s="141"/>
    </row>
    <row r="14" spans="1:8" ht="18.75" x14ac:dyDescent="0.25">
      <c r="A14" s="11"/>
      <c r="B14" s="11"/>
      <c r="C14" s="11"/>
      <c r="D14" s="11"/>
      <c r="E14" s="11"/>
      <c r="F14" s="11"/>
      <c r="G14" s="11"/>
      <c r="H14" s="11"/>
    </row>
    <row r="15" spans="1:8" ht="24.75" customHeight="1" x14ac:dyDescent="0.25">
      <c r="A15" s="282" t="str">
        <f>'6.2. Паспорт фин осв ввод'!A14:AA14</f>
        <v>Реконструкция систем телемеханики ПС 110/35/6 Дружная</v>
      </c>
      <c r="B15" s="282"/>
      <c r="C15" s="140"/>
      <c r="D15" s="140"/>
      <c r="E15" s="140"/>
      <c r="F15" s="140"/>
      <c r="G15" s="140"/>
      <c r="H15" s="140"/>
    </row>
    <row r="16" spans="1:8" x14ac:dyDescent="0.25">
      <c r="A16" s="276" t="s">
        <v>6</v>
      </c>
      <c r="B16" s="276"/>
      <c r="C16" s="141"/>
      <c r="D16" s="141"/>
      <c r="E16" s="141"/>
      <c r="F16" s="141"/>
      <c r="G16" s="141"/>
      <c r="H16" s="141"/>
    </row>
    <row r="17" spans="1:2" x14ac:dyDescent="0.25">
      <c r="B17" s="112"/>
    </row>
    <row r="18" spans="1:2" ht="33.75" customHeight="1" x14ac:dyDescent="0.25">
      <c r="A18" s="444" t="s">
        <v>497</v>
      </c>
      <c r="B18" s="445"/>
    </row>
    <row r="19" spans="1:2" x14ac:dyDescent="0.25">
      <c r="B19" s="39"/>
    </row>
    <row r="20" spans="1:2" ht="16.5" thickBot="1" x14ac:dyDescent="0.3">
      <c r="B20" s="113"/>
    </row>
    <row r="21" spans="1:2" ht="16.5" thickBot="1" x14ac:dyDescent="0.3">
      <c r="A21" s="176" t="s">
        <v>376</v>
      </c>
      <c r="B21" s="115" t="str">
        <f>A15</f>
        <v>Реконструкция систем телемеханики ПС 110/35/6 Дружная</v>
      </c>
    </row>
    <row r="22" spans="1:2" ht="16.5" thickBot="1" x14ac:dyDescent="0.3">
      <c r="A22" s="114" t="s">
        <v>377</v>
      </c>
      <c r="B22" s="115" t="s">
        <v>519</v>
      </c>
    </row>
    <row r="23" spans="1:2" ht="16.5" thickBot="1" x14ac:dyDescent="0.3">
      <c r="A23" s="114" t="s">
        <v>342</v>
      </c>
      <c r="B23" s="116" t="s">
        <v>526</v>
      </c>
    </row>
    <row r="24" spans="1:2" ht="16.5" thickBot="1" x14ac:dyDescent="0.3">
      <c r="A24" s="114" t="s">
        <v>378</v>
      </c>
      <c r="B24" s="116" t="s">
        <v>567</v>
      </c>
    </row>
    <row r="25" spans="1:2" ht="16.5" thickBot="1" x14ac:dyDescent="0.3">
      <c r="A25" s="117" t="s">
        <v>379</v>
      </c>
      <c r="B25" s="115">
        <v>2024</v>
      </c>
    </row>
    <row r="26" spans="1:2" ht="16.5" thickBot="1" x14ac:dyDescent="0.3">
      <c r="A26" s="118" t="s">
        <v>380</v>
      </c>
      <c r="B26" s="119" t="s">
        <v>631</v>
      </c>
    </row>
    <row r="27" spans="1:2" ht="29.25" thickBot="1" x14ac:dyDescent="0.3">
      <c r="A27" s="126" t="s">
        <v>640</v>
      </c>
      <c r="B27" s="192">
        <v>113.237693948</v>
      </c>
    </row>
    <row r="28" spans="1:2" ht="16.5" thickBot="1" x14ac:dyDescent="0.3">
      <c r="A28" s="121" t="s">
        <v>381</v>
      </c>
      <c r="B28" s="121" t="s">
        <v>628</v>
      </c>
    </row>
    <row r="29" spans="1:2" ht="28.5" x14ac:dyDescent="0.25">
      <c r="A29" s="237" t="s">
        <v>382</v>
      </c>
      <c r="B29" s="238">
        <v>110.87</v>
      </c>
    </row>
    <row r="30" spans="1:2" ht="28.5" x14ac:dyDescent="0.25">
      <c r="A30" s="237" t="s">
        <v>383</v>
      </c>
      <c r="B30" s="239">
        <v>110.87</v>
      </c>
    </row>
    <row r="31" spans="1:2" x14ac:dyDescent="0.25">
      <c r="A31" s="240" t="s">
        <v>384</v>
      </c>
      <c r="B31" s="241"/>
    </row>
    <row r="32" spans="1:2" ht="29.25" thickBot="1" x14ac:dyDescent="0.3">
      <c r="A32" s="242" t="s">
        <v>600</v>
      </c>
      <c r="B32" s="243">
        <v>110.87</v>
      </c>
    </row>
    <row r="33" spans="1:2" ht="30" x14ac:dyDescent="0.25">
      <c r="A33" s="244" t="s">
        <v>607</v>
      </c>
      <c r="B33" s="245">
        <v>3.669</v>
      </c>
    </row>
    <row r="34" spans="1:2" x14ac:dyDescent="0.25">
      <c r="A34" s="244" t="s">
        <v>385</v>
      </c>
      <c r="B34" s="246">
        <v>3.02</v>
      </c>
    </row>
    <row r="35" spans="1:2" x14ac:dyDescent="0.25">
      <c r="A35" s="244" t="s">
        <v>386</v>
      </c>
      <c r="B35" s="245">
        <v>3.669</v>
      </c>
    </row>
    <row r="36" spans="1:2" x14ac:dyDescent="0.25">
      <c r="A36" s="244" t="s">
        <v>387</v>
      </c>
      <c r="B36" s="245">
        <v>3.0579999999999998</v>
      </c>
    </row>
    <row r="37" spans="1:2" ht="30" x14ac:dyDescent="0.25">
      <c r="A37" s="244" t="s">
        <v>627</v>
      </c>
      <c r="B37" s="245">
        <v>107.20099999999999</v>
      </c>
    </row>
    <row r="38" spans="1:2" x14ac:dyDescent="0.25">
      <c r="A38" s="244" t="s">
        <v>385</v>
      </c>
      <c r="B38" s="246">
        <v>88.17</v>
      </c>
    </row>
    <row r="39" spans="1:2" x14ac:dyDescent="0.25">
      <c r="A39" s="244" t="s">
        <v>386</v>
      </c>
      <c r="B39" s="245">
        <v>66.192999999999998</v>
      </c>
    </row>
    <row r="40" spans="1:2" x14ac:dyDescent="0.25">
      <c r="A40" s="244" t="s">
        <v>387</v>
      </c>
      <c r="B40" s="245">
        <v>87.305000000000007</v>
      </c>
    </row>
    <row r="41" spans="1:2" ht="29.25" thickBot="1" x14ac:dyDescent="0.3">
      <c r="A41" s="242" t="s">
        <v>601</v>
      </c>
      <c r="B41" s="243">
        <v>0</v>
      </c>
    </row>
    <row r="42" spans="1:2" x14ac:dyDescent="0.25">
      <c r="A42" s="244" t="s">
        <v>602</v>
      </c>
      <c r="B42" s="246" t="s">
        <v>524</v>
      </c>
    </row>
    <row r="43" spans="1:2" x14ac:dyDescent="0.25">
      <c r="A43" s="244" t="s">
        <v>385</v>
      </c>
      <c r="B43" s="246" t="s">
        <v>524</v>
      </c>
    </row>
    <row r="44" spans="1:2" x14ac:dyDescent="0.25">
      <c r="A44" s="244" t="s">
        <v>386</v>
      </c>
      <c r="B44" s="246" t="s">
        <v>524</v>
      </c>
    </row>
    <row r="45" spans="1:2" x14ac:dyDescent="0.25">
      <c r="A45" s="244" t="s">
        <v>387</v>
      </c>
      <c r="B45" s="246" t="s">
        <v>524</v>
      </c>
    </row>
    <row r="46" spans="1:2" ht="29.25" thickBot="1" x14ac:dyDescent="0.3">
      <c r="A46" s="242" t="s">
        <v>603</v>
      </c>
      <c r="B46" s="243">
        <v>0</v>
      </c>
    </row>
    <row r="47" spans="1:2" x14ac:dyDescent="0.25">
      <c r="A47" s="244" t="s">
        <v>602</v>
      </c>
      <c r="B47" s="246" t="s">
        <v>524</v>
      </c>
    </row>
    <row r="48" spans="1:2" x14ac:dyDescent="0.25">
      <c r="A48" s="244" t="s">
        <v>385</v>
      </c>
      <c r="B48" s="246" t="s">
        <v>524</v>
      </c>
    </row>
    <row r="49" spans="1:2" x14ac:dyDescent="0.25">
      <c r="A49" s="244" t="s">
        <v>386</v>
      </c>
      <c r="B49" s="246" t="s">
        <v>524</v>
      </c>
    </row>
    <row r="50" spans="1:2" x14ac:dyDescent="0.25">
      <c r="A50" s="244" t="s">
        <v>387</v>
      </c>
      <c r="B50" s="246" t="s">
        <v>524</v>
      </c>
    </row>
    <row r="51" spans="1:2" ht="29.25" thickBot="1" x14ac:dyDescent="0.3">
      <c r="A51" s="242" t="s">
        <v>388</v>
      </c>
      <c r="B51" s="247" t="s">
        <v>524</v>
      </c>
    </row>
    <row r="52" spans="1:2" x14ac:dyDescent="0.25">
      <c r="A52" s="244" t="s">
        <v>384</v>
      </c>
      <c r="B52" s="246" t="s">
        <v>524</v>
      </c>
    </row>
    <row r="53" spans="1:2" x14ac:dyDescent="0.25">
      <c r="A53" s="244" t="s">
        <v>604</v>
      </c>
      <c r="B53" s="246" t="s">
        <v>524</v>
      </c>
    </row>
    <row r="54" spans="1:2" x14ac:dyDescent="0.25">
      <c r="A54" s="244" t="s">
        <v>605</v>
      </c>
      <c r="B54" s="246" t="s">
        <v>524</v>
      </c>
    </row>
    <row r="55" spans="1:2" x14ac:dyDescent="0.25">
      <c r="A55" s="244" t="s">
        <v>606</v>
      </c>
      <c r="B55" s="246" t="s">
        <v>524</v>
      </c>
    </row>
    <row r="56" spans="1:2" ht="16.5" thickBot="1" x14ac:dyDescent="0.3">
      <c r="A56" s="242" t="s">
        <v>389</v>
      </c>
      <c r="B56" s="247">
        <v>61.41</v>
      </c>
    </row>
    <row r="57" spans="1:2" ht="16.5" thickBot="1" x14ac:dyDescent="0.3">
      <c r="A57" s="242" t="s">
        <v>390</v>
      </c>
      <c r="B57" s="243">
        <v>74.664000000000001</v>
      </c>
    </row>
    <row r="58" spans="1:2" ht="16.5" thickBot="1" x14ac:dyDescent="0.3">
      <c r="A58" s="242" t="s">
        <v>391</v>
      </c>
      <c r="B58" s="247">
        <v>93.93</v>
      </c>
    </row>
    <row r="59" spans="1:2" ht="16.5" thickBot="1" x14ac:dyDescent="0.3">
      <c r="A59" s="242" t="s">
        <v>392</v>
      </c>
      <c r="B59" s="243">
        <v>95.165000000000006</v>
      </c>
    </row>
    <row r="60" spans="1:2" ht="16.5" thickBot="1" x14ac:dyDescent="0.3">
      <c r="A60" s="242" t="s">
        <v>393</v>
      </c>
      <c r="B60" s="247" t="s">
        <v>524</v>
      </c>
    </row>
    <row r="61" spans="1:2" x14ac:dyDescent="0.25">
      <c r="A61" s="244" t="s">
        <v>394</v>
      </c>
      <c r="B61" s="246" t="s">
        <v>608</v>
      </c>
    </row>
    <row r="62" spans="1:2" x14ac:dyDescent="0.25">
      <c r="A62" s="244" t="s">
        <v>395</v>
      </c>
      <c r="B62" s="246" t="s">
        <v>609</v>
      </c>
    </row>
    <row r="63" spans="1:2" x14ac:dyDescent="0.25">
      <c r="A63" s="244" t="s">
        <v>396</v>
      </c>
      <c r="B63" s="246" t="s">
        <v>524</v>
      </c>
    </row>
    <row r="64" spans="1:2" x14ac:dyDescent="0.25">
      <c r="A64" s="244" t="s">
        <v>397</v>
      </c>
      <c r="B64" s="246" t="s">
        <v>635</v>
      </c>
    </row>
    <row r="65" spans="1:2" ht="16.5" thickBot="1" x14ac:dyDescent="0.3">
      <c r="A65" s="242"/>
      <c r="B65" s="243"/>
    </row>
    <row r="66" spans="1:2" ht="16.5" thickBot="1" x14ac:dyDescent="0.3">
      <c r="A66" s="242" t="s">
        <v>393</v>
      </c>
      <c r="B66" s="247" t="s">
        <v>524</v>
      </c>
    </row>
    <row r="67" spans="1:2" x14ac:dyDescent="0.25">
      <c r="A67" s="244" t="s">
        <v>394</v>
      </c>
      <c r="B67" s="246" t="s">
        <v>608</v>
      </c>
    </row>
    <row r="68" spans="1:2" x14ac:dyDescent="0.25">
      <c r="A68" s="244" t="s">
        <v>395</v>
      </c>
      <c r="B68" s="246" t="s">
        <v>609</v>
      </c>
    </row>
    <row r="69" spans="1:2" x14ac:dyDescent="0.25">
      <c r="A69" s="244" t="s">
        <v>396</v>
      </c>
      <c r="B69" s="246" t="s">
        <v>524</v>
      </c>
    </row>
    <row r="70" spans="1:2" x14ac:dyDescent="0.25">
      <c r="A70" s="244" t="s">
        <v>397</v>
      </c>
      <c r="B70" s="246" t="s">
        <v>624</v>
      </c>
    </row>
    <row r="71" spans="1:2" ht="16.5" thickBot="1" x14ac:dyDescent="0.3">
      <c r="A71" s="244" t="s">
        <v>398</v>
      </c>
      <c r="B71" s="246" t="s">
        <v>524</v>
      </c>
    </row>
    <row r="72" spans="1:2" ht="30.75" thickBot="1" x14ac:dyDescent="0.3">
      <c r="A72" s="122" t="s">
        <v>399</v>
      </c>
      <c r="B72" s="121"/>
    </row>
    <row r="73" spans="1:2" ht="29.25" thickBot="1" x14ac:dyDescent="0.3">
      <c r="A73" s="117" t="s">
        <v>400</v>
      </c>
      <c r="B73" s="121"/>
    </row>
    <row r="74" spans="1:2" ht="16.5" thickBot="1" x14ac:dyDescent="0.3">
      <c r="A74" s="122" t="s">
        <v>384</v>
      </c>
      <c r="B74" s="127"/>
    </row>
    <row r="75" spans="1:2" ht="16.5" thickBot="1" x14ac:dyDescent="0.3">
      <c r="A75" s="122" t="s">
        <v>401</v>
      </c>
      <c r="B75" s="123"/>
    </row>
    <row r="76" spans="1:2" ht="16.5" thickBot="1" x14ac:dyDescent="0.3">
      <c r="A76" s="122" t="s">
        <v>402</v>
      </c>
      <c r="B76" s="127"/>
    </row>
    <row r="77" spans="1:2" ht="16.5" thickBot="1" x14ac:dyDescent="0.3">
      <c r="A77" s="128" t="s">
        <v>403</v>
      </c>
      <c r="B77" s="144"/>
    </row>
    <row r="78" spans="1:2" ht="16.5" thickBot="1" x14ac:dyDescent="0.3">
      <c r="A78" s="117" t="s">
        <v>404</v>
      </c>
      <c r="B78" s="121"/>
    </row>
    <row r="79" spans="1:2" ht="16.5" thickBot="1" x14ac:dyDescent="0.3">
      <c r="A79" s="124" t="s">
        <v>405</v>
      </c>
      <c r="B79" s="129"/>
    </row>
    <row r="80" spans="1:2" ht="16.5" thickBot="1" x14ac:dyDescent="0.3">
      <c r="A80" s="124" t="s">
        <v>406</v>
      </c>
      <c r="B80" s="129"/>
    </row>
    <row r="81" spans="1:2" ht="16.5" thickBot="1" x14ac:dyDescent="0.3">
      <c r="A81" s="124" t="s">
        <v>407</v>
      </c>
      <c r="B81" s="129"/>
    </row>
    <row r="82" spans="1:2" ht="29.25" thickBot="1" x14ac:dyDescent="0.3">
      <c r="A82" s="130" t="s">
        <v>408</v>
      </c>
      <c r="B82" s="121" t="s">
        <v>634</v>
      </c>
    </row>
    <row r="83" spans="1:2" ht="28.5" x14ac:dyDescent="0.25">
      <c r="A83" s="120" t="s">
        <v>409</v>
      </c>
      <c r="B83" s="122"/>
    </row>
    <row r="84" spans="1:2" x14ac:dyDescent="0.25">
      <c r="A84" s="124" t="s">
        <v>410</v>
      </c>
      <c r="B84" s="124"/>
    </row>
    <row r="85" spans="1:2" x14ac:dyDescent="0.25">
      <c r="A85" s="124" t="s">
        <v>411</v>
      </c>
      <c r="B85" s="124"/>
    </row>
    <row r="86" spans="1:2" x14ac:dyDescent="0.25">
      <c r="A86" s="124" t="s">
        <v>412</v>
      </c>
      <c r="B86" s="124"/>
    </row>
    <row r="87" spans="1:2" x14ac:dyDescent="0.25">
      <c r="A87" s="124" t="s">
        <v>413</v>
      </c>
      <c r="B87" s="124"/>
    </row>
    <row r="88" spans="1:2" ht="16.5" thickBot="1" x14ac:dyDescent="0.3">
      <c r="A88" s="131" t="s">
        <v>414</v>
      </c>
      <c r="B88" s="125"/>
    </row>
    <row r="91" spans="1:2" x14ac:dyDescent="0.25">
      <c r="A91" s="132"/>
      <c r="B91" s="133"/>
    </row>
    <row r="92" spans="1:2" x14ac:dyDescent="0.25">
      <c r="B92" s="134"/>
    </row>
    <row r="93" spans="1:2" x14ac:dyDescent="0.25">
      <c r="B9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2025-12-10T10:42:38Z</dcterms:modified>
</cp:coreProperties>
</file>