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9" hidden="1">'6.2. Паспорт фин осв ввод'!$A$1:$AF$92</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5" i="26" l="1"/>
  <c r="A5" i="10" l="1"/>
  <c r="A15" i="6" l="1"/>
  <c r="A12" i="6" l="1"/>
  <c r="A14" i="15"/>
  <c r="A11" i="15"/>
  <c r="A5" i="22" l="1"/>
  <c r="A5" i="5"/>
  <c r="A4" i="15"/>
  <c r="A5" i="16"/>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<sst xmlns="http://schemas.openxmlformats.org/spreadsheetml/2006/main" count="1194" uniqueCount="649">
  <si>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</si>
  <si>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</si>
  <si>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</si>
  <si>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</si>
  <si>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</si>
  <si>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</si>
  <si>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</si>
  <si>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</si>
  <si>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</si>
  <si>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</si>
  <si>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</si>
  <si>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</si>
  <si>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</si>
  <si>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</si>
  <si>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</si>
  <si>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</si>
  <si>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</si>
  <si>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</si>
  <si>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</si>
  <si>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</si>
  <si>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</si>
  <si>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</si>
  <si>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</si>
  <si>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</si>
  <si>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</si>
  <si>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</si>
  <si>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</si>
  <si>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</si>
  <si>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</si>
  <si>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</si>
  <si>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</si>
  <si>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</si>
  <si>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</si>
  <si>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</si>
  <si>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</si>
  <si>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</si>
  <si>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</si>
  <si>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</si>
  <si>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</si>
  <si>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</si>
  <si>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</si>
  <si>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</si>
  <si>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</si>
  <si>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</si>
  <si>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</si>
  <si>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</si>
  <si>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</si>
  <si>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</si>
  <si>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</si>
  <si>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</si>
  <si>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</si>
  <si>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</si>
  <si>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</si>
  <si>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</si>
  <si>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</si>
  <si>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</si>
  <si>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</si>
  <si>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</si>
  <si>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</si>
  <si>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</si>
  <si>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</si>
  <si>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</si>
  <si>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</si>
  <si>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</si>
  <si>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</si>
  <si>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</si>
  <si>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</si>
  <si>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</si>
  <si>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</si>
  <si>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</si>
  <si>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</si>
  <si>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</si>
  <si>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</si>
  <si>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</si>
  <si>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</si>
  <si>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</si>
  <si>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</si>
  <si>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</si>
  <si>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</si>
  <si>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</si>
  <si>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</si>
  <si>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</si>
  <si>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</si>
  <si>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</si>
  <si>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</si>
  <si>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</si>
  <si>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</si>
  <si>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</si>
  <si>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</si>
  <si>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</si>
  <si>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</si>
  <si>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</si>
  <si>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</si>
  <si>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</si>
  <si>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</si>
  <si>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</si>
  <si>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</si>
  <si>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</si>
  <si>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</si>
  <si>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</si>
  <si>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</si>
  <si>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</si>
  <si>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</si>
  <si>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</si>
  <si>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</si>
  <si>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</si>
  <si>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</si>
  <si>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</si>
  <si>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</si>
  <si>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</si>
  <si>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</si>
  <si>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</si>
  <si>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</si>
  <si>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</si>
  <si>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</si>
  <si>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</si>
  <si>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</si>
  <si>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</si>
  <si>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</si>
  <si>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</si>
  <si>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</si>
  <si>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</si>
  <si>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</si>
  <si>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</si>
  <si>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</si>
  <si>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</si>
  <si>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</si>
  <si>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</si>
  <si>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</si>
  <si>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</si>
  <si>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</si>
  <si>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</si>
  <si>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</si>
  <si>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</si>
  <si>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</si>
  <si>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</si>
  <si>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</si>
  <si>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</si>
  <si>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</si>
  <si>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</si>
  <si>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</si>
  <si>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</si>
  <si>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</si>
  <si>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</si>
  <si>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</si>
  <si>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</si>
  <si>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</si>
  <si>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</si>
  <si>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</si>
  <si>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</si>
  <si>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</si>
  <si>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</si>
  <si>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</si>
  <si>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</si>
  <si>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</si>
  <si>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</si>
  <si>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</si>
  <si>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</si>
  <si>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</si>
  <si>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</si>
  <si>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</si>
  <si>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</si>
  <si>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</si>
  <si>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</si>
  <si>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</si>
  <si>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</si>
  <si>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</si>
  <si>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</si>
  <si>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</si>
  <si>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</si>
  <si>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</si>
  <si>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</si>
  <si>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</si>
  <si>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</si>
  <si>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</si>
  <si>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</si>
  <si>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</si>
  <si>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</si>
  <si>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</si>
  <si>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</si>
  <si>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</si>
  <si>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</si>
  <si>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</si>
  <si>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</si>
  <si>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</si>
  <si>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</si>
  <si>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</si>
  <si>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</si>
  <si>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</si>
  <si>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</si>
  <si>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</si>
  <si>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</si>
  <si>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</si>
  <si>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</si>
  <si>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</si>
  <si>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</si>
  <si>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</si>
  <si>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</si>
  <si>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</si>
  <si>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</si>
  <si>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</si>
  <si>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</si>
  <si>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</si>
  <si>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</si>
  <si>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</si>
  <si>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</si>
  <si>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</si>
  <si>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</si>
  <si>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</si>
  <si>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</si>
  <si>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</si>
  <si>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</si>
  <si>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</si>
  <si>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</si>
  <si>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</si>
  <si>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</si>
  <si>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</si>
  <si>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</si>
  <si>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</si>
  <si>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</si>
  <si>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</si>
  <si>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</si>
  <si>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</si>
  <si>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</si>
  <si>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</si>
  <si>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</si>
  <si>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</si>
  <si>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</si>
  <si>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</si>
  <si>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</si>
  <si>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</si>
  <si>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</si>
  <si>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</si>
  <si>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</si>
  <si>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</si>
  <si>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</si>
  <si>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</si>
  <si>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</si>
  <si>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</si>
  <si>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</si>
  <si>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</si>
  <si>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</si>
  <si>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</si>
  <si>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</si>
  <si>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</si>
  <si>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</si>
  <si>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</si>
  <si>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</si>
  <si>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</si>
  <si>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</si>
  <si>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</si>
  <si>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</si>
  <si>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</si>
  <si>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</si>
  <si>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</si>
  <si>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</si>
  <si>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</si>
  <si>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</si>
  <si>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</si>
  <si>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</si>
  <si>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</si>
  <si>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</si>
  <si>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</si>
  <si>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</si>
  <si>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</si>
  <si>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</si>
  <si>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</si>
  <si>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</si>
  <si>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</si>
  <si>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</si>
  <si>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</si>
  <si>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</si>
  <si>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</si>
  <si>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</si>
  <si>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</si>
  <si>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</si>
  <si>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</si>
  <si>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</si>
  <si>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</si>
  <si>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</si>
  <si>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</si>
  <si>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</si>
  <si>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</si>
  <si>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</si>
  <si>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</si>
  <si>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</si>
  <si>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</si>
  <si>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</si>
  <si>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</si>
  <si>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</si>
  <si>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</si>
  <si>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</si>
  <si>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</si>
  <si>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</si>
  <si>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</si>
  <si>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</si>
  <si>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</si>
  <si>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</si>
  <si>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</si>
  <si>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</si>
  <si>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</si>
  <si>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</si>
  <si>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</si>
  <si>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</si>
  <si>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</si>
  <si>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</si>
  <si>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</si>
  <si>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</si>
  <si>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</si>
  <si>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</si>
  <si>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</si>
  <si>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</si>
  <si>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</si>
  <si>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</si>
  <si>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</si>
  <si>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</si>
  <si>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</si>
  <si>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</si>
  <si>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</si>
  <si>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</si>
  <si>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</si>
  <si>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</si>
  <si>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</si>
  <si>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</si>
  <si>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</si>
  <si>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</si>
  <si>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</si>
  <si>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</si>
  <si>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</si>
  <si>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</si>
  <si>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</si>
  <si>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</si>
  <si>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</si>
  <si>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</si>
  <si>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</si>
  <si>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</si>
  <si>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</si>
  <si>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</si>
  <si>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</si>
  <si>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</si>
  <si>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</si>
  <si>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</si>
  <si>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</si>
  <si>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</si>
  <si>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</si>
  <si>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</si>
  <si>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</si>
  <si>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</si>
  <si>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</si>
  <si>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</si>
  <si>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</si>
  <si>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</si>
  <si>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</si>
  <si>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</si>
  <si>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</si>
  <si>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</si>
  <si>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</si>
  <si>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</si>
  <si>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</si>
  <si>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</si>
  <si>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</si>
  <si>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</si>
  <si>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</si>
  <si>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</si>
  <si>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</si>
  <si>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</si>
  <si>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</si>
  <si>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</si>
  <si>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</si>
  <si>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</si>
  <si>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</si>
  <si>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</si>
  <si>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</si>
  <si>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</si>
  <si>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</si>
  <si>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</si>
  <si>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</si>
  <si>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</si>
  <si>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</si>
  <si>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</si>
  <si>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</si>
  <si>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</si>
  <si>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</si>
  <si>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</si>
  <si>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</si>
  <si>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</si>
  <si>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</si>
  <si>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</si>
  <si>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</si>
  <si>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</si>
  <si>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</si>
  <si>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</si>
  <si>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</si>
  <si>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</si>
  <si>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</si>
  <si>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</si>
  <si>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</si>
  <si>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</si>
  <si>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</si>
  <si>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</si>
  <si>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</si>
  <si>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</si>
  <si>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</si>
  <si>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</si>
  <si>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</si>
  <si>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</si>
  <si>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</si>
  <si>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</si>
  <si>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</si>
  <si>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</si>
  <si>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</si>
  <si>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</si>
  <si>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</si>
  <si>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</si>
  <si>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</si>
  <si>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</si>
  <si>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</si>
  <si>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</si>
  <si>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</si>
  <si>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</si>
  <si>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</si>
  <si>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</si>
  <si>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</si>
  <si>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</si>
  <si>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</si>
  <si>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</si>
  <si>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</si>
  <si>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</si>
  <si>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</si>
  <si>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</si>
  <si>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</si>
  <si>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</si>
  <si>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</si>
  <si>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</si>
  <si>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</si>
  <si>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</si>
  <si>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</si>
  <si>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</si>
  <si>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</si>
  <si>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</si>
  <si>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</si>
  <si>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</si>
  <si>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</si>
  <si>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</si>
  <si>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</si>
  <si>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</si>
  <si>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</si>
  <si>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</si>
  <si>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</si>
  <si>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</si>
  <si>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</si>
  <si>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</si>
  <si>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</si>
  <si>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</si>
  <si>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</si>
  <si>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</si>
  <si>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</si>
  <si>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</si>
  <si>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</si>
  <si>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</si>
  <si>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</si>
  <si>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</si>
  <si>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</si>
  <si>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</si>
  <si>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</si>
  <si>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</si>
  <si>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</si>
  <si>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</si>
  <si>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</si>
  <si>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</si>
  <si>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</si>
  <si>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</si>
  <si>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</si>
  <si>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</si>
  <si>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</si>
  <si>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</si>
  <si>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</si>
  <si>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</si>
  <si>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</si>
  <si>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</si>
  <si>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</si>
  <si>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</si>
  <si>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</si>
  <si>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</si>
  <si>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</si>
  <si>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</si>
  <si>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</si>
  <si>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</si>
  <si>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</si>
  <si>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</si>
  <si>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</si>
  <si>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</si>
  <si>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</si>
  <si>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</si>
  <si>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</si>
  <si>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</si>
  <si>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</si>
  <si>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</si>
  <si>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</si>
  <si>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</si>
  <si>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</si>
  <si>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</si>
  <si>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</si>
  <si>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</si>
  <si>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</si>
  <si>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</si>
  <si>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</si>
  <si>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</si>
  <si>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</si>
  <si>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</si>
  <si>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</si>
  <si>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</si>
  <si>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</si>
  <si>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</si>
  <si>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</si>
  <si>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</si>
  <si>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</si>
  <si>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</si>
  <si>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</si>
  <si>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</si>
  <si>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</si>
  <si>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</si>
  <si>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</si>
  <si>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</si>
  <si>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</si>
  <si>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</si>
  <si>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</si>
  <si>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</si>
  <si>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</si>
  <si>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</si>
  <si>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</si>
  <si>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</si>
  <si>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</si>
  <si>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</si>
  <si>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</si>
  <si>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</si>
  <si>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</si>
  <si>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</si>
  <si>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</si>
  <si>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</si>
  <si>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</si>
  <si>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</si>
  <si>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</si>
  <si>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</si>
  <si>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</si>
  <si>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</si>
  <si>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</si>
  <si>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</si>
  <si>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</si>
  <si>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</si>
  <si>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</si>
  <si>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</si>
  <si>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</si>
  <si>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</si>
  <si>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</si>
  <si>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</si>
  <si>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</si>
  <si>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</si>
  <si>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</si>
  <si>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</si>
  <si>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Техническое перевооружение</t>
  </si>
  <si>
    <t>1.12.</t>
  </si>
  <si>
    <t>3.7.</t>
  </si>
  <si>
    <t>не подошел срок реализации</t>
  </si>
  <si>
    <t>M_TP1500.PR.0055</t>
  </si>
  <si>
    <t>Оборудование ВЧ связи по высокольтным линиям электропрередачи ССТМ "ES 100" 1 кан - 52 стойки связи</t>
  </si>
  <si>
    <t>от «__» _____ 20_ г. №___</t>
  </si>
  <si>
    <t>не применимо</t>
  </si>
  <si>
    <t>ХМАО-Югра</t>
  </si>
  <si>
    <t>не относится</t>
  </si>
  <si>
    <t>Год 2027</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</si>
  <si>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</si>
  <si>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</si>
  <si>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</si>
  <si>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</si>
  <si>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</si>
  <si>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</si>
  <si>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</si>
  <si>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</si>
  <si>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</si>
  <si>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</si>
  <si>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</si>
  <si>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</si>
  <si>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</si>
  <si>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</si>
  <si>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</si>
  <si>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</si>
  <si>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</si>
  <si>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</si>
  <si>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</si>
  <si>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</si>
  <si>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</si>
  <si>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</si>
  <si>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</si>
  <si>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</si>
  <si>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</si>
  <si>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</si>
  <si>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</si>
  <si>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</si>
  <si>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</si>
  <si>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</si>
  <si>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</si>
  <si>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</si>
  <si>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</si>
  <si>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</si>
  <si>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ООО "Комплайт"</t>
  </si>
  <si>
    <t>ООО "Тех-Комплект"</t>
  </si>
  <si>
    <t>Год 2028</t>
  </si>
  <si>
    <t>Год раскрытия информации: 2025 год</t>
  </si>
  <si>
    <t>40 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</si>
  <si>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- 596,905 млн. руб.</t>
  </si>
  <si>
    <t>12516,44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</si>
  <si>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</si>
  <si>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</si>
  <si>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</si>
  <si>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</si>
  <si>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</si>
  <si>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9.232.870,27 руб. с НДС.</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</si>
  <si>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</si>
  <si>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</si>
  <si>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</si>
  <si>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</si>
  <si>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</si>
  <si>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</si>
  <si>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</si>
  <si>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</si>
  <si>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</si>
  <si>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</si>
  <si>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</si>
  <si>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</si>
  <si>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</si>
  <si>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</si>
  <si>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</si>
  <si>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</si>
  <si>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</si>
  <si>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</si>
  <si>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</si>
  <si>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</si>
  <si>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</si>
  <si>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</si>
  <si>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</si>
  <si>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</si>
  <si>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</si>
  <si>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</si>
  <si>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</si>
  <si>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Техническое перевооружение систем ВЧ связи  филиала АО "Россети Тюмень" Когалымские электрические сети</t>
  </si>
  <si>
    <t>1.2.4.2 Модернизация, техническое перевооружение прочих объектов основных средств, всего, в том числе:</t>
  </si>
  <si>
    <t xml:space="preserve">Техническое перевооружения систем ВЧ связи  филиала АО "Россети Тюмень" Когалымские электрические сети
</t>
  </si>
  <si>
    <t>Сургутский район,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</si>
</sst>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 numFmtId="173" formatCode="#,##0.0"/>
    <numFmt numFmtId="174" formatCode="0.0%"/>
    <numFmt numFmtId="175" formatCode="_(* #,##0_);_(* \(#,##0\);_(* &quot;-&quot;_);_(@_)"/>
    <numFmt numFmtId="176"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24" borderId="29" xfId="2" applyFont="1" applyFill="1" applyBorder="1" applyAlignment="1">
      <alignment vertical="top" wrapText="1"/>
    </xf>
    <xf numFmtId="0" fontId="40" fillId="24" borderId="34" xfId="2" applyFont="1" applyFill="1" applyBorder="1" applyAlignment="1">
      <alignment vertical="top"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24" borderId="1" xfId="67"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0" fontId="40"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9" xfId="2" applyFont="1" applyFill="1" applyBorder="1" applyAlignment="1">
      <alignment horizontal="justify"/>
    </xf>
    <xf numFmtId="0" fontId="40" fillId="24" borderId="29" xfId="2" applyFont="1" applyFill="1" applyBorder="1" applyAlignment="1">
      <alignment horizontal="justify"/>
    </xf>
    <xf numFmtId="0" fontId="40" fillId="24" borderId="1" xfId="2" applyFont="1" applyFill="1" applyBorder="1" applyAlignment="1">
      <alignment horizontal="justify"/>
    </xf>
    <xf numFmtId="0" fontId="40" fillId="24" borderId="1" xfId="2" applyFont="1" applyFill="1" applyBorder="1" applyAlignment="1">
      <alignment horizontal="justify" wrapText="1"/>
    </xf>
    <xf numFmtId="0" fontId="40" fillId="24" borderId="30" xfId="2" applyFont="1" applyFill="1" applyBorder="1" applyAlignment="1">
      <alignment horizontal="justify"/>
    </xf>
    <xf numFmtId="0" fontId="41" fillId="24" borderId="29" xfId="2" applyFont="1" applyFill="1" applyBorder="1" applyAlignment="1">
      <alignment vertical="top" wrapText="1"/>
    </xf>
    <xf numFmtId="0" fontId="40" fillId="24" borderId="29" xfId="2" applyFont="1" applyFill="1" applyBorder="1" applyAlignment="1">
      <alignment horizontal="left" vertical="center"/>
    </xf>
    <xf numFmtId="0" fontId="41" fillId="24" borderId="31" xfId="2" applyFont="1" applyFill="1" applyBorder="1" applyAlignment="1">
      <alignment vertical="top" wrapText="1"/>
    </xf>
    <xf numFmtId="0" fontId="40" fillId="24" borderId="32" xfId="2" applyFont="1" applyFill="1" applyBorder="1" applyAlignment="1">
      <alignment horizontal="left" vertical="center" wrapText="1"/>
    </xf>
    <xf numFmtId="0" fontId="41" fillId="24" borderId="31" xfId="2" applyFont="1" applyFill="1" applyBorder="1" applyAlignment="1">
      <alignment horizontal="justify" vertical="top" wrapText="1"/>
    </xf>
    <xf numFmtId="169" fontId="40" fillId="24" borderId="29" xfId="67" applyNumberFormat="1" applyFont="1" applyFill="1" applyBorder="1" applyAlignment="1">
      <alignment horizontal="left" vertical="center" wrapText="1"/>
    </xf>
    <xf numFmtId="0" fontId="40" fillId="24" borderId="29" xfId="2" applyFont="1" applyFill="1" applyBorder="1" applyAlignment="1">
      <alignment horizontal="justify" vertical="top" wrapText="1"/>
    </xf>
    <xf numFmtId="0" fontId="41" fillId="24" borderId="26"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168" fontId="38" fillId="24" borderId="35"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5" xfId="0" applyFont="1" applyFill="1" applyBorder="1"/>
    <xf numFmtId="0" fontId="41" fillId="24" borderId="24" xfId="2" applyFont="1" applyFill="1" applyBorder="1" applyAlignment="1">
      <alignment horizontal="left" vertical="center" wrapText="1"/>
    </xf>
    <xf numFmtId="168" fontId="38" fillId="24" borderId="36"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8" fillId="24" borderId="36" xfId="0" applyFont="1" applyFill="1" applyBorder="1" applyAlignment="1">
      <alignment horizontal="left" vertical="center"/>
    </xf>
    <xf numFmtId="0" fontId="41" fillId="24" borderId="30" xfId="2" applyFont="1" applyFill="1" applyBorder="1" applyAlignment="1">
      <alignment vertical="top" wrapText="1"/>
    </xf>
    <xf numFmtId="0" fontId="40" fillId="24" borderId="30" xfId="2" applyFont="1" applyFill="1" applyBorder="1" applyAlignment="1">
      <alignment vertical="top" wrapText="1"/>
    </xf>
    <xf numFmtId="0" fontId="40" fillId="24" borderId="33" xfId="2" applyFont="1" applyFill="1" applyBorder="1" applyAlignment="1">
      <alignment vertical="top" wrapText="1"/>
    </xf>
    <xf numFmtId="0" fontId="40" fillId="24" borderId="31" xfId="2" applyFont="1" applyFill="1" applyBorder="1" applyAlignment="1">
      <alignment vertical="top" wrapText="1"/>
    </xf>
    <xf numFmtId="0" fontId="41" fillId="24" borderId="30" xfId="2" applyFont="1" applyFill="1" applyBorder="1" applyAlignment="1">
      <alignment horizontal="left" vertical="center" wrapText="1"/>
    </xf>
    <xf numFmtId="0" fontId="40" fillId="24" borderId="34" xfId="2" applyFont="1" applyFill="1" applyBorder="1" applyAlignment="1">
      <alignment horizontal="justify" vertical="top" wrapText="1"/>
    </xf>
    <xf numFmtId="0" fontId="41" fillId="24" borderId="30" xfId="2" applyFont="1" applyFill="1" applyBorder="1" applyAlignment="1">
      <alignment horizontal="center" vertical="center" wrapText="1"/>
    </xf>
    <xf numFmtId="0" fontId="40" fillId="24" borderId="31"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49" fontId="11" fillId="0" borderId="1" xfId="2" applyNumberFormat="1" applyFont="1" applyFill="1" applyBorder="1" applyAlignment="1">
      <alignment horizontal="left" vertical="center" wrapText="1"/>
    </xf>
    <xf numFmtId="49" fontId="7" fillId="0" borderId="1" xfId="1" applyNumberFormat="1" applyFont="1" applyBorder="1" applyAlignment="1">
      <alignment horizontal="left" vertical="center" wrapText="1"/>
    </xf>
    <xf numFmtId="0" fontId="42" fillId="0" borderId="1" xfId="4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2"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169" fontId="7" fillId="24" borderId="1" xfId="1"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0" applyFont="1" applyAlignment="1" applyProtection="1">
      <alignment horizontal="center" vertical="center" wrapText="1"/>
    </xf>
    <xf numFmtId="0" fontId="11" fillId="0" borderId="0" xfId="70" applyFont="1" applyAlignment="1">
      <alignment vertical="center"/>
    </xf>
    <xf numFmtId="0" fontId="41" fillId="0" borderId="0" xfId="70" applyFont="1" applyAlignment="1">
      <alignment vertical="center"/>
    </xf>
    <xf numFmtId="0" fontId="11" fillId="0" borderId="0" xfId="70" applyFont="1" applyAlignment="1">
      <alignment horizontal="right" vertical="center"/>
    </xf>
    <xf numFmtId="0" fontId="63" fillId="0" borderId="0" xfId="70" applyFont="1" applyAlignment="1">
      <alignment vertical="center"/>
    </xf>
    <xf numFmtId="0" fontId="41" fillId="0" borderId="0" xfId="70" applyFont="1" applyAlignment="1">
      <alignment horizontal="left" vertical="center"/>
    </xf>
    <xf numFmtId="0" fontId="41" fillId="0" borderId="0" xfId="70" applyFont="1" applyAlignment="1">
      <alignment horizontal="center" vertical="center"/>
    </xf>
    <xf numFmtId="0" fontId="60" fillId="0" borderId="0" xfId="70" applyFont="1" applyAlignment="1">
      <alignment horizontal="left" vertical="center"/>
    </xf>
    <xf numFmtId="0" fontId="45" fillId="0" borderId="0" xfId="70" applyFont="1" applyAlignment="1">
      <alignment vertical="center"/>
    </xf>
    <xf numFmtId="0" fontId="40" fillId="0" borderId="0" xfId="70" applyFont="1" applyAlignment="1">
      <alignment vertical="center"/>
    </xf>
    <xf numFmtId="4" fontId="40" fillId="0" borderId="1" xfId="70" applyNumberFormat="1" applyFont="1" applyFill="1" applyBorder="1" applyAlignment="1">
      <alignment horizontal="center" vertical="center"/>
    </xf>
    <xf numFmtId="3" fontId="40" fillId="0" borderId="1" xfId="70" applyNumberFormat="1" applyFont="1" applyFill="1" applyBorder="1" applyAlignment="1">
      <alignment horizontal="center" vertical="center"/>
    </xf>
    <xf numFmtId="0" fontId="11" fillId="0" borderId="0" xfId="70" applyFont="1" applyBorder="1" applyAlignment="1">
      <alignment vertical="center"/>
    </xf>
    <xf numFmtId="0" fontId="40" fillId="0" borderId="1" xfId="70" applyFont="1" applyFill="1" applyBorder="1" applyAlignment="1">
      <alignment horizontal="center" vertical="center"/>
    </xf>
    <xf numFmtId="1" fontId="42" fillId="0" borderId="43" xfId="70" applyNumberFormat="1" applyFont="1" applyFill="1" applyBorder="1" applyAlignment="1">
      <alignment horizontal="center" vertical="center"/>
    </xf>
    <xf numFmtId="1" fontId="42" fillId="0" borderId="27" xfId="70" applyNumberFormat="1" applyFont="1" applyFill="1" applyBorder="1" applyAlignment="1">
      <alignment horizontal="center" vertical="center"/>
    </xf>
    <xf numFmtId="10" fontId="40" fillId="0" borderId="3" xfId="70" applyNumberFormat="1" applyFont="1" applyFill="1" applyBorder="1" applyAlignment="1">
      <alignment vertical="center"/>
    </xf>
    <xf numFmtId="10" fontId="40" fillId="0" borderId="1" xfId="70" applyNumberFormat="1" applyFont="1" applyFill="1" applyBorder="1" applyAlignment="1">
      <alignment vertical="center"/>
    </xf>
    <xf numFmtId="4" fontId="40" fillId="0" borderId="44" xfId="70" applyNumberFormat="1" applyFont="1" applyFill="1" applyBorder="1" applyAlignment="1">
      <alignment vertical="center"/>
    </xf>
    <xf numFmtId="4" fontId="40"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2" fillId="0" borderId="27" xfId="70" applyNumberFormat="1" applyFont="1" applyFill="1" applyBorder="1" applyAlignment="1">
      <alignment horizontal="center" vertical="center" wrapText="1"/>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175" fontId="41" fillId="0" borderId="1" xfId="70" applyNumberFormat="1" applyFont="1" applyBorder="1" applyAlignment="1">
      <alignment vertical="center"/>
    </xf>
    <xf numFmtId="175" fontId="40" fillId="0" borderId="1" xfId="70" applyNumberFormat="1" applyFont="1" applyBorder="1" applyAlignment="1">
      <alignment vertical="center"/>
    </xf>
    <xf numFmtId="175" fontId="41" fillId="0" borderId="23" xfId="70" applyNumberFormat="1" applyFont="1" applyBorder="1" applyAlignment="1">
      <alignment vertical="center"/>
    </xf>
    <xf numFmtId="0" fontId="61" fillId="0" borderId="0" xfId="70" applyFont="1" applyBorder="1" applyAlignment="1">
      <alignment vertical="center"/>
    </xf>
    <xf numFmtId="173" fontId="62" fillId="0" borderId="0" xfId="70" applyNumberFormat="1" applyFont="1" applyBorder="1" applyAlignment="1">
      <alignment horizontal="center" vertical="center"/>
    </xf>
    <xf numFmtId="0" fontId="61" fillId="0" borderId="0" xfId="70" applyFont="1" applyAlignment="1">
      <alignment vertical="center"/>
    </xf>
    <xf numFmtId="175" fontId="40" fillId="0" borderId="1" xfId="70" applyNumberFormat="1" applyFont="1" applyFill="1" applyBorder="1" applyAlignment="1">
      <alignment vertical="center"/>
    </xf>
    <xf numFmtId="168" fontId="40" fillId="0" borderId="1" xfId="70" applyNumberFormat="1" applyFont="1" applyBorder="1" applyAlignment="1">
      <alignment horizontal="center" vertical="center"/>
    </xf>
    <xf numFmtId="175" fontId="41" fillId="0" borderId="1" xfId="70" applyNumberFormat="1" applyFont="1" applyFill="1" applyBorder="1" applyAlignment="1">
      <alignment vertical="center"/>
    </xf>
    <xf numFmtId="174" fontId="41" fillId="0" borderId="1" xfId="70" applyNumberFormat="1" applyFont="1" applyFill="1" applyBorder="1" applyAlignment="1">
      <alignment vertical="center"/>
    </xf>
    <xf numFmtId="176" fontId="41" fillId="0" borderId="1" xfId="70" applyNumberFormat="1" applyFont="1" applyFill="1" applyBorder="1" applyAlignment="1">
      <alignment vertical="center"/>
    </xf>
    <xf numFmtId="176" fontId="41" fillId="0" borderId="23" xfId="70" applyNumberFormat="1" applyFont="1" applyFill="1" applyBorder="1" applyAlignment="1">
      <alignment vertical="center"/>
    </xf>
    <xf numFmtId="175"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0" fillId="0" borderId="4" xfId="70" applyFont="1" applyFill="1" applyBorder="1" applyAlignment="1">
      <alignment horizontal="center" vertical="center"/>
    </xf>
    <xf numFmtId="0" fontId="40" fillId="0" borderId="3" xfId="70" applyFont="1" applyFill="1" applyBorder="1" applyAlignment="1">
      <alignment horizontal="center" vertical="center"/>
    </xf>
    <xf numFmtId="3" fontId="40" fillId="0" borderId="25" xfId="70" applyNumberFormat="1" applyFont="1" applyFill="1" applyBorder="1" applyAlignment="1">
      <alignment horizontal="center" vertical="center"/>
    </xf>
    <xf numFmtId="3" fontId="40" fillId="0" borderId="38" xfId="70" applyNumberFormat="1" applyFont="1" applyFill="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2" fillId="0" borderId="39" xfId="70" applyFont="1" applyBorder="1" applyAlignment="1">
      <alignment horizontal="left" vertical="center"/>
    </xf>
    <xf numFmtId="173" fontId="29" fillId="0" borderId="40" xfId="70" applyNumberFormat="1" applyFont="1" applyFill="1" applyBorder="1" applyAlignment="1">
      <alignment horizontal="center" vertical="center"/>
    </xf>
    <xf numFmtId="173" fontId="29" fillId="0" borderId="37" xfId="70" applyNumberFormat="1" applyFont="1" applyFill="1" applyBorder="1" applyAlignment="1">
      <alignment horizontal="center" vertical="center"/>
    </xf>
    <xf numFmtId="3" fontId="40" fillId="0" borderId="25" xfId="70" applyNumberFormat="1" applyFont="1" applyBorder="1" applyAlignment="1">
      <alignment horizontal="center" vertical="center"/>
    </xf>
    <xf numFmtId="3" fontId="40" fillId="0" borderId="38" xfId="70" applyNumberFormat="1" applyFont="1" applyBorder="1" applyAlignment="1">
      <alignment horizontal="center" vertical="center"/>
    </xf>
    <xf numFmtId="3" fontId="40" fillId="0" borderId="26" xfId="70" applyNumberFormat="1" applyFont="1" applyBorder="1" applyAlignment="1">
      <alignment horizontal="center" vertical="center"/>
    </xf>
    <xf numFmtId="3" fontId="40" fillId="0" borderId="35" xfId="70" applyNumberFormat="1" applyFont="1" applyBorder="1" applyAlignment="1">
      <alignment horizontal="center" vertical="center"/>
    </xf>
    <xf numFmtId="10" fontId="40" fillId="0" borderId="26" xfId="70" applyNumberFormat="1" applyFont="1" applyBorder="1" applyAlignment="1">
      <alignment horizontal="center" vertical="center"/>
    </xf>
    <xf numFmtId="10" fontId="40"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9" fontId="40" fillId="0" borderId="26" xfId="70" applyNumberFormat="1" applyFont="1" applyBorder="1" applyAlignment="1">
      <alignment horizontal="center" vertical="center"/>
    </xf>
    <xf numFmtId="9" fontId="40" fillId="0" borderId="35" xfId="70" applyNumberFormat="1" applyFont="1" applyBorder="1" applyAlignment="1">
      <alignment horizontal="center" vertical="center"/>
    </xf>
    <xf numFmtId="10" fontId="40" fillId="0" borderId="3" xfId="70" applyNumberFormat="1" applyFont="1" applyFill="1" applyBorder="1" applyAlignment="1">
      <alignment horizontal="center" vertical="center"/>
    </xf>
    <xf numFmtId="10" fontId="40"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0" fillId="0" borderId="44" xfId="70" applyNumberFormat="1" applyFont="1" applyFill="1" applyBorder="1" applyAlignment="1">
      <alignment horizontal="center" vertical="center"/>
    </xf>
    <xf numFmtId="4" fontId="40" fillId="0" borderId="23"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10" xfId="70" applyFont="1" applyBorder="1" applyAlignment="1">
      <alignment horizontal="left" vertical="center"/>
    </xf>
    <xf numFmtId="0" fontId="11" fillId="0" borderId="42" xfId="70" applyFont="1" applyBorder="1" applyAlignment="1">
      <alignment horizontal="left" vertical="center"/>
    </xf>
    <xf numFmtId="10" fontId="40" fillId="0" borderId="24" xfId="70" applyNumberFormat="1" applyFont="1" applyBorder="1" applyAlignment="1">
      <alignment horizontal="center" vertical="center"/>
    </xf>
    <xf numFmtId="10" fontId="40"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9" xfId="70" applyFont="1" applyBorder="1" applyAlignment="1">
      <alignment horizontal="left" vertical="center"/>
    </xf>
    <xf numFmtId="1" fontId="42" fillId="0" borderId="43" xfId="70" applyNumberFormat="1" applyFont="1" applyFill="1" applyBorder="1" applyAlignment="1">
      <alignment horizontal="center" vertical="center" wrapText="1"/>
    </xf>
    <xf numFmtId="1" fontId="42"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1" xfId="7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2" fillId="0" borderId="49" xfId="70" applyNumberFormat="1" applyFont="1" applyFill="1" applyBorder="1" applyAlignment="1">
      <alignment horizontal="center" vertical="center" wrapText="1"/>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46" xfId="70" applyFont="1" applyBorder="1" applyAlignment="1">
      <alignment horizontal="left" vertical="center"/>
    </xf>
    <xf numFmtId="3" fontId="11" fillId="0" borderId="1" xfId="70" applyNumberFormat="1" applyFont="1" applyBorder="1" applyAlignment="1">
      <alignment horizontal="center" vertical="center"/>
    </xf>
    <xf numFmtId="0" fontId="41" fillId="0" borderId="28" xfId="70" applyFont="1" applyBorder="1" applyAlignment="1">
      <alignment horizontal="left" vertical="center"/>
    </xf>
    <xf numFmtId="0" fontId="41" fillId="0" borderId="27" xfId="70" applyFont="1" applyBorder="1" applyAlignment="1">
      <alignment horizontal="left" vertical="center"/>
    </xf>
    <xf numFmtId="0" fontId="40" fillId="0" borderId="26" xfId="70" applyFont="1" applyBorder="1" applyAlignment="1">
      <alignment horizontal="left" vertical="center"/>
    </xf>
    <xf numFmtId="0" fontId="40" fillId="0" borderId="1" xfId="70" applyFont="1" applyBorder="1" applyAlignment="1">
      <alignment horizontal="left"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175" fontId="40" fillId="0" borderId="4" xfId="70" applyNumberFormat="1" applyFont="1" applyBorder="1" applyAlignment="1">
      <alignment horizontal="center" vertical="center"/>
    </xf>
    <xf numFmtId="175" fontId="40" fillId="0" borderId="3" xfId="70"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0" fillId="0" borderId="24" xfId="70" applyFont="1" applyBorder="1" applyAlignment="1">
      <alignment horizontal="left" vertical="center"/>
    </xf>
    <xf numFmtId="0" fontId="40" fillId="0" borderId="23" xfId="70" applyFont="1" applyBorder="1" applyAlignment="1">
      <alignment horizontal="left" vertical="center"/>
    </xf>
    <xf numFmtId="175" fontId="41" fillId="0" borderId="51" xfId="70" applyNumberFormat="1" applyFont="1" applyBorder="1" applyAlignment="1">
      <alignment horizontal="center" vertical="center"/>
    </xf>
    <xf numFmtId="175" fontId="41" fillId="0" borderId="44" xfId="70" applyNumberFormat="1" applyFont="1" applyBorder="1" applyAlignment="1">
      <alignment horizontal="center" vertical="center"/>
    </xf>
    <xf numFmtId="175" fontId="40" fillId="0" borderId="4" xfId="70" applyNumberFormat="1" applyFont="1" applyFill="1" applyBorder="1" applyAlignment="1">
      <alignment horizontal="center" vertical="center"/>
    </xf>
    <xf numFmtId="175" fontId="40" fillId="0" borderId="3" xfId="70" applyNumberFormat="1" applyFont="1" applyFill="1" applyBorder="1" applyAlignment="1">
      <alignment horizontal="center" vertical="center"/>
    </xf>
    <xf numFmtId="173" fontId="62" fillId="0" borderId="48" xfId="70" applyNumberFormat="1" applyFont="1" applyBorder="1" applyAlignment="1">
      <alignment horizontal="center" vertical="center"/>
    </xf>
    <xf numFmtId="168" fontId="40" fillId="0" borderId="4" xfId="70" applyNumberFormat="1" applyFont="1" applyBorder="1" applyAlignment="1">
      <alignment horizontal="center" vertical="center"/>
    </xf>
    <xf numFmtId="168" fontId="40" fillId="0" borderId="3" xfId="70" applyNumberFormat="1" applyFont="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6" fontId="41" fillId="0" borderId="4" xfId="70" applyNumberFormat="1" applyFont="1" applyFill="1" applyBorder="1" applyAlignment="1">
      <alignment horizontal="center" vertical="center"/>
    </xf>
    <xf numFmtId="176" fontId="41" fillId="0" borderId="3" xfId="70" applyNumberFormat="1"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6" fontId="41" fillId="0" borderId="51" xfId="70" applyNumberFormat="1" applyFont="1" applyFill="1" applyBorder="1" applyAlignment="1">
      <alignment horizontal="center" vertical="center"/>
    </xf>
    <xf numFmtId="176" fontId="41" fillId="0" borderId="44" xfId="70" applyNumberFormat="1" applyFont="1" applyFill="1" applyBorder="1" applyAlignment="1">
      <alignment horizontal="center" vertical="center"/>
    </xf>
    <xf numFmtId="0" fontId="40" fillId="0" borderId="0" xfId="70" applyFont="1" applyFill="1" applyBorder="1" applyAlignment="1">
      <alignment horizontal="left" vertical="center" wrapText="1"/>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4" fontId="41" fillId="0" borderId="4" xfId="70" applyNumberFormat="1" applyFont="1" applyFill="1" applyBorder="1" applyAlignment="1">
      <alignment horizontal="center" vertical="center"/>
    </xf>
    <xf numFmtId="174" fontId="41" fillId="0" borderId="3"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эффек'!$AM$93:$AS$93</c:f>
              <c:numCache>
                <c:formatCode>_(* #.##0_);_(* \(#.##0\);_(* "-"_);_(@_)</c:formatCode>
                <c:ptCount val="7"/>
                <c:pt idx="0">
                  <c:v>-609729492.86144567</c:v>
                </c:pt>
                <c:pt idx="1">
                  <c:v>-616961236.69456732</c:v>
                </c:pt>
                <c:pt idx="2">
                  <c:v>-622769715.37082481</c:v>
                </c:pt>
                <c:pt idx="3">
                  <c:v>-627396064.67016518</c:v>
                </c:pt>
                <c:pt idx="4">
                  <c:v>-631043580.46906579</c:v>
                </c:pt>
                <c:pt idx="5">
                  <c:v>-633883385.86047971</c:v>
                </c:pt>
                <c:pt idx="6">
                  <c:v>-636059275.81293941</c:v>
                </c:pt>
              </c:numCache>
            </c:numRef>
          </c:val>
          <c:smooth val="0"/>
          <c:extLst>
            <c:ext xmlns:c16="http://schemas.microsoft.com/office/drawing/2014/chart" uri="{C3380CC4-5D6E-409C-BE32-E72D297353CC}">
              <c16:uniqueId val="{00000000-D1B3-4179-B82C-E4C8E2AF23EA}"/>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эффек'!$AM$90:$AS$90</c:f>
              <c:numCache>
                <c:formatCode>_(* #.##0_);_(* \(#.##0\);_(* "-"_);_(@_)</c:formatCode>
                <c:ptCount val="7"/>
                <c:pt idx="0">
                  <c:v>-610988330.72313344</c:v>
                </c:pt>
                <c:pt idx="1">
                  <c:v>-620399900.337726</c:v>
                </c:pt>
                <c:pt idx="2">
                  <c:v>-629023546.66356575</c:v>
                </c:pt>
                <c:pt idx="3">
                  <c:v>-636859222.6629765</c:v>
                </c:pt>
                <c:pt idx="4">
                  <c:v>-643906879.41677511</c:v>
                </c:pt>
                <c:pt idx="5">
                  <c:v>-650166466.04901099</c:v>
                </c:pt>
                <c:pt idx="6">
                  <c:v>-655637929.64869571</c:v>
                </c:pt>
              </c:numCache>
            </c:numRef>
          </c:val>
          <c:smooth val="0"/>
          <c:extLst>
            <c:ext xmlns:c16="http://schemas.microsoft.com/office/drawing/2014/chart" uri="{C3380CC4-5D6E-409C-BE32-E72D297353CC}">
              <c16:uniqueId val="{00000001-D1B3-4179-B82C-E4C8E2AF23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45</xdr:col>
      <xdr:colOff>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TP1500.PR.0055/M_TP1500.PR.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Техническое перевооружение систем ВЧ связи  филиала АО "Россети Тюмень" Когалымские электрические сети</v>
          </cell>
        </row>
        <row r="11">
          <cell r="D11">
            <v>1</v>
          </cell>
        </row>
        <row r="12">
          <cell r="D12">
            <v>0</v>
          </cell>
        </row>
        <row r="13">
          <cell r="D13">
            <v>5</v>
          </cell>
        </row>
        <row r="16">
          <cell r="D16">
            <v>1</v>
          </cell>
        </row>
        <row r="26">
          <cell r="B26">
            <v>44927</v>
          </cell>
        </row>
        <row r="27">
          <cell r="D27">
            <v>15</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Амортизация</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S338"/>
  <sheetViews>
    <sheetView view="pageBreakPreview" zoomScale="70" zoomScaleNormal="60" zoomScaleSheetLayoutView="7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304" t="s">
        <v>608</v>
      </c>
      <c r="B5" s="304"/>
      <c r="C5" s="304"/>
      <c r="D5" s="123"/>
      <c r="E5" s="123"/>
      <c r="F5" s="123"/>
      <c r="G5" s="123"/>
    </row>
    <row r="6" spans="1:19" s="12" customFormat="1" ht="18.75" x14ac:dyDescent="0.3">
      <c r="A6" s="17"/>
      <c r="D6" s="16"/>
      <c r="E6" s="15"/>
    </row>
    <row r="7" spans="1:19" s="12" customFormat="1" ht="18.75" x14ac:dyDescent="0.2">
      <c r="A7" s="308" t="s">
        <v>9</v>
      </c>
      <c r="B7" s="308"/>
      <c r="C7" s="30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9" t="s">
        <v>522</v>
      </c>
      <c r="B9" s="309"/>
      <c r="C9" s="309"/>
      <c r="D9" s="8"/>
      <c r="E9" s="8"/>
      <c r="F9" s="13"/>
      <c r="G9" s="13"/>
      <c r="H9" s="13"/>
      <c r="I9" s="13"/>
      <c r="J9" s="13"/>
      <c r="K9" s="13"/>
      <c r="L9" s="13"/>
      <c r="M9" s="13"/>
      <c r="N9" s="13"/>
      <c r="O9" s="13"/>
      <c r="P9" s="13"/>
      <c r="Q9" s="13"/>
      <c r="R9" s="13"/>
      <c r="S9" s="13"/>
    </row>
    <row r="10" spans="1:19" s="12" customFormat="1" ht="18.75" x14ac:dyDescent="0.2">
      <c r="A10" s="305" t="s">
        <v>8</v>
      </c>
      <c r="B10" s="305"/>
      <c r="C10" s="30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9" t="s">
        <v>564</v>
      </c>
      <c r="B12" s="309"/>
      <c r="C12" s="309"/>
      <c r="D12" s="8"/>
      <c r="E12" s="8"/>
      <c r="F12" s="13"/>
      <c r="G12" s="13"/>
      <c r="H12" s="13"/>
      <c r="I12" s="13"/>
      <c r="J12" s="13"/>
      <c r="K12" s="13"/>
      <c r="L12" s="13"/>
      <c r="M12" s="13"/>
      <c r="N12" s="13"/>
      <c r="O12" s="13"/>
      <c r="P12" s="13"/>
      <c r="Q12" s="13"/>
      <c r="R12" s="13"/>
      <c r="S12" s="13"/>
    </row>
    <row r="13" spans="1:19" s="12" customFormat="1" ht="18.75" x14ac:dyDescent="0.2">
      <c r="A13" s="305" t="s">
        <v>7</v>
      </c>
      <c r="B13" s="305"/>
      <c r="C13" s="30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10" t="s">
        <v>647</v>
      </c>
      <c r="B15" s="310"/>
      <c r="C15" s="310"/>
      <c r="D15" s="8"/>
      <c r="E15" s="8"/>
      <c r="F15" s="8"/>
      <c r="G15" s="8"/>
      <c r="H15" s="8"/>
      <c r="I15" s="8"/>
      <c r="J15" s="8"/>
      <c r="K15" s="8"/>
      <c r="L15" s="8"/>
      <c r="M15" s="8"/>
      <c r="N15" s="8"/>
      <c r="O15" s="8"/>
      <c r="P15" s="8"/>
      <c r="Q15" s="8"/>
      <c r="R15" s="8"/>
      <c r="S15" s="8"/>
    </row>
    <row r="16" spans="1:19" s="3" customFormat="1" ht="15" customHeight="1" x14ac:dyDescent="0.2">
      <c r="A16" s="305" t="s">
        <v>6</v>
      </c>
      <c r="B16" s="305"/>
      <c r="C16" s="30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6" t="s">
        <v>494</v>
      </c>
      <c r="B18" s="307"/>
      <c r="C18" s="3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646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521</v>
      </c>
      <c r="C23" s="32" t="s">
        <v>516</v>
      </c>
      <c r="D23" s="29"/>
      <c r="E23" s="29"/>
      <c r="F23" s="28"/>
      <c r="G23" s="28"/>
      <c r="H23" s="28"/>
      <c r="I23" s="28"/>
      <c r="J23" s="28"/>
      <c r="K23" s="28"/>
      <c r="L23" s="28"/>
      <c r="M23" s="28"/>
      <c r="N23" s="28"/>
      <c r="O23" s="28"/>
      <c r="P23" s="28"/>
      <c r="Q23" s="27"/>
      <c r="R23" s="27"/>
      <c r="S23" s="27"/>
    </row>
    <row r="24" spans="1:19" s="3" customFormat="1" ht="48" customHeight="1" x14ac:dyDescent="0.2">
      <c r="A24" s="301"/>
      <c r="B24" s="302"/>
      <c r="C24" s="303"/>
      <c r="D24" s="29"/>
      <c r="E24" s="29"/>
      <c r="F24" s="28"/>
      <c r="G24" s="28"/>
      <c r="H24" s="28"/>
      <c r="I24" s="28"/>
      <c r="J24" s="28"/>
      <c r="K24" s="28"/>
      <c r="L24" s="28"/>
      <c r="M24" s="28"/>
      <c r="N24" s="28"/>
      <c r="O24" s="28"/>
      <c r="P24" s="28"/>
      <c r="Q24" s="27"/>
      <c r="R24" s="27"/>
      <c r="S24" s="27"/>
    </row>
    <row r="25" spans="1:19" s="171" customFormat="1" ht="58.5" customHeight="1" x14ac:dyDescent="0.2">
      <c r="A25" s="24" t="s">
        <v>62</v>
      </c>
      <c r="B25" s="120" t="s">
        <v>441</v>
      </c>
      <c r="C25" s="132" t="s">
        <v>567</v>
      </c>
      <c r="D25" s="169"/>
      <c r="E25" s="168"/>
      <c r="F25" s="168"/>
      <c r="G25" s="168"/>
      <c r="H25" s="168"/>
      <c r="I25" s="168"/>
      <c r="J25" s="168"/>
      <c r="K25" s="168"/>
      <c r="L25" s="168"/>
      <c r="M25" s="168"/>
      <c r="N25" s="168"/>
      <c r="O25" s="168"/>
      <c r="P25" s="170"/>
      <c r="Q25" s="170"/>
      <c r="R25" s="170"/>
      <c r="S25" s="170"/>
    </row>
    <row r="26" spans="1:19" s="171" customFormat="1" ht="42.75" customHeight="1" x14ac:dyDescent="0.2">
      <c r="A26" s="24" t="s">
        <v>61</v>
      </c>
      <c r="B26" s="120" t="s">
        <v>74</v>
      </c>
      <c r="C26" s="132" t="s">
        <v>568</v>
      </c>
      <c r="D26" s="169"/>
      <c r="E26" s="168"/>
      <c r="F26" s="168"/>
      <c r="G26" s="168"/>
      <c r="H26" s="168"/>
      <c r="I26" s="168"/>
      <c r="J26" s="168"/>
      <c r="K26" s="168"/>
      <c r="L26" s="168"/>
      <c r="M26" s="168"/>
      <c r="N26" s="168"/>
      <c r="O26" s="168"/>
      <c r="P26" s="170"/>
      <c r="Q26" s="170"/>
      <c r="R26" s="170"/>
      <c r="S26" s="170"/>
    </row>
    <row r="27" spans="1:19" s="171" customFormat="1" ht="51.75" customHeight="1" x14ac:dyDescent="0.2">
      <c r="A27" s="24" t="s">
        <v>59</v>
      </c>
      <c r="B27" s="120" t="s">
        <v>73</v>
      </c>
      <c r="C27" s="132" t="s">
        <v>648</v>
      </c>
      <c r="D27" s="169"/>
      <c r="E27" s="168"/>
      <c r="F27" s="168"/>
      <c r="G27" s="168"/>
      <c r="H27" s="168"/>
      <c r="I27" s="168"/>
      <c r="J27" s="168"/>
      <c r="K27" s="168"/>
      <c r="L27" s="168"/>
      <c r="M27" s="168"/>
      <c r="N27" s="168"/>
      <c r="O27" s="168"/>
      <c r="P27" s="170"/>
      <c r="Q27" s="170"/>
      <c r="R27" s="170"/>
      <c r="S27" s="170"/>
    </row>
    <row r="28" spans="1:19" s="171" customFormat="1" ht="42.75" customHeight="1" x14ac:dyDescent="0.2">
      <c r="A28" s="24" t="s">
        <v>58</v>
      </c>
      <c r="B28" s="120" t="s">
        <v>442</v>
      </c>
      <c r="C28" s="132" t="s">
        <v>515</v>
      </c>
      <c r="D28" s="169"/>
      <c r="E28" s="168"/>
      <c r="F28" s="168"/>
      <c r="G28" s="168"/>
      <c r="H28" s="168"/>
      <c r="I28" s="168"/>
      <c r="J28" s="168"/>
      <c r="K28" s="168"/>
      <c r="L28" s="168"/>
      <c r="M28" s="168"/>
      <c r="N28" s="168"/>
      <c r="O28" s="168"/>
      <c r="P28" s="170"/>
      <c r="Q28" s="170"/>
      <c r="R28" s="170"/>
      <c r="S28" s="170"/>
    </row>
    <row r="29" spans="1:19" s="171" customFormat="1" ht="51.75" customHeight="1" x14ac:dyDescent="0.2">
      <c r="A29" s="24" t="s">
        <v>56</v>
      </c>
      <c r="B29" s="120" t="s">
        <v>443</v>
      </c>
      <c r="C29" s="132" t="s">
        <v>515</v>
      </c>
      <c r="D29" s="169"/>
      <c r="E29" s="168"/>
      <c r="F29" s="168"/>
      <c r="G29" s="168"/>
      <c r="H29" s="168"/>
      <c r="I29" s="168"/>
      <c r="J29" s="168"/>
      <c r="K29" s="168"/>
      <c r="L29" s="168"/>
      <c r="M29" s="168"/>
      <c r="N29" s="168"/>
      <c r="O29" s="168"/>
      <c r="P29" s="170"/>
      <c r="Q29" s="170"/>
      <c r="R29" s="170"/>
      <c r="S29" s="170"/>
    </row>
    <row r="30" spans="1:19" s="171" customFormat="1" ht="51.75" customHeight="1" x14ac:dyDescent="0.2">
      <c r="A30" s="24" t="s">
        <v>54</v>
      </c>
      <c r="B30" s="120" t="s">
        <v>444</v>
      </c>
      <c r="C30" s="132" t="s">
        <v>515</v>
      </c>
      <c r="D30" s="169"/>
      <c r="E30" s="168"/>
      <c r="F30" s="168"/>
      <c r="G30" s="168"/>
      <c r="H30" s="168"/>
      <c r="I30" s="168"/>
      <c r="J30" s="168"/>
      <c r="K30" s="168"/>
      <c r="L30" s="168"/>
      <c r="M30" s="168"/>
      <c r="N30" s="168"/>
      <c r="O30" s="168"/>
      <c r="P30" s="170"/>
      <c r="Q30" s="170"/>
      <c r="R30" s="170"/>
      <c r="S30" s="170"/>
    </row>
    <row r="31" spans="1:19" s="171" customFormat="1" ht="51.75" customHeight="1" x14ac:dyDescent="0.2">
      <c r="A31" s="24" t="s">
        <v>72</v>
      </c>
      <c r="B31" s="120" t="s">
        <v>445</v>
      </c>
      <c r="C31" s="132" t="s">
        <v>515</v>
      </c>
      <c r="D31" s="169"/>
      <c r="E31" s="168"/>
      <c r="F31" s="168"/>
      <c r="G31" s="168"/>
      <c r="H31" s="168"/>
      <c r="I31" s="168"/>
      <c r="J31" s="168"/>
      <c r="K31" s="168"/>
      <c r="L31" s="168"/>
      <c r="M31" s="168"/>
      <c r="N31" s="168"/>
      <c r="O31" s="168"/>
      <c r="P31" s="170"/>
      <c r="Q31" s="170"/>
      <c r="R31" s="170"/>
      <c r="S31" s="170"/>
    </row>
    <row r="32" spans="1:19" s="171" customFormat="1" ht="51.75" customHeight="1" x14ac:dyDescent="0.2">
      <c r="A32" s="24" t="s">
        <v>70</v>
      </c>
      <c r="B32" s="120" t="s">
        <v>446</v>
      </c>
      <c r="C32" s="132" t="s">
        <v>515</v>
      </c>
      <c r="D32" s="169"/>
      <c r="E32" s="168"/>
      <c r="F32" s="168"/>
      <c r="G32" s="168"/>
      <c r="H32" s="168"/>
      <c r="I32" s="168"/>
      <c r="J32" s="168"/>
      <c r="K32" s="168"/>
      <c r="L32" s="168"/>
      <c r="M32" s="168"/>
      <c r="N32" s="168"/>
      <c r="O32" s="168"/>
      <c r="P32" s="170"/>
      <c r="Q32" s="170"/>
      <c r="R32" s="170"/>
      <c r="S32" s="170"/>
    </row>
    <row r="33" spans="1:19" s="171" customFormat="1" ht="101.25" customHeight="1" x14ac:dyDescent="0.2">
      <c r="A33" s="24" t="s">
        <v>69</v>
      </c>
      <c r="B33" s="120" t="s">
        <v>447</v>
      </c>
      <c r="C33" s="132" t="s">
        <v>569</v>
      </c>
      <c r="D33" s="169"/>
      <c r="E33" s="168"/>
      <c r="F33" s="168"/>
      <c r="G33" s="168"/>
      <c r="H33" s="168"/>
      <c r="I33" s="168"/>
      <c r="J33" s="168"/>
      <c r="K33" s="168"/>
      <c r="L33" s="168"/>
      <c r="M33" s="168"/>
      <c r="N33" s="168"/>
      <c r="O33" s="168"/>
      <c r="P33" s="170"/>
      <c r="Q33" s="170"/>
      <c r="R33" s="170"/>
      <c r="S33" s="170"/>
    </row>
    <row r="34" spans="1:19" s="173" customFormat="1" ht="111" customHeight="1" x14ac:dyDescent="0.25">
      <c r="A34" s="24" t="s">
        <v>463</v>
      </c>
      <c r="B34" s="120" t="s">
        <v>448</v>
      </c>
      <c r="C34" s="132" t="s">
        <v>515</v>
      </c>
      <c r="D34" s="172"/>
      <c r="E34" s="172"/>
      <c r="F34" s="172"/>
      <c r="G34" s="172"/>
      <c r="H34" s="172"/>
      <c r="I34" s="172"/>
      <c r="J34" s="172"/>
      <c r="K34" s="172"/>
      <c r="L34" s="172"/>
      <c r="M34" s="172"/>
      <c r="N34" s="172"/>
      <c r="O34" s="172"/>
      <c r="P34" s="172"/>
      <c r="Q34" s="172"/>
      <c r="R34" s="172"/>
      <c r="S34" s="172"/>
    </row>
    <row r="35" spans="1:19" s="173" customFormat="1" ht="58.5" customHeight="1" x14ac:dyDescent="0.25">
      <c r="A35" s="24" t="s">
        <v>451</v>
      </c>
      <c r="B35" s="120" t="s">
        <v>71</v>
      </c>
      <c r="C35" s="132" t="s">
        <v>515</v>
      </c>
      <c r="D35" s="172"/>
      <c r="E35" s="172"/>
      <c r="F35" s="172"/>
      <c r="G35" s="172"/>
      <c r="H35" s="172"/>
      <c r="I35" s="172"/>
      <c r="J35" s="172"/>
      <c r="K35" s="172"/>
      <c r="L35" s="172"/>
      <c r="M35" s="172"/>
      <c r="N35" s="172"/>
      <c r="O35" s="172"/>
      <c r="P35" s="172"/>
      <c r="Q35" s="172"/>
      <c r="R35" s="172"/>
      <c r="S35" s="172"/>
    </row>
    <row r="36" spans="1:19" ht="51.75" customHeight="1" x14ac:dyDescent="0.25">
      <c r="A36" s="24" t="s">
        <v>464</v>
      </c>
      <c r="B36" s="35" t="s">
        <v>449</v>
      </c>
      <c r="C36" s="32" t="s">
        <v>515</v>
      </c>
      <c r="D36" s="23"/>
      <c r="E36" s="23"/>
      <c r="F36" s="23"/>
      <c r="G36" s="23"/>
      <c r="H36" s="23"/>
      <c r="I36" s="23"/>
      <c r="J36" s="23"/>
      <c r="K36" s="23"/>
      <c r="L36" s="23"/>
      <c r="M36" s="23"/>
      <c r="N36" s="23"/>
      <c r="O36" s="23"/>
      <c r="P36" s="23"/>
      <c r="Q36" s="23"/>
      <c r="R36" s="23"/>
      <c r="S36" s="23"/>
    </row>
    <row r="37" spans="1:19" ht="43.5" customHeight="1" x14ac:dyDescent="0.25">
      <c r="A37" s="24" t="s">
        <v>452</v>
      </c>
      <c r="B37" s="35" t="s">
        <v>450</v>
      </c>
      <c r="C37" s="32" t="s">
        <v>364</v>
      </c>
      <c r="D37" s="23"/>
      <c r="E37" s="23"/>
      <c r="F37" s="23"/>
      <c r="G37" s="23"/>
      <c r="H37" s="23"/>
      <c r="I37" s="23"/>
      <c r="J37" s="23"/>
      <c r="K37" s="23"/>
      <c r="L37" s="23"/>
      <c r="M37" s="23"/>
      <c r="N37" s="23"/>
      <c r="O37" s="23"/>
      <c r="P37" s="23"/>
      <c r="Q37" s="23"/>
      <c r="R37" s="23"/>
      <c r="S37" s="23"/>
    </row>
    <row r="38" spans="1:19" ht="43.5" customHeight="1" x14ac:dyDescent="0.25">
      <c r="A38" s="24" t="s">
        <v>465</v>
      </c>
      <c r="B38" s="35" t="s">
        <v>237</v>
      </c>
      <c r="C38" s="32" t="s">
        <v>515</v>
      </c>
      <c r="D38" s="23"/>
      <c r="E38" s="23"/>
      <c r="F38" s="23"/>
      <c r="G38" s="23"/>
      <c r="H38" s="23"/>
      <c r="I38" s="23"/>
      <c r="J38" s="23"/>
      <c r="K38" s="23"/>
      <c r="L38" s="23"/>
      <c r="M38" s="23"/>
      <c r="N38" s="23"/>
      <c r="O38" s="23"/>
      <c r="P38" s="23"/>
      <c r="Q38" s="23"/>
      <c r="R38" s="23"/>
      <c r="S38" s="23"/>
    </row>
    <row r="39" spans="1:19" ht="23.25" customHeight="1" x14ac:dyDescent="0.25">
      <c r="A39" s="301"/>
      <c r="B39" s="302"/>
      <c r="C39" s="303"/>
      <c r="D39" s="23"/>
      <c r="E39" s="23"/>
      <c r="F39" s="23"/>
      <c r="G39" s="23"/>
      <c r="H39" s="23"/>
      <c r="I39" s="23"/>
      <c r="J39" s="23"/>
      <c r="K39" s="23"/>
      <c r="L39" s="23"/>
      <c r="M39" s="23"/>
      <c r="N39" s="23"/>
      <c r="O39" s="23"/>
      <c r="P39" s="23"/>
      <c r="Q39" s="23"/>
      <c r="R39" s="23"/>
      <c r="S39" s="23"/>
    </row>
    <row r="40" spans="1:19" ht="63" x14ac:dyDescent="0.25">
      <c r="A40" s="24" t="s">
        <v>453</v>
      </c>
      <c r="B40" s="35" t="s">
        <v>507</v>
      </c>
      <c r="C40" s="243" t="s">
        <v>610</v>
      </c>
      <c r="D40" s="23"/>
      <c r="E40" s="23"/>
      <c r="F40" s="23"/>
      <c r="G40" s="23"/>
      <c r="H40" s="23"/>
      <c r="I40" s="23"/>
      <c r="J40" s="23"/>
      <c r="K40" s="23"/>
      <c r="L40" s="23"/>
      <c r="M40" s="23"/>
      <c r="N40" s="23"/>
      <c r="O40" s="23"/>
      <c r="P40" s="23"/>
      <c r="Q40" s="23"/>
      <c r="R40" s="23"/>
      <c r="S40" s="23"/>
    </row>
    <row r="41" spans="1:19" ht="105.75" customHeight="1" x14ac:dyDescent="0.25">
      <c r="A41" s="24" t="s">
        <v>466</v>
      </c>
      <c r="B41" s="35" t="s">
        <v>489</v>
      </c>
      <c r="C41" s="133" t="s">
        <v>520</v>
      </c>
      <c r="D41" s="23"/>
      <c r="E41" s="23"/>
      <c r="F41" s="23"/>
      <c r="G41" s="23"/>
      <c r="H41" s="23"/>
      <c r="I41" s="23"/>
      <c r="J41" s="23"/>
      <c r="K41" s="23"/>
      <c r="L41" s="23"/>
      <c r="M41" s="23"/>
      <c r="N41" s="23"/>
      <c r="O41" s="23"/>
      <c r="P41" s="23"/>
      <c r="Q41" s="23"/>
      <c r="R41" s="23"/>
      <c r="S41" s="23"/>
    </row>
    <row r="42" spans="1:19" ht="83.25" customHeight="1" x14ac:dyDescent="0.25">
      <c r="A42" s="24" t="s">
        <v>454</v>
      </c>
      <c r="B42" s="35" t="s">
        <v>504</v>
      </c>
      <c r="C42" s="133" t="s">
        <v>520</v>
      </c>
      <c r="D42" s="23"/>
      <c r="E42" s="23"/>
      <c r="F42" s="23"/>
      <c r="G42" s="23"/>
      <c r="H42" s="23"/>
      <c r="I42" s="23"/>
      <c r="J42" s="23"/>
      <c r="K42" s="23"/>
      <c r="L42" s="23"/>
      <c r="M42" s="23"/>
      <c r="N42" s="23"/>
      <c r="O42" s="23"/>
      <c r="P42" s="23"/>
      <c r="Q42" s="23"/>
      <c r="R42" s="23"/>
      <c r="S42" s="23"/>
    </row>
    <row r="43" spans="1:19" ht="186" customHeight="1" x14ac:dyDescent="0.25">
      <c r="A43" s="24" t="s">
        <v>469</v>
      </c>
      <c r="B43" s="35" t="s">
        <v>470</v>
      </c>
      <c r="C43" s="133" t="s">
        <v>520</v>
      </c>
      <c r="D43" s="23"/>
      <c r="E43" s="23"/>
      <c r="F43" s="23"/>
      <c r="G43" s="23"/>
      <c r="H43" s="23"/>
      <c r="I43" s="23"/>
      <c r="J43" s="23"/>
      <c r="K43" s="23"/>
      <c r="L43" s="23"/>
      <c r="M43" s="23"/>
      <c r="N43" s="23"/>
      <c r="O43" s="23"/>
      <c r="P43" s="23"/>
      <c r="Q43" s="23"/>
      <c r="R43" s="23"/>
      <c r="S43" s="23"/>
    </row>
    <row r="44" spans="1:19" ht="111" customHeight="1" x14ac:dyDescent="0.25">
      <c r="A44" s="24" t="s">
        <v>455</v>
      </c>
      <c r="B44" s="35" t="s">
        <v>495</v>
      </c>
      <c r="C44" s="133" t="s">
        <v>515</v>
      </c>
      <c r="D44" s="23"/>
      <c r="E44" s="23"/>
      <c r="F44" s="23"/>
      <c r="G44" s="23"/>
      <c r="H44" s="23"/>
      <c r="I44" s="23"/>
      <c r="J44" s="23"/>
      <c r="K44" s="23"/>
      <c r="L44" s="23"/>
      <c r="M44" s="23"/>
      <c r="N44" s="23"/>
      <c r="O44" s="23"/>
      <c r="P44" s="23"/>
      <c r="Q44" s="23"/>
      <c r="R44" s="23"/>
      <c r="S44" s="23"/>
    </row>
    <row r="45" spans="1:19" ht="120" customHeight="1" x14ac:dyDescent="0.25">
      <c r="A45" s="24" t="s">
        <v>490</v>
      </c>
      <c r="B45" s="35" t="s">
        <v>496</v>
      </c>
      <c r="C45" s="133" t="s">
        <v>515</v>
      </c>
      <c r="D45" s="23"/>
      <c r="E45" s="23"/>
      <c r="F45" s="23"/>
      <c r="G45" s="23"/>
      <c r="H45" s="23"/>
      <c r="I45" s="23"/>
      <c r="J45" s="23"/>
      <c r="K45" s="23"/>
      <c r="L45" s="23"/>
      <c r="M45" s="23"/>
      <c r="N45" s="23"/>
      <c r="O45" s="23"/>
      <c r="P45" s="23"/>
      <c r="Q45" s="23"/>
      <c r="R45" s="23"/>
      <c r="S45" s="23"/>
    </row>
    <row r="46" spans="1:19" ht="101.25" customHeight="1" x14ac:dyDescent="0.25">
      <c r="A46" s="24" t="s">
        <v>456</v>
      </c>
      <c r="B46" s="35" t="s">
        <v>497</v>
      </c>
      <c r="C46" s="133" t="s">
        <v>515</v>
      </c>
      <c r="D46" s="23"/>
      <c r="E46" s="23"/>
      <c r="F46" s="23"/>
      <c r="G46" s="23"/>
      <c r="H46" s="23"/>
      <c r="I46" s="23"/>
      <c r="J46" s="23"/>
      <c r="K46" s="23"/>
      <c r="L46" s="23"/>
      <c r="M46" s="23"/>
      <c r="N46" s="23"/>
      <c r="O46" s="23"/>
      <c r="P46" s="23"/>
      <c r="Q46" s="23"/>
      <c r="R46" s="23"/>
      <c r="S46" s="23"/>
    </row>
    <row r="47" spans="1:19" ht="18.75" customHeight="1" x14ac:dyDescent="0.25">
      <c r="A47" s="301"/>
      <c r="B47" s="302"/>
      <c r="C47" s="303"/>
      <c r="D47" s="23"/>
      <c r="E47" s="23"/>
      <c r="F47" s="23"/>
      <c r="G47" s="23"/>
      <c r="H47" s="23"/>
      <c r="I47" s="23"/>
      <c r="J47" s="23"/>
      <c r="K47" s="23"/>
      <c r="L47" s="23"/>
      <c r="M47" s="23"/>
      <c r="N47" s="23"/>
      <c r="O47" s="23"/>
      <c r="P47" s="23"/>
      <c r="Q47" s="23"/>
      <c r="R47" s="23"/>
      <c r="S47" s="23"/>
    </row>
    <row r="48" spans="1:19" ht="75.75" customHeight="1" x14ac:dyDescent="0.25">
      <c r="A48" s="24" t="s">
        <v>491</v>
      </c>
      <c r="B48" s="35" t="s">
        <v>505</v>
      </c>
      <c r="C48" s="178">
        <v>4.0575326499999997</v>
      </c>
      <c r="D48" s="23"/>
      <c r="E48" s="23"/>
      <c r="F48" s="23"/>
      <c r="G48" s="23"/>
      <c r="H48" s="23"/>
      <c r="I48" s="23"/>
      <c r="J48" s="23"/>
      <c r="K48" s="23"/>
      <c r="L48" s="23"/>
      <c r="M48" s="23"/>
      <c r="N48" s="23"/>
      <c r="O48" s="23"/>
      <c r="P48" s="23"/>
      <c r="Q48" s="23"/>
      <c r="R48" s="23"/>
      <c r="S48" s="23"/>
    </row>
    <row r="49" spans="1:19" ht="71.25" customHeight="1" x14ac:dyDescent="0.25">
      <c r="A49" s="24" t="s">
        <v>457</v>
      </c>
      <c r="B49" s="35" t="s">
        <v>506</v>
      </c>
      <c r="C49" s="178">
        <v>1.7609808083333331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M_TP1500.PR.0055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6" t="s">
        <v>468</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1" t="s">
        <v>5</v>
      </c>
      <c r="B19" s="311" t="s">
        <v>107</v>
      </c>
      <c r="C19" s="312" t="s">
        <v>370</v>
      </c>
      <c r="D19" s="311" t="s">
        <v>369</v>
      </c>
      <c r="E19" s="311" t="s">
        <v>106</v>
      </c>
      <c r="F19" s="311" t="s">
        <v>105</v>
      </c>
      <c r="G19" s="311" t="s">
        <v>365</v>
      </c>
      <c r="H19" s="311" t="s">
        <v>104</v>
      </c>
      <c r="I19" s="311" t="s">
        <v>103</v>
      </c>
      <c r="J19" s="311" t="s">
        <v>102</v>
      </c>
      <c r="K19" s="311" t="s">
        <v>101</v>
      </c>
      <c r="L19" s="311" t="s">
        <v>100</v>
      </c>
      <c r="M19" s="311" t="s">
        <v>99</v>
      </c>
      <c r="N19" s="311" t="s">
        <v>98</v>
      </c>
      <c r="O19" s="311" t="s">
        <v>97</v>
      </c>
      <c r="P19" s="311" t="s">
        <v>96</v>
      </c>
      <c r="Q19" s="311" t="s">
        <v>368</v>
      </c>
      <c r="R19" s="311"/>
      <c r="S19" s="314" t="s">
        <v>460</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7" t="s">
        <v>366</v>
      </c>
      <c r="R20" s="38" t="s">
        <v>367</v>
      </c>
      <c r="S20" s="314"/>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461</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91</v>
      </c>
      <c r="C25" s="41"/>
      <c r="D25" s="41"/>
      <c r="E25" s="41" t="s">
        <v>90</v>
      </c>
      <c r="F25" s="41" t="s">
        <v>89</v>
      </c>
      <c r="G25" s="41" t="s">
        <v>462</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1" t="s">
        <v>363</v>
      </c>
      <c r="C29" s="41"/>
      <c r="D29" s="41"/>
      <c r="E29" s="106" t="s">
        <v>364</v>
      </c>
      <c r="F29" s="106" t="s">
        <v>364</v>
      </c>
      <c r="G29" s="106" t="s">
        <v>364</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50"/>
  <sheetViews>
    <sheetView view="pageBreakPreview" topLeftCell="A4" zoomScale="60" zoomScaleNormal="60" workbookViewId="0">
      <selection activeCell="Q33" sqref="Q33"/>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M_TP1500.PR.0055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07" t="s">
        <v>473</v>
      </c>
      <c r="B19" s="307"/>
      <c r="C19" s="307"/>
      <c r="D19" s="307"/>
      <c r="E19" s="307"/>
      <c r="F19" s="307"/>
      <c r="G19" s="307"/>
      <c r="H19" s="307"/>
      <c r="I19" s="307"/>
      <c r="J19" s="307"/>
      <c r="K19" s="307"/>
      <c r="L19" s="307"/>
      <c r="M19" s="307"/>
      <c r="N19" s="307"/>
      <c r="O19" s="307"/>
      <c r="P19" s="307"/>
      <c r="Q19" s="307"/>
      <c r="R19" s="307"/>
      <c r="S19" s="307"/>
      <c r="T19" s="307"/>
    </row>
    <row r="20" spans="1:20" s="5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6" t="s">
        <v>5</v>
      </c>
      <c r="B21" s="319" t="s">
        <v>228</v>
      </c>
      <c r="C21" s="320"/>
      <c r="D21" s="323" t="s">
        <v>129</v>
      </c>
      <c r="E21" s="319" t="s">
        <v>502</v>
      </c>
      <c r="F21" s="320"/>
      <c r="G21" s="319" t="s">
        <v>278</v>
      </c>
      <c r="H21" s="320"/>
      <c r="I21" s="319" t="s">
        <v>128</v>
      </c>
      <c r="J21" s="320"/>
      <c r="K21" s="323" t="s">
        <v>127</v>
      </c>
      <c r="L21" s="319" t="s">
        <v>126</v>
      </c>
      <c r="M21" s="320"/>
      <c r="N21" s="319" t="s">
        <v>498</v>
      </c>
      <c r="O21" s="320"/>
      <c r="P21" s="323" t="s">
        <v>125</v>
      </c>
      <c r="Q21" s="329" t="s">
        <v>124</v>
      </c>
      <c r="R21" s="330"/>
      <c r="S21" s="329" t="s">
        <v>123</v>
      </c>
      <c r="T21" s="331"/>
    </row>
    <row r="22" spans="1:20" ht="204.75" customHeight="1" x14ac:dyDescent="0.25">
      <c r="A22" s="327"/>
      <c r="B22" s="321"/>
      <c r="C22" s="322"/>
      <c r="D22" s="325"/>
      <c r="E22" s="321"/>
      <c r="F22" s="322"/>
      <c r="G22" s="321"/>
      <c r="H22" s="322"/>
      <c r="I22" s="321"/>
      <c r="J22" s="322"/>
      <c r="K22" s="324"/>
      <c r="L22" s="321"/>
      <c r="M22" s="322"/>
      <c r="N22" s="321"/>
      <c r="O22" s="322"/>
      <c r="P22" s="324"/>
      <c r="Q22" s="91" t="s">
        <v>122</v>
      </c>
      <c r="R22" s="91" t="s">
        <v>472</v>
      </c>
      <c r="S22" s="91" t="s">
        <v>121</v>
      </c>
      <c r="T22" s="91" t="s">
        <v>120</v>
      </c>
    </row>
    <row r="23" spans="1:20" ht="51.75" customHeight="1" x14ac:dyDescent="0.25">
      <c r="A23" s="328"/>
      <c r="B23" s="121" t="s">
        <v>118</v>
      </c>
      <c r="C23" s="121" t="s">
        <v>119</v>
      </c>
      <c r="D23" s="324"/>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91" t="s">
        <v>118</v>
      </c>
      <c r="R23" s="91" t="s">
        <v>118</v>
      </c>
      <c r="S23" s="91" t="s">
        <v>118</v>
      </c>
      <c r="T23" s="91"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5"/>
      <c r="F25" s="135"/>
      <c r="G25" s="58"/>
      <c r="H25" s="58"/>
      <c r="I25" s="58"/>
      <c r="J25" s="58"/>
      <c r="K25" s="58"/>
      <c r="L25" s="58"/>
      <c r="M25" s="58"/>
      <c r="N25" s="58"/>
      <c r="O25" s="58"/>
      <c r="P25" s="58"/>
      <c r="Q25" s="58"/>
      <c r="R25" s="58"/>
      <c r="S25" s="58"/>
      <c r="T25" s="58"/>
    </row>
    <row r="26" spans="1:20" ht="18.75" x14ac:dyDescent="0.3">
      <c r="A26" s="58"/>
      <c r="B26" s="58"/>
      <c r="C26" s="58"/>
      <c r="D26" s="58"/>
      <c r="E26" s="135"/>
      <c r="F26" s="135"/>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18" t="s">
        <v>508</v>
      </c>
      <c r="C37" s="318"/>
      <c r="D37" s="318"/>
      <c r="E37" s="318"/>
      <c r="F37" s="318"/>
      <c r="G37" s="318"/>
      <c r="H37" s="318"/>
      <c r="I37" s="318"/>
      <c r="J37" s="318"/>
      <c r="K37" s="318"/>
      <c r="L37" s="318"/>
      <c r="M37" s="318"/>
      <c r="N37" s="318"/>
      <c r="O37" s="318"/>
      <c r="P37" s="318"/>
      <c r="Q37" s="318"/>
      <c r="R37" s="31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M_TP1500.PR.0055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Техническое перевооружения систем ВЧ связи  филиала АО "Россети Тюмень" Когалымские электрические сети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475</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3" customFormat="1" ht="21" customHeight="1" x14ac:dyDescent="0.25"/>
    <row r="21" spans="1:27" ht="15.75" customHeight="1" x14ac:dyDescent="0.25">
      <c r="A21" s="333" t="s">
        <v>5</v>
      </c>
      <c r="B21" s="336" t="s">
        <v>482</v>
      </c>
      <c r="C21" s="337"/>
      <c r="D21" s="336" t="s">
        <v>484</v>
      </c>
      <c r="E21" s="337"/>
      <c r="F21" s="329" t="s">
        <v>101</v>
      </c>
      <c r="G21" s="331"/>
      <c r="H21" s="331"/>
      <c r="I21" s="330"/>
      <c r="J21" s="333" t="s">
        <v>485</v>
      </c>
      <c r="K21" s="336" t="s">
        <v>486</v>
      </c>
      <c r="L21" s="337"/>
      <c r="M21" s="336" t="s">
        <v>487</v>
      </c>
      <c r="N21" s="337"/>
      <c r="O21" s="336" t="s">
        <v>474</v>
      </c>
      <c r="P21" s="337"/>
      <c r="Q21" s="336" t="s">
        <v>134</v>
      </c>
      <c r="R21" s="337"/>
      <c r="S21" s="333" t="s">
        <v>133</v>
      </c>
      <c r="T21" s="333" t="s">
        <v>488</v>
      </c>
      <c r="U21" s="333" t="s">
        <v>483</v>
      </c>
      <c r="V21" s="336" t="s">
        <v>132</v>
      </c>
      <c r="W21" s="337"/>
      <c r="X21" s="329" t="s">
        <v>124</v>
      </c>
      <c r="Y21" s="331"/>
      <c r="Z21" s="329" t="s">
        <v>123</v>
      </c>
      <c r="AA21" s="331"/>
    </row>
    <row r="22" spans="1:27" ht="216" customHeight="1" x14ac:dyDescent="0.25">
      <c r="A22" s="334"/>
      <c r="B22" s="338"/>
      <c r="C22" s="339"/>
      <c r="D22" s="338"/>
      <c r="E22" s="339"/>
      <c r="F22" s="329" t="s">
        <v>131</v>
      </c>
      <c r="G22" s="330"/>
      <c r="H22" s="329" t="s">
        <v>130</v>
      </c>
      <c r="I22" s="330"/>
      <c r="J22" s="335"/>
      <c r="K22" s="338"/>
      <c r="L22" s="339"/>
      <c r="M22" s="338"/>
      <c r="N22" s="339"/>
      <c r="O22" s="338"/>
      <c r="P22" s="339"/>
      <c r="Q22" s="338"/>
      <c r="R22" s="339"/>
      <c r="S22" s="335"/>
      <c r="T22" s="335"/>
      <c r="U22" s="335"/>
      <c r="V22" s="338"/>
      <c r="W22" s="339"/>
      <c r="X22" s="91" t="s">
        <v>122</v>
      </c>
      <c r="Y22" s="91" t="s">
        <v>472</v>
      </c>
      <c r="Z22" s="91" t="s">
        <v>121</v>
      </c>
      <c r="AA22" s="91" t="s">
        <v>120</v>
      </c>
    </row>
    <row r="23" spans="1:27" ht="60" customHeight="1" x14ac:dyDescent="0.25">
      <c r="A23" s="335"/>
      <c r="B23" s="119" t="s">
        <v>118</v>
      </c>
      <c r="C23" s="119"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52.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C382"/>
  <sheetViews>
    <sheetView view="pageBreakPreview" topLeftCell="A25" zoomScale="85" zoomScaleSheetLayoutView="8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M_TP1500.PR.0055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10" t="str">
        <f>'1. паспорт местоположение'!A15:C15</f>
        <v xml:space="preserve">Техническое перевооружения систем ВЧ связи  филиала АО "Россети Тюмень" Когалымские электрические сети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6" t="s">
        <v>467</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480</v>
      </c>
      <c r="C22" s="229" t="s">
        <v>583</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132" t="s">
        <v>571</v>
      </c>
      <c r="D23" s="23"/>
      <c r="E23" s="23"/>
      <c r="F23" s="23"/>
      <c r="G23" s="23"/>
      <c r="H23" s="23"/>
      <c r="I23" s="23"/>
      <c r="J23" s="23"/>
      <c r="K23" s="23"/>
      <c r="L23" s="23"/>
      <c r="M23" s="23"/>
      <c r="N23" s="23"/>
      <c r="O23" s="23"/>
      <c r="P23" s="23"/>
      <c r="Q23" s="23"/>
      <c r="R23" s="23"/>
      <c r="S23" s="23"/>
      <c r="T23" s="23"/>
      <c r="U23" s="23"/>
    </row>
    <row r="24" spans="1:21" ht="71.25" customHeight="1" x14ac:dyDescent="0.25">
      <c r="A24" s="24" t="s">
        <v>62</v>
      </c>
      <c r="B24" s="26" t="s">
        <v>500</v>
      </c>
      <c r="C24" s="32"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342" customHeight="1" x14ac:dyDescent="0.25">
      <c r="A27" s="24" t="s">
        <v>58</v>
      </c>
      <c r="B27" s="26" t="s">
        <v>481</v>
      </c>
      <c r="C27" s="230"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6"/>
      <c r="AB6" s="116"/>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6"/>
      <c r="AB7" s="116"/>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7"/>
      <c r="AB8" s="117"/>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8"/>
      <c r="AB9" s="118"/>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6"/>
      <c r="AB10" s="116"/>
    </row>
    <row r="11" spans="1:28" ht="15.75" x14ac:dyDescent="0.25">
      <c r="A11" s="309" t="str">
        <f>'1. паспорт местоположение'!A12:C12</f>
        <v>M_TP1500.PR.0055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7"/>
      <c r="AB11" s="117"/>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8"/>
      <c r="AB12" s="118"/>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7"/>
      <c r="AB14" s="117"/>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8"/>
      <c r="AB15" s="118"/>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27"/>
      <c r="AB16" s="127"/>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27"/>
      <c r="AB17" s="127"/>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27"/>
      <c r="AB18" s="127"/>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27"/>
      <c r="AB19" s="127"/>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8"/>
      <c r="AB20" s="128"/>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8"/>
      <c r="AB21" s="128"/>
    </row>
    <row r="22" spans="1:28" x14ac:dyDescent="0.25">
      <c r="A22" s="341" t="s">
        <v>499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9"/>
      <c r="AB22" s="129"/>
    </row>
    <row r="23" spans="1:28" ht="32.25" customHeight="1" x14ac:dyDescent="0.25">
      <c r="A23" s="343" t="s">
        <v>361</v>
      </c>
      <c r="B23" s="344"/>
      <c r="C23" s="344"/>
      <c r="D23" s="344"/>
      <c r="E23" s="344"/>
      <c r="F23" s="344"/>
      <c r="G23" s="344"/>
      <c r="H23" s="344"/>
      <c r="I23" s="344"/>
      <c r="J23" s="344"/>
      <c r="K23" s="344"/>
      <c r="L23" s="345"/>
      <c r="M23" s="342" t="s">
        <v>362</v>
      </c>
      <c r="N23" s="342"/>
      <c r="O23" s="342"/>
      <c r="P23" s="342"/>
      <c r="Q23" s="342"/>
      <c r="R23" s="342"/>
      <c r="S23" s="342"/>
      <c r="T23" s="342"/>
      <c r="U23" s="342"/>
      <c r="V23" s="342"/>
      <c r="W23" s="342"/>
      <c r="X23" s="342"/>
      <c r="Y23" s="342"/>
      <c r="Z23" s="342"/>
    </row>
    <row r="24" spans="1:28" ht="151.5" customHeight="1" x14ac:dyDescent="0.25">
      <c r="A24" s="88" t="s">
        <v>238</v>
      </c>
      <c r="B24" s="89" t="s">
        <v>267</v>
      </c>
      <c r="C24" s="88" t="s">
        <v>355</v>
      </c>
      <c r="D24" s="88" t="s">
        <v>239</v>
      </c>
      <c r="E24" s="88" t="s">
        <v>356</v>
      </c>
      <c r="F24" s="88" t="s">
        <v>358</v>
      </c>
      <c r="G24" s="88" t="s">
        <v>357</v>
      </c>
      <c r="H24" s="88" t="s">
        <v>240</v>
      </c>
      <c r="I24" s="88" t="s">
        <v>359</v>
      </c>
      <c r="J24" s="88" t="s">
        <v>272</v>
      </c>
      <c r="K24" s="89" t="s">
        <v>266</v>
      </c>
      <c r="L24" s="89" t="s">
        <v>241</v>
      </c>
      <c r="M24" s="90" t="s">
        <v>286</v>
      </c>
      <c r="N24" s="89" t="s">
        <v>510</v>
      </c>
      <c r="O24" s="88" t="s">
        <v>283</v>
      </c>
      <c r="P24" s="88" t="s">
        <v>284</v>
      </c>
      <c r="Q24" s="88" t="s">
        <v>282</v>
      </c>
      <c r="R24" s="88" t="s">
        <v>240</v>
      </c>
      <c r="S24" s="88" t="s">
        <v>281</v>
      </c>
      <c r="T24" s="88" t="s">
        <v>280</v>
      </c>
      <c r="U24" s="88" t="s">
        <v>354</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0">
        <v>11</v>
      </c>
      <c r="L25" s="89">
        <v>12</v>
      </c>
      <c r="M25" s="130">
        <v>13</v>
      </c>
      <c r="N25" s="89">
        <v>14</v>
      </c>
      <c r="O25" s="130">
        <v>15</v>
      </c>
      <c r="P25" s="89">
        <v>16</v>
      </c>
      <c r="Q25" s="130">
        <v>17</v>
      </c>
      <c r="R25" s="89">
        <v>18</v>
      </c>
      <c r="S25" s="130">
        <v>19</v>
      </c>
      <c r="T25" s="89">
        <v>20</v>
      </c>
      <c r="U25" s="130">
        <v>21</v>
      </c>
      <c r="V25" s="89">
        <v>22</v>
      </c>
      <c r="W25" s="130">
        <v>23</v>
      </c>
      <c r="X25" s="89">
        <v>24</v>
      </c>
      <c r="Y25" s="130">
        <v>25</v>
      </c>
      <c r="Z25" s="89">
        <v>26</v>
      </c>
    </row>
    <row r="26" spans="1:28" ht="45.75" customHeight="1" x14ac:dyDescent="0.25">
      <c r="A26" s="81" t="s">
        <v>339</v>
      </c>
      <c r="B26" s="87"/>
      <c r="C26" s="83" t="s">
        <v>341</v>
      </c>
      <c r="D26" s="83" t="s">
        <v>342</v>
      </c>
      <c r="E26" s="83" t="s">
        <v>343</v>
      </c>
      <c r="F26" s="83" t="s">
        <v>277</v>
      </c>
      <c r="G26" s="83" t="s">
        <v>344</v>
      </c>
      <c r="H26" s="83" t="s">
        <v>240</v>
      </c>
      <c r="I26" s="83" t="s">
        <v>345</v>
      </c>
      <c r="J26" s="83" t="s">
        <v>346</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340</v>
      </c>
      <c r="B32" s="87"/>
      <c r="C32" s="83" t="s">
        <v>347</v>
      </c>
      <c r="D32" s="83" t="s">
        <v>348</v>
      </c>
      <c r="E32" s="83" t="s">
        <v>349</v>
      </c>
      <c r="F32" s="83" t="s">
        <v>350</v>
      </c>
      <c r="G32" s="83" t="s">
        <v>351</v>
      </c>
      <c r="H32" s="83" t="s">
        <v>240</v>
      </c>
      <c r="I32" s="83" t="s">
        <v>352</v>
      </c>
      <c r="J32" s="83" t="s">
        <v>353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U44" sqref="U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M_TP1500.PR.0055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476</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1" t="s">
        <v>5</v>
      </c>
      <c r="B19" s="311" t="s">
        <v>87</v>
      </c>
      <c r="C19" s="311" t="s">
        <v>86</v>
      </c>
      <c r="D19" s="311" t="s">
        <v>75</v>
      </c>
      <c r="E19" s="347" t="s">
        <v>85</v>
      </c>
      <c r="F19" s="348"/>
      <c r="G19" s="348"/>
      <c r="H19" s="348"/>
      <c r="I19" s="349"/>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511</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104"/>
  <sheetViews>
    <sheetView zoomScale="70" zoomScaleNormal="70" workbookViewId="0">
      <selection activeCell="AV11" sqref="AV11"/>
    </sheetView>
  </sheetViews>
  <sheetFormatPr defaultRowHeight="15.75" outlineLevelRow="1"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75" width="16.7109375" style="254" customWidth="1"/>
    <col min="76" max="16384" width="9.140625" style="254"/>
  </cols>
  <sheetData>
    <row r="1" spans="1:45" x14ac:dyDescent="0.25">
      <c r="AS1" s="256" t="s">
        <v>68</v>
      </c>
    </row>
    <row r="2" spans="1:45" x14ac:dyDescent="0.25">
      <c r="AS2" s="256" t="s">
        <v>10</v>
      </c>
    </row>
    <row r="3" spans="1:45" x14ac:dyDescent="0.2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S3" s="256" t="s">
        <v>67</v>
      </c>
    </row>
    <row r="4" spans="1:45" s="12" customFormat="1" ht="18.75" customHeight="1" x14ac:dyDescent="0.2">
      <c r="A4" s="351" t="s">
        <v>628</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c r="AD4" s="351"/>
      <c r="AE4" s="351"/>
      <c r="AF4" s="351"/>
      <c r="AG4" s="351"/>
      <c r="AH4" s="351"/>
      <c r="AI4" s="351"/>
      <c r="AJ4" s="351"/>
      <c r="AK4" s="351"/>
      <c r="AL4" s="351"/>
      <c r="AM4" s="351"/>
      <c r="AN4" s="351"/>
      <c r="AO4" s="351"/>
      <c r="AP4" s="351"/>
      <c r="AQ4" s="351"/>
      <c r="AR4" s="351"/>
    </row>
    <row r="5" spans="1:45" s="12" customFormat="1" ht="18.75" x14ac:dyDescent="0.3">
      <c r="A5" s="17"/>
      <c r="I5" s="16"/>
      <c r="J5" s="16"/>
      <c r="K5" s="15"/>
    </row>
    <row r="6" spans="1:45" s="12" customFormat="1" ht="18.75" x14ac:dyDescent="0.2">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row>
    <row r="7" spans="1:45" s="12" customFormat="1" ht="18.75" x14ac:dyDescent="0.2">
      <c r="A7" s="250"/>
      <c r="B7" s="250"/>
      <c r="C7" s="250"/>
      <c r="D7" s="250"/>
      <c r="E7" s="250"/>
      <c r="F7" s="250"/>
      <c r="G7" s="250"/>
      <c r="H7" s="250"/>
      <c r="I7" s="250"/>
      <c r="J7" s="250"/>
      <c r="K7" s="250"/>
      <c r="L7" s="116"/>
      <c r="M7" s="116"/>
      <c r="N7" s="116"/>
      <c r="O7" s="116"/>
      <c r="P7" s="116"/>
      <c r="Q7" s="116"/>
      <c r="R7" s="116"/>
      <c r="S7" s="116"/>
      <c r="T7" s="116"/>
      <c r="U7" s="116"/>
      <c r="V7" s="116"/>
      <c r="W7" s="116"/>
      <c r="X7" s="116"/>
      <c r="Y7" s="116"/>
    </row>
    <row r="8" spans="1:45" s="12" customFormat="1" ht="18.75" customHeight="1" x14ac:dyDescent="0.2">
      <c r="A8" s="352" t="s">
        <v>522</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row>
    <row r="9" spans="1:45" s="12" customFormat="1" ht="18.75" customHeight="1" x14ac:dyDescent="0.2">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5" s="12" customFormat="1" ht="18.75" x14ac:dyDescent="0.2">
      <c r="A10" s="250"/>
      <c r="B10" s="250"/>
      <c r="C10" s="250"/>
      <c r="D10" s="250"/>
      <c r="E10" s="250"/>
      <c r="F10" s="250"/>
      <c r="G10" s="250"/>
      <c r="H10" s="250"/>
      <c r="I10" s="250"/>
      <c r="J10" s="250"/>
      <c r="K10" s="250"/>
      <c r="L10" s="116"/>
      <c r="M10" s="116"/>
      <c r="N10" s="116"/>
      <c r="O10" s="116"/>
      <c r="P10" s="116"/>
      <c r="Q10" s="116"/>
      <c r="R10" s="116"/>
      <c r="S10" s="116"/>
      <c r="T10" s="116"/>
      <c r="U10" s="116"/>
      <c r="V10" s="116"/>
      <c r="W10" s="116"/>
      <c r="X10" s="116"/>
      <c r="Y10" s="116"/>
    </row>
    <row r="11" spans="1:45" s="12" customFormat="1" ht="18.75" customHeight="1" x14ac:dyDescent="0.2">
      <c r="A11" s="353" t="s">
        <v>564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row>
    <row r="12" spans="1:45" s="12" customFormat="1" ht="18.75" customHeight="1" x14ac:dyDescent="0.2">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5"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row>
    <row r="14" spans="1:45" s="3" customFormat="1" ht="12" x14ac:dyDescent="0.2">
      <c r="A14" s="353" t="s">
        <v>645</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row>
    <row r="15" spans="1:45"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5"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251"/>
      <c r="U16" s="251"/>
      <c r="V16" s="251"/>
    </row>
    <row r="17" spans="1:44" s="3" customFormat="1" ht="15" customHeight="1" x14ac:dyDescent="0.2">
      <c r="A17" s="307" t="s">
        <v>477</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s="12" customFormat="1" ht="18.75" customHeight="1" x14ac:dyDescent="0.2">
      <c r="A18" s="18"/>
      <c r="I18" s="16"/>
      <c r="J18" s="16"/>
      <c r="K18" s="34"/>
      <c r="AR18" s="34"/>
    </row>
    <row r="19" spans="1:44" s="12" customFormat="1" ht="18.75" customHeight="1" x14ac:dyDescent="0.3">
      <c r="A19" s="18"/>
      <c r="I19" s="16"/>
      <c r="J19" s="16"/>
      <c r="K19" s="15"/>
      <c r="AR19" s="15"/>
    </row>
    <row r="20" spans="1:44" s="12" customFormat="1" ht="18.75" x14ac:dyDescent="0.3">
      <c r="A20" s="17"/>
      <c r="I20" s="16"/>
      <c r="J20" s="16"/>
      <c r="K20" s="15"/>
      <c r="AR20" s="15"/>
    </row>
    <row r="21" spans="1:44" s="12" customFormat="1" ht="18.75" x14ac:dyDescent="0.3">
      <c r="A21" s="17"/>
      <c r="I21" s="16"/>
      <c r="J21" s="16"/>
      <c r="K21" s="15"/>
    </row>
    <row r="22" spans="1:44"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row>
    <row r="23" spans="1:44"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row>
    <row r="24" spans="1:44" ht="18.75" customHeight="1" thickBot="1" x14ac:dyDescent="0.3">
      <c r="A24" s="258" t="s">
        <v>336</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59"/>
      <c r="AN24" s="260"/>
      <c r="AO24" s="261"/>
      <c r="AP24" s="261"/>
      <c r="AQ24" s="261"/>
      <c r="AR24" s="261"/>
    </row>
    <row r="25" spans="1:44" ht="18.75" customHeight="1" x14ac:dyDescent="0.25">
      <c r="A25" s="363" t="s">
        <v>618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5"/>
      <c r="AK25" s="366">
        <f>'6.2. Паспорт фин осв ввод'!D30*1000000</f>
        <v>500657402.54026932</v>
      </c>
      <c r="AL25" s="367"/>
      <c r="AN25" s="255" t="s">
        <v>335</v>
      </c>
      <c r="AO25" s="262"/>
      <c r="AP25" s="262"/>
    </row>
    <row r="26" spans="1:44" ht="15.75" customHeight="1" x14ac:dyDescent="0.25">
      <c r="A26" s="354" t="s">
        <v>334</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57"/>
      <c r="AL26" s="358"/>
      <c r="AN26" s="359" t="s">
        <v>333</v>
      </c>
      <c r="AO26" s="360"/>
      <c r="AP26" s="263">
        <v>0</v>
      </c>
    </row>
    <row r="27" spans="1:44" x14ac:dyDescent="0.25">
      <c r="A27" s="354" t="s">
        <v>332</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61">
        <v>7</v>
      </c>
      <c r="AL27" s="362"/>
      <c r="AN27" s="359" t="s">
        <v>331</v>
      </c>
      <c r="AO27" s="360"/>
      <c r="AP27" s="263" t="s">
        <v>619</v>
      </c>
    </row>
    <row r="28" spans="1:44" ht="15" customHeight="1" x14ac:dyDescent="0.25">
      <c r="A28" s="354" t="s">
        <v>330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61">
        <v>1</v>
      </c>
      <c r="AL28" s="362"/>
      <c r="AN28" s="359" t="s">
        <v>620</v>
      </c>
      <c r="AO28" s="360"/>
      <c r="AP28" s="264">
        <v>-636059275.81293941</v>
      </c>
    </row>
    <row r="29" spans="1:44" ht="15" customHeight="1" x14ac:dyDescent="0.25">
      <c r="A29" s="354" t="s">
        <v>329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68">
        <v>-23556.528521941269</v>
      </c>
      <c r="AL29" s="369"/>
      <c r="AN29" s="359" t="s">
        <v>621</v>
      </c>
      <c r="AO29" s="360"/>
      <c r="AP29" s="266" t="s">
        <v>520</v>
      </c>
    </row>
    <row r="30" spans="1:44" ht="15" customHeight="1" x14ac:dyDescent="0.25">
      <c r="A30" s="354" t="s">
        <v>622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6"/>
      <c r="AK30" s="368">
        <v>1</v>
      </c>
      <c r="AL30" s="369"/>
    </row>
    <row r="31" spans="1:44" x14ac:dyDescent="0.25">
      <c r="A31" s="354" t="s">
        <v>328</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6"/>
      <c r="AK31" s="370">
        <v>1</v>
      </c>
      <c r="AL31" s="371"/>
    </row>
    <row r="32" spans="1:44" x14ac:dyDescent="0.25">
      <c r="A32" s="354" t="s">
        <v>312</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6"/>
      <c r="AK32" s="370">
        <v>0</v>
      </c>
      <c r="AL32" s="371"/>
    </row>
    <row r="33" spans="1:45" x14ac:dyDescent="0.25">
      <c r="A33" s="354" t="s">
        <v>327</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6"/>
      <c r="AK33" s="370">
        <v>1</v>
      </c>
      <c r="AL33" s="371"/>
    </row>
    <row r="34" spans="1:45" x14ac:dyDescent="0.25">
      <c r="A34" s="354" t="s">
        <v>326</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6"/>
      <c r="AK34" s="370">
        <v>1</v>
      </c>
      <c r="AL34" s="371"/>
    </row>
    <row r="35" spans="1:45"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6"/>
      <c r="AK35" s="374"/>
      <c r="AL35" s="375"/>
    </row>
    <row r="36" spans="1:45" x14ac:dyDescent="0.25">
      <c r="A36" s="354" t="s">
        <v>305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6"/>
      <c r="AK36" s="372">
        <v>0.2</v>
      </c>
      <c r="AL36" s="373"/>
    </row>
    <row r="37" spans="1:45" x14ac:dyDescent="0.25">
      <c r="A37" s="354" t="s">
        <v>519</v>
      </c>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6"/>
      <c r="AK37" s="370">
        <v>0</v>
      </c>
      <c r="AL37" s="371"/>
    </row>
    <row r="38" spans="1:45" x14ac:dyDescent="0.25">
      <c r="A38" s="354" t="s">
        <v>325</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6"/>
      <c r="AK38" s="374"/>
      <c r="AL38" s="375"/>
    </row>
    <row r="39" spans="1:45" x14ac:dyDescent="0.25">
      <c r="A39" s="354" t="s">
        <v>324</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6"/>
      <c r="AK39" s="376">
        <v>0</v>
      </c>
      <c r="AL39" s="377"/>
    </row>
    <row r="40" spans="1:45" x14ac:dyDescent="0.25">
      <c r="A40" s="354" t="s">
        <v>629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6"/>
      <c r="AK40" s="374"/>
      <c r="AL40" s="375"/>
    </row>
    <row r="41" spans="1:45" x14ac:dyDescent="0.25">
      <c r="A41" s="354" t="s">
        <v>323</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6"/>
      <c r="AK41" s="372">
        <v>0</v>
      </c>
      <c r="AL41" s="373"/>
    </row>
    <row r="42" spans="1:45" x14ac:dyDescent="0.25">
      <c r="A42" s="354" t="s">
        <v>322</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6"/>
      <c r="AK42" s="372">
        <v>0</v>
      </c>
      <c r="AL42" s="373"/>
    </row>
    <row r="43" spans="1:45" x14ac:dyDescent="0.25">
      <c r="A43" s="354" t="s">
        <v>321</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72">
        <v>0</v>
      </c>
      <c r="AL43" s="373"/>
    </row>
    <row r="44" spans="1:45" x14ac:dyDescent="0.25">
      <c r="A44" s="354" t="s">
        <v>320</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6"/>
      <c r="AK44" s="372">
        <v>0.14080000000000001</v>
      </c>
      <c r="AL44" s="373"/>
    </row>
    <row r="45" spans="1:45" x14ac:dyDescent="0.25">
      <c r="A45" s="354" t="s">
        <v>319</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6"/>
      <c r="AK45" s="372">
        <v>1</v>
      </c>
      <c r="AL45" s="373"/>
    </row>
    <row r="46" spans="1:45" ht="16.5" thickBot="1" x14ac:dyDescent="0.3">
      <c r="A46" s="385" t="s">
        <v>630</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7"/>
      <c r="AK46" s="388">
        <v>0.14080000000000001</v>
      </c>
      <c r="AL46" s="389"/>
    </row>
    <row r="47" spans="1:45" x14ac:dyDescent="0.25">
      <c r="A47" s="390" t="s">
        <v>318</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v>2030</v>
      </c>
      <c r="AL47" s="394"/>
      <c r="AM47" s="267">
        <v>2031</v>
      </c>
      <c r="AN47" s="268">
        <v>2032</v>
      </c>
      <c r="AO47" s="268">
        <v>2033</v>
      </c>
      <c r="AP47" s="268">
        <v>2034</v>
      </c>
      <c r="AQ47" s="268">
        <v>2035</v>
      </c>
      <c r="AR47" s="268">
        <v>2036</v>
      </c>
      <c r="AS47" s="268">
        <v>2037</v>
      </c>
    </row>
    <row r="48" spans="1:45" outlineLevel="1" x14ac:dyDescent="0.25">
      <c r="A48" s="354" t="s">
        <v>317</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6"/>
      <c r="AK48" s="378">
        <v>0.04</v>
      </c>
      <c r="AL48" s="379"/>
      <c r="AM48" s="269">
        <v>0.04</v>
      </c>
      <c r="AN48" s="269">
        <v>0.04</v>
      </c>
      <c r="AO48" s="269">
        <v>0.04</v>
      </c>
      <c r="AP48" s="269">
        <v>0.04</v>
      </c>
      <c r="AQ48" s="269">
        <v>0.04</v>
      </c>
      <c r="AR48" s="269">
        <v>0.04</v>
      </c>
      <c r="AS48" s="269">
        <v>0.04</v>
      </c>
    </row>
    <row r="49" spans="1:45" outlineLevel="1" x14ac:dyDescent="0.25">
      <c r="A49" s="354" t="s">
        <v>316</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6"/>
      <c r="AK49" s="378">
        <v>0.04</v>
      </c>
      <c r="AL49" s="379"/>
      <c r="AM49" s="269">
        <v>8.1600000000000117E-2</v>
      </c>
      <c r="AN49" s="270">
        <v>0.12486400000000009</v>
      </c>
      <c r="AO49" s="270">
        <v>0.16985856000000021</v>
      </c>
      <c r="AP49" s="270">
        <v>0.21665290240000035</v>
      </c>
      <c r="AQ49" s="270">
        <v>0.26531901849600037</v>
      </c>
      <c r="AR49" s="270">
        <v>0.31593177923584048</v>
      </c>
      <c r="AS49" s="270">
        <v>0.3685690504052741</v>
      </c>
    </row>
    <row r="50" spans="1:45" s="255" customFormat="1" ht="16.5" thickBot="1" x14ac:dyDescent="0.3">
      <c r="A50" s="380" t="s">
        <v>623</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2"/>
      <c r="AK50" s="383">
        <v>0</v>
      </c>
      <c r="AL50" s="384"/>
      <c r="AM50" s="271">
        <v>0</v>
      </c>
      <c r="AN50" s="272">
        <v>0</v>
      </c>
      <c r="AO50" s="272">
        <v>0</v>
      </c>
      <c r="AP50" s="272">
        <v>0</v>
      </c>
      <c r="AQ50" s="272">
        <v>0</v>
      </c>
      <c r="AR50" s="272">
        <v>0</v>
      </c>
      <c r="AS50" s="272">
        <v>0</v>
      </c>
    </row>
    <row r="51" spans="1:45" hidden="1" x14ac:dyDescent="0.25">
      <c r="A51" s="404" t="s">
        <v>624</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6">
        <v>0</v>
      </c>
      <c r="AL51" s="406"/>
      <c r="AM51" s="273">
        <v>0</v>
      </c>
      <c r="AN51" s="274">
        <v>0</v>
      </c>
      <c r="AO51" s="274">
        <v>0</v>
      </c>
      <c r="AP51" s="274">
        <v>0</v>
      </c>
      <c r="AQ51" s="274">
        <v>0</v>
      </c>
      <c r="AR51" s="274">
        <v>0</v>
      </c>
      <c r="AS51" s="274">
        <v>0</v>
      </c>
    </row>
    <row r="52" spans="1:45" hidden="1" x14ac:dyDescent="0.25">
      <c r="A52" s="407" t="s">
        <v>625</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397"/>
      <c r="AL52" s="397"/>
      <c r="AM52" s="275">
        <v>-28.267834226329519</v>
      </c>
      <c r="AN52" s="276">
        <v>-29.398547595382702</v>
      </c>
      <c r="AO52" s="276">
        <v>-30.574489499198009</v>
      </c>
      <c r="AP52" s="276">
        <v>-31.797469079165932</v>
      </c>
      <c r="AQ52" s="276">
        <v>-33.069367842332568</v>
      </c>
      <c r="AR52" s="276">
        <v>-34.392142556025874</v>
      </c>
      <c r="AS52" s="276">
        <v>-35.76782825826691</v>
      </c>
    </row>
    <row r="53" spans="1:45" hidden="1" x14ac:dyDescent="0.25">
      <c r="A53" s="407" t="s">
        <v>626</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v>0</v>
      </c>
      <c r="AL53" s="409"/>
      <c r="AM53" s="277">
        <v>0</v>
      </c>
      <c r="AN53" s="278">
        <v>0</v>
      </c>
      <c r="AO53" s="278">
        <v>0</v>
      </c>
      <c r="AP53" s="278">
        <v>0</v>
      </c>
      <c r="AQ53" s="278">
        <v>0</v>
      </c>
      <c r="AR53" s="278">
        <v>0</v>
      </c>
      <c r="AS53" s="278">
        <v>0</v>
      </c>
    </row>
    <row r="54" spans="1:45" ht="16.5" hidden="1" thickBot="1" x14ac:dyDescent="0.3">
      <c r="A54" s="395" t="s">
        <v>627</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279"/>
      <c r="AN54" s="280"/>
      <c r="AO54" s="280"/>
      <c r="AP54" s="280"/>
      <c r="AQ54" s="280"/>
      <c r="AR54" s="280"/>
      <c r="AS54" s="280"/>
    </row>
    <row r="55" spans="1:45" hidden="1" x14ac:dyDescent="0.25"/>
    <row r="56" spans="1:45" hidden="1" x14ac:dyDescent="0.25"/>
    <row r="57" spans="1:45" hidden="1" x14ac:dyDescent="0.25"/>
    <row r="58" spans="1:45" s="282" customFormat="1" ht="24" hidden="1" customHeight="1" x14ac:dyDescent="0.25">
      <c r="A58" s="398" t="s">
        <v>631</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v>2030</v>
      </c>
      <c r="AL58" s="393"/>
      <c r="AM58" s="281">
        <v>2031</v>
      </c>
      <c r="AN58" s="281">
        <v>2032</v>
      </c>
      <c r="AO58" s="281">
        <v>2033</v>
      </c>
      <c r="AP58" s="281">
        <v>2034</v>
      </c>
      <c r="AQ58" s="281">
        <v>2035</v>
      </c>
      <c r="AR58" s="281">
        <v>2036</v>
      </c>
      <c r="AS58" s="281">
        <v>2037</v>
      </c>
    </row>
    <row r="59" spans="1:45" s="282" customFormat="1" ht="11.25" hidden="1" customHeight="1" x14ac:dyDescent="0.25">
      <c r="A59" s="401" t="s">
        <v>632</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283"/>
      <c r="AN59" s="283"/>
      <c r="AO59" s="283"/>
      <c r="AP59" s="283"/>
      <c r="AQ59" s="283"/>
      <c r="AR59" s="283"/>
      <c r="AS59" s="283"/>
    </row>
    <row r="60" spans="1:45" s="282" customFormat="1" ht="12" hidden="1" customHeight="1" x14ac:dyDescent="0.25">
      <c r="A60" s="418" t="s">
        <v>633</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20"/>
      <c r="AL60" s="420"/>
      <c r="AM60" s="284"/>
      <c r="AN60" s="284"/>
      <c r="AO60" s="284"/>
      <c r="AP60" s="284"/>
      <c r="AQ60" s="284"/>
      <c r="AR60" s="284"/>
      <c r="AS60" s="284"/>
    </row>
    <row r="61" spans="1:45" s="282" customFormat="1" ht="12" hidden="1" customHeight="1" x14ac:dyDescent="0.25">
      <c r="A61" s="418" t="s">
        <v>634</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20"/>
      <c r="AL61" s="420"/>
      <c r="AM61" s="284"/>
      <c r="AN61" s="284"/>
      <c r="AO61" s="284"/>
      <c r="AP61" s="284"/>
      <c r="AQ61" s="284"/>
      <c r="AR61" s="284"/>
      <c r="AS61" s="284"/>
    </row>
    <row r="62" spans="1:45" s="282" customFormat="1" ht="12" hidden="1" customHeight="1" thickBot="1" x14ac:dyDescent="0.3">
      <c r="A62" s="421" t="s">
        <v>635</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3"/>
      <c r="AL62" s="423"/>
      <c r="AM62" s="285"/>
      <c r="AN62" s="285"/>
      <c r="AO62" s="285"/>
      <c r="AP62" s="285"/>
      <c r="AQ62" s="285"/>
      <c r="AR62" s="285"/>
      <c r="AS62" s="285"/>
    </row>
    <row r="63" spans="1:45" ht="16.5" thickBot="1" x14ac:dyDescent="0.3">
      <c r="A63" s="286"/>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6"/>
      <c r="AL63" s="287"/>
      <c r="AM63" s="287"/>
      <c r="AN63" s="287"/>
      <c r="AO63" s="287"/>
      <c r="AP63" s="287"/>
      <c r="AQ63" s="287"/>
      <c r="AR63" s="287"/>
      <c r="AS63" s="287"/>
    </row>
    <row r="64" spans="1:45" s="265" customFormat="1" x14ac:dyDescent="0.25">
      <c r="A64" s="410" t="s">
        <v>636</v>
      </c>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c r="AJ64" s="411"/>
      <c r="AK64" s="400">
        <v>2030</v>
      </c>
      <c r="AL64" s="393"/>
      <c r="AM64" s="281">
        <v>2031</v>
      </c>
      <c r="AN64" s="281">
        <v>2032</v>
      </c>
      <c r="AO64" s="281">
        <v>2033</v>
      </c>
      <c r="AP64" s="281">
        <v>2034</v>
      </c>
      <c r="AQ64" s="281">
        <v>2035</v>
      </c>
      <c r="AR64" s="281">
        <v>2036</v>
      </c>
      <c r="AS64" s="281">
        <v>2037</v>
      </c>
    </row>
    <row r="65" spans="1:45" s="255" customFormat="1" ht="15" x14ac:dyDescent="0.25">
      <c r="A65" s="412" t="s">
        <v>315</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4">
        <v>0</v>
      </c>
      <c r="AL65" s="415"/>
      <c r="AM65" s="288">
        <v>0</v>
      </c>
      <c r="AN65" s="288">
        <v>0</v>
      </c>
      <c r="AO65" s="288">
        <v>0</v>
      </c>
      <c r="AP65" s="288">
        <v>0</v>
      </c>
      <c r="AQ65" s="288">
        <v>0</v>
      </c>
      <c r="AR65" s="288">
        <v>0</v>
      </c>
      <c r="AS65" s="288">
        <v>0</v>
      </c>
    </row>
    <row r="66" spans="1:45" x14ac:dyDescent="0.25">
      <c r="A66" s="412" t="s">
        <v>314</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6">
        <v>0</v>
      </c>
      <c r="AL66" s="417"/>
      <c r="AM66" s="289">
        <v>-10204158.980514983</v>
      </c>
      <c r="AN66" s="289">
        <v>-9416469.3725251127</v>
      </c>
      <c r="AO66" s="289">
        <v>-8628742.0740896035</v>
      </c>
      <c r="AP66" s="289">
        <v>-7840975.5775906378</v>
      </c>
      <c r="AQ66" s="289">
        <v>-7053168.3151056701</v>
      </c>
      <c r="AR66" s="289">
        <v>-6265318.6559952646</v>
      </c>
      <c r="AS66" s="289">
        <v>-5477424.904394404</v>
      </c>
    </row>
    <row r="67" spans="1:45" x14ac:dyDescent="0.25">
      <c r="A67" s="412" t="s">
        <v>313</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6">
        <v>0</v>
      </c>
      <c r="AL67" s="417"/>
      <c r="AM67" s="289">
        <v>23556.528521941269</v>
      </c>
      <c r="AN67" s="289">
        <v>24498.789662818919</v>
      </c>
      <c r="AO67" s="289">
        <v>25478.741249331673</v>
      </c>
      <c r="AP67" s="289">
        <v>26497.890899304944</v>
      </c>
      <c r="AQ67" s="289">
        <v>27557.806535277141</v>
      </c>
      <c r="AR67" s="289">
        <v>28660.118796688228</v>
      </c>
      <c r="AS67" s="289">
        <v>29806.52354855576</v>
      </c>
    </row>
    <row r="68" spans="1:45" x14ac:dyDescent="0.25">
      <c r="A68" s="412" t="s">
        <v>312</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3"/>
      <c r="AK68" s="416">
        <v>0</v>
      </c>
      <c r="AL68" s="417"/>
      <c r="AM68" s="289">
        <v>0</v>
      </c>
      <c r="AN68" s="289">
        <v>0</v>
      </c>
      <c r="AO68" s="289">
        <v>0</v>
      </c>
      <c r="AP68" s="289">
        <v>0</v>
      </c>
      <c r="AQ68" s="289">
        <v>0</v>
      </c>
      <c r="AR68" s="289">
        <v>0</v>
      </c>
      <c r="AS68" s="289">
        <v>0</v>
      </c>
    </row>
    <row r="69" spans="1:45" x14ac:dyDescent="0.25">
      <c r="A69" s="412" t="s">
        <v>519</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6">
        <v>0</v>
      </c>
      <c r="AL69" s="417"/>
      <c r="AM69" s="289">
        <v>0</v>
      </c>
      <c r="AN69" s="289">
        <v>0</v>
      </c>
      <c r="AO69" s="289">
        <v>0</v>
      </c>
      <c r="AP69" s="289">
        <v>0</v>
      </c>
      <c r="AQ69" s="289">
        <v>0</v>
      </c>
      <c r="AR69" s="289">
        <v>0</v>
      </c>
      <c r="AS69" s="289">
        <v>0</v>
      </c>
    </row>
    <row r="70" spans="1:45" x14ac:dyDescent="0.25">
      <c r="A70" s="412" t="s">
        <v>519</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24"/>
      <c r="AL70" s="425"/>
      <c r="AM70" s="289">
        <v>0</v>
      </c>
      <c r="AN70" s="289">
        <v>0</v>
      </c>
      <c r="AO70" s="289">
        <v>0</v>
      </c>
      <c r="AP70" s="289">
        <v>0</v>
      </c>
      <c r="AQ70" s="289">
        <v>0</v>
      </c>
      <c r="AR70" s="289">
        <v>0</v>
      </c>
      <c r="AS70" s="289">
        <v>0</v>
      </c>
    </row>
    <row r="71" spans="1:45" x14ac:dyDescent="0.25">
      <c r="A71" s="412" t="s">
        <v>311</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24"/>
      <c r="AL71" s="425"/>
      <c r="AM71" s="289">
        <v>-10227715.509036925</v>
      </c>
      <c r="AN71" s="289">
        <v>-9440968.1621879321</v>
      </c>
      <c r="AO71" s="289">
        <v>-8654220.8153389357</v>
      </c>
      <c r="AP71" s="289">
        <v>-7867473.4684899431</v>
      </c>
      <c r="AQ71" s="289">
        <v>-7080726.1216409476</v>
      </c>
      <c r="AR71" s="289">
        <v>-6293978.7747919532</v>
      </c>
      <c r="AS71" s="289">
        <v>-5507231.4279429596</v>
      </c>
    </row>
    <row r="72" spans="1:45" s="255" customFormat="1" ht="15" x14ac:dyDescent="0.25">
      <c r="A72" s="412" t="s">
        <v>637</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14">
        <v>0</v>
      </c>
      <c r="AL72" s="415"/>
      <c r="AM72" s="288">
        <v>-10204158.980514983</v>
      </c>
      <c r="AN72" s="288">
        <v>-9416469.3725251127</v>
      </c>
      <c r="AO72" s="288">
        <v>-8628742.0740896035</v>
      </c>
      <c r="AP72" s="288">
        <v>-7840975.5775906378</v>
      </c>
      <c r="AQ72" s="288">
        <v>-7053168.3151056701</v>
      </c>
      <c r="AR72" s="288">
        <v>-6265318.6559952646</v>
      </c>
      <c r="AS72" s="288">
        <v>-5477424.904394404</v>
      </c>
    </row>
    <row r="73" spans="1:45" x14ac:dyDescent="0.25">
      <c r="A73" s="412" t="s">
        <v>307</v>
      </c>
      <c r="B73" s="413"/>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413"/>
      <c r="AK73" s="416">
        <v>0</v>
      </c>
      <c r="AL73" s="417"/>
      <c r="AM73" s="289">
        <v>-71522486.077181295</v>
      </c>
      <c r="AN73" s="289">
        <v>-71522486.077181295</v>
      </c>
      <c r="AO73" s="289">
        <v>-71522486.077181295</v>
      </c>
      <c r="AP73" s="289">
        <v>-71522486.077181295</v>
      </c>
      <c r="AQ73" s="289">
        <v>-71522486.077181295</v>
      </c>
      <c r="AR73" s="289">
        <v>-71522486.077181295</v>
      </c>
      <c r="AS73" s="289">
        <v>-71522486.077181295</v>
      </c>
    </row>
    <row r="74" spans="1:45" s="255" customFormat="1" ht="15" x14ac:dyDescent="0.25">
      <c r="A74" s="412" t="s">
        <v>638</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v>0</v>
      </c>
      <c r="AL74" s="415"/>
      <c r="AM74" s="288">
        <v>-81726645.057696283</v>
      </c>
      <c r="AN74" s="288">
        <v>-80938955.449706405</v>
      </c>
      <c r="AO74" s="288">
        <v>-80151228.151270896</v>
      </c>
      <c r="AP74" s="288">
        <v>-79363461.654771939</v>
      </c>
      <c r="AQ74" s="288">
        <v>-78575654.392286971</v>
      </c>
      <c r="AR74" s="288">
        <v>-77787804.733176559</v>
      </c>
      <c r="AS74" s="288">
        <v>-76999910.981575698</v>
      </c>
    </row>
    <row r="75" spans="1:45" x14ac:dyDescent="0.25">
      <c r="A75" s="412" t="s">
        <v>306</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3"/>
      <c r="AK75" s="416">
        <v>0</v>
      </c>
      <c r="AL75" s="417"/>
      <c r="AM75" s="289">
        <v>0</v>
      </c>
      <c r="AN75" s="289">
        <v>0</v>
      </c>
      <c r="AO75" s="289">
        <v>0</v>
      </c>
      <c r="AP75" s="289">
        <v>0</v>
      </c>
      <c r="AQ75" s="289">
        <v>0</v>
      </c>
      <c r="AR75" s="289">
        <v>0</v>
      </c>
      <c r="AS75" s="289">
        <v>0</v>
      </c>
    </row>
    <row r="76" spans="1:45" s="255" customFormat="1" ht="15" x14ac:dyDescent="0.25">
      <c r="A76" s="412" t="s">
        <v>310</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4">
        <v>0</v>
      </c>
      <c r="AL76" s="415"/>
      <c r="AM76" s="288">
        <v>-81726645.057696283</v>
      </c>
      <c r="AN76" s="288">
        <v>-80938955.449706405</v>
      </c>
      <c r="AO76" s="288">
        <v>-80151228.151270896</v>
      </c>
      <c r="AP76" s="288">
        <v>-79363461.654771939</v>
      </c>
      <c r="AQ76" s="288">
        <v>-78575654.392286971</v>
      </c>
      <c r="AR76" s="288">
        <v>-77787804.733176559</v>
      </c>
      <c r="AS76" s="288">
        <v>-76999910.981575698</v>
      </c>
    </row>
    <row r="77" spans="1:45" x14ac:dyDescent="0.25">
      <c r="A77" s="412" t="s">
        <v>305</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24"/>
      <c r="AL77" s="425"/>
      <c r="AM77" s="289">
        <v>16345329.011539258</v>
      </c>
      <c r="AN77" s="289">
        <v>16187791.089941282</v>
      </c>
      <c r="AO77" s="289">
        <v>16030245.630254179</v>
      </c>
      <c r="AP77" s="289">
        <v>15872692.330954388</v>
      </c>
      <c r="AQ77" s="289">
        <v>15715130.878457395</v>
      </c>
      <c r="AR77" s="289">
        <v>15557560.946635313</v>
      </c>
      <c r="AS77" s="289">
        <v>15399982.19631514</v>
      </c>
    </row>
    <row r="78" spans="1:45" ht="16.5" thickBot="1" x14ac:dyDescent="0.3">
      <c r="A78" s="426" t="s">
        <v>309</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428">
        <v>0</v>
      </c>
      <c r="AL78" s="429"/>
      <c r="AM78" s="290">
        <v>-65381316.046157025</v>
      </c>
      <c r="AN78" s="290">
        <v>-64751164.359765127</v>
      </c>
      <c r="AO78" s="290">
        <v>-64120982.521016717</v>
      </c>
      <c r="AP78" s="290">
        <v>-63490769.323817551</v>
      </c>
      <c r="AQ78" s="290">
        <v>-62860523.513829574</v>
      </c>
      <c r="AR78" s="290">
        <v>-62230243.786541246</v>
      </c>
      <c r="AS78" s="290">
        <v>-61599928.785260558</v>
      </c>
    </row>
    <row r="79" spans="1:45" s="293" customFormat="1" ht="16.5" thickBot="1" x14ac:dyDescent="0.3">
      <c r="A79" s="291"/>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432">
        <v>0</v>
      </c>
      <c r="AL79" s="432"/>
      <c r="AM79" s="292">
        <v>1</v>
      </c>
      <c r="AN79" s="292">
        <v>2</v>
      </c>
      <c r="AO79" s="292">
        <v>3</v>
      </c>
      <c r="AP79" s="292">
        <v>4</v>
      </c>
      <c r="AQ79" s="292">
        <v>5</v>
      </c>
      <c r="AR79" s="292">
        <v>6</v>
      </c>
      <c r="AS79" s="292">
        <v>7</v>
      </c>
    </row>
    <row r="80" spans="1:45" x14ac:dyDescent="0.25">
      <c r="A80" s="410" t="s">
        <v>308</v>
      </c>
      <c r="B80" s="411"/>
      <c r="C80" s="411"/>
      <c r="D80" s="411"/>
      <c r="E80" s="411"/>
      <c r="F80" s="411"/>
      <c r="G80" s="411"/>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c r="AJ80" s="411"/>
      <c r="AK80" s="400">
        <v>2030</v>
      </c>
      <c r="AL80" s="393"/>
      <c r="AM80" s="281">
        <v>2031</v>
      </c>
      <c r="AN80" s="281">
        <v>2032</v>
      </c>
      <c r="AO80" s="281">
        <v>2033</v>
      </c>
      <c r="AP80" s="281">
        <v>2034</v>
      </c>
      <c r="AQ80" s="281">
        <v>2035</v>
      </c>
      <c r="AR80" s="281">
        <v>2036</v>
      </c>
      <c r="AS80" s="281">
        <v>2037</v>
      </c>
    </row>
    <row r="81" spans="1:45" s="255" customFormat="1" ht="15" x14ac:dyDescent="0.25">
      <c r="A81" s="412" t="s">
        <v>638</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4">
        <v>0</v>
      </c>
      <c r="AL81" s="415"/>
      <c r="AM81" s="288">
        <v>-81726645.057696283</v>
      </c>
      <c r="AN81" s="288">
        <v>-80938955.449706405</v>
      </c>
      <c r="AO81" s="288">
        <v>-80151228.151270896</v>
      </c>
      <c r="AP81" s="288">
        <v>-79363461.654771939</v>
      </c>
      <c r="AQ81" s="288">
        <v>-78575654.392286971</v>
      </c>
      <c r="AR81" s="288">
        <v>-77787804.733176559</v>
      </c>
      <c r="AS81" s="288">
        <v>-76999910.981575698</v>
      </c>
    </row>
    <row r="82" spans="1:45" x14ac:dyDescent="0.25">
      <c r="A82" s="412" t="s">
        <v>307</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6">
        <v>0</v>
      </c>
      <c r="AL82" s="417"/>
      <c r="AM82" s="289">
        <v>71522486.077181295</v>
      </c>
      <c r="AN82" s="289">
        <v>71522486.077181295</v>
      </c>
      <c r="AO82" s="289">
        <v>71522486.077181295</v>
      </c>
      <c r="AP82" s="289">
        <v>71522486.077181295</v>
      </c>
      <c r="AQ82" s="289">
        <v>71522486.077181295</v>
      </c>
      <c r="AR82" s="289">
        <v>71522486.077181295</v>
      </c>
      <c r="AS82" s="289">
        <v>71522486.077181295</v>
      </c>
    </row>
    <row r="83" spans="1:45" x14ac:dyDescent="0.25">
      <c r="A83" s="412" t="s">
        <v>306</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6">
        <v>0</v>
      </c>
      <c r="AL83" s="417"/>
      <c r="AM83" s="289">
        <v>0</v>
      </c>
      <c r="AN83" s="289">
        <v>0</v>
      </c>
      <c r="AO83" s="289">
        <v>0</v>
      </c>
      <c r="AP83" s="289">
        <v>0</v>
      </c>
      <c r="AQ83" s="289">
        <v>0</v>
      </c>
      <c r="AR83" s="289">
        <v>0</v>
      </c>
      <c r="AS83" s="289">
        <v>0</v>
      </c>
    </row>
    <row r="84" spans="1:45" x14ac:dyDescent="0.25">
      <c r="A84" s="412" t="s">
        <v>305</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6">
        <v>0</v>
      </c>
      <c r="AL84" s="417"/>
      <c r="AM84" s="289">
        <v>0</v>
      </c>
      <c r="AN84" s="289">
        <v>0</v>
      </c>
      <c r="AO84" s="289">
        <v>0</v>
      </c>
      <c r="AP84" s="289">
        <v>0</v>
      </c>
      <c r="AQ84" s="289">
        <v>0</v>
      </c>
      <c r="AR84" s="289">
        <v>0</v>
      </c>
      <c r="AS84" s="289">
        <v>0</v>
      </c>
    </row>
    <row r="85" spans="1:45" x14ac:dyDescent="0.25">
      <c r="A85" s="412" t="s">
        <v>304</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30">
        <v>-100131480.50805381</v>
      </c>
      <c r="AL85" s="431"/>
      <c r="AM85" s="294">
        <v>4711.3057043850422</v>
      </c>
      <c r="AN85" s="294">
        <v>4899.7579325586557</v>
      </c>
      <c r="AO85" s="294">
        <v>5095.7482498735189</v>
      </c>
      <c r="AP85" s="294">
        <v>5299.5781798660755</v>
      </c>
      <c r="AQ85" s="294">
        <v>5511.5613070428371</v>
      </c>
      <c r="AR85" s="294">
        <v>5732.0237593501806</v>
      </c>
      <c r="AS85" s="294">
        <v>5961.3047097027302</v>
      </c>
    </row>
    <row r="86" spans="1:45" x14ac:dyDescent="0.25">
      <c r="A86" s="412" t="s">
        <v>303</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3"/>
      <c r="AK86" s="416">
        <v>0</v>
      </c>
      <c r="AL86" s="417"/>
      <c r="AM86" s="289">
        <v>0</v>
      </c>
      <c r="AN86" s="289">
        <v>0</v>
      </c>
      <c r="AO86" s="289">
        <v>0</v>
      </c>
      <c r="AP86" s="289">
        <v>0</v>
      </c>
      <c r="AQ86" s="289">
        <v>0</v>
      </c>
      <c r="AR86" s="289">
        <v>0</v>
      </c>
      <c r="AS86" s="289">
        <v>0</v>
      </c>
    </row>
    <row r="87" spans="1:45" x14ac:dyDescent="0.25">
      <c r="A87" s="412" t="s">
        <v>302</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16">
        <v>-500657402.54026902</v>
      </c>
      <c r="AL87" s="417"/>
      <c r="AM87" s="289">
        <v>0</v>
      </c>
      <c r="AN87" s="289">
        <v>0</v>
      </c>
      <c r="AO87" s="289">
        <v>0</v>
      </c>
      <c r="AP87" s="289">
        <v>0</v>
      </c>
      <c r="AQ87" s="289">
        <v>0</v>
      </c>
      <c r="AR87" s="289">
        <v>0</v>
      </c>
      <c r="AS87" s="289">
        <v>0</v>
      </c>
    </row>
    <row r="88" spans="1:45" x14ac:dyDescent="0.25">
      <c r="A88" s="412" t="s">
        <v>301</v>
      </c>
      <c r="B88" s="413"/>
      <c r="C88" s="413"/>
      <c r="D88" s="413"/>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6">
        <v>0</v>
      </c>
      <c r="AL88" s="417"/>
      <c r="AM88" s="289">
        <v>0</v>
      </c>
      <c r="AN88" s="289">
        <v>0</v>
      </c>
      <c r="AO88" s="289">
        <v>0</v>
      </c>
      <c r="AP88" s="289">
        <v>0</v>
      </c>
      <c r="AQ88" s="289">
        <v>0</v>
      </c>
      <c r="AR88" s="289">
        <v>0</v>
      </c>
      <c r="AS88" s="289">
        <v>0</v>
      </c>
    </row>
    <row r="89" spans="1:45" s="255" customFormat="1" ht="15" x14ac:dyDescent="0.25">
      <c r="A89" s="412" t="s">
        <v>300</v>
      </c>
      <c r="B89" s="413"/>
      <c r="C89" s="413"/>
      <c r="D89" s="413"/>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4">
        <v>-600788883.0483228</v>
      </c>
      <c r="AL89" s="415"/>
      <c r="AM89" s="288">
        <v>-10199447.674810603</v>
      </c>
      <c r="AN89" s="288">
        <v>-9411569.6145925522</v>
      </c>
      <c r="AO89" s="288">
        <v>-8623646.3258397281</v>
      </c>
      <c r="AP89" s="288">
        <v>-7835675.9994107783</v>
      </c>
      <c r="AQ89" s="288">
        <v>-7047656.7537986338</v>
      </c>
      <c r="AR89" s="288">
        <v>-6259586.6322359145</v>
      </c>
      <c r="AS89" s="288">
        <v>-5471463.5996847004</v>
      </c>
    </row>
    <row r="90" spans="1:45" s="255" customFormat="1" ht="15" x14ac:dyDescent="0.25">
      <c r="A90" s="412" t="s">
        <v>639</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4">
        <v>-600788883.0483228</v>
      </c>
      <c r="AL90" s="415"/>
      <c r="AM90" s="288">
        <v>-610988330.72313344</v>
      </c>
      <c r="AN90" s="288">
        <v>-620399900.337726</v>
      </c>
      <c r="AO90" s="288">
        <v>-629023546.66356575</v>
      </c>
      <c r="AP90" s="288">
        <v>-636859222.6629765</v>
      </c>
      <c r="AQ90" s="288">
        <v>-643906879.41677511</v>
      </c>
      <c r="AR90" s="288">
        <v>-650166466.04901099</v>
      </c>
      <c r="AS90" s="288">
        <v>-655637929.64869571</v>
      </c>
    </row>
    <row r="91" spans="1:45" x14ac:dyDescent="0.25">
      <c r="A91" s="412" t="s">
        <v>299</v>
      </c>
      <c r="B91" s="413"/>
      <c r="C91" s="413"/>
      <c r="D91" s="413"/>
      <c r="E91" s="413"/>
      <c r="F91" s="413"/>
      <c r="G91" s="413"/>
      <c r="H91" s="413"/>
      <c r="I91" s="413"/>
      <c r="J91" s="413"/>
      <c r="K91" s="413"/>
      <c r="L91" s="413"/>
      <c r="M91" s="413"/>
      <c r="N91" s="413"/>
      <c r="O91" s="413"/>
      <c r="P91" s="413"/>
      <c r="Q91" s="413"/>
      <c r="R91" s="413"/>
      <c r="S91" s="413"/>
      <c r="T91" s="413"/>
      <c r="U91" s="413"/>
      <c r="V91" s="413"/>
      <c r="W91" s="413"/>
      <c r="X91" s="413"/>
      <c r="Y91" s="413"/>
      <c r="Z91" s="413"/>
      <c r="AA91" s="413"/>
      <c r="AB91" s="413"/>
      <c r="AC91" s="413"/>
      <c r="AD91" s="413"/>
      <c r="AE91" s="413"/>
      <c r="AF91" s="413"/>
      <c r="AG91" s="413"/>
      <c r="AH91" s="413"/>
      <c r="AI91" s="413"/>
      <c r="AJ91" s="413"/>
      <c r="AK91" s="433">
        <v>1</v>
      </c>
      <c r="AL91" s="434"/>
      <c r="AM91" s="295">
        <v>0.87657784011220197</v>
      </c>
      <c r="AN91" s="295">
        <v>0.76838870977577312</v>
      </c>
      <c r="AO91" s="295">
        <v>0.6735525155818487</v>
      </c>
      <c r="AP91" s="295">
        <v>0.59042120931087727</v>
      </c>
      <c r="AQ91" s="295">
        <v>0.51755014841416302</v>
      </c>
      <c r="AR91" s="295">
        <v>0.45367299124663668</v>
      </c>
      <c r="AS91" s="295">
        <v>0.39767969078421861</v>
      </c>
    </row>
    <row r="92" spans="1:45" s="255" customFormat="1" ht="14.25" x14ac:dyDescent="0.25">
      <c r="A92" s="435" t="s">
        <v>640</v>
      </c>
      <c r="B92" s="436"/>
      <c r="C92" s="436"/>
      <c r="D92" s="436"/>
      <c r="E92" s="436"/>
      <c r="F92" s="436"/>
      <c r="G92" s="436"/>
      <c r="H92" s="436"/>
      <c r="I92" s="436"/>
      <c r="J92" s="436"/>
      <c r="K92" s="436"/>
      <c r="L92" s="436"/>
      <c r="M92" s="436"/>
      <c r="N92" s="436"/>
      <c r="O92" s="436"/>
      <c r="P92" s="436"/>
      <c r="Q92" s="436"/>
      <c r="R92" s="436"/>
      <c r="S92" s="436"/>
      <c r="T92" s="436"/>
      <c r="U92" s="436"/>
      <c r="V92" s="436"/>
      <c r="W92" s="436"/>
      <c r="X92" s="436"/>
      <c r="Y92" s="436"/>
      <c r="Z92" s="436"/>
      <c r="AA92" s="436"/>
      <c r="AB92" s="436"/>
      <c r="AC92" s="436"/>
      <c r="AD92" s="436"/>
      <c r="AE92" s="436"/>
      <c r="AF92" s="436"/>
      <c r="AG92" s="436"/>
      <c r="AH92" s="436"/>
      <c r="AI92" s="436"/>
      <c r="AJ92" s="436"/>
      <c r="AK92" s="444">
        <v>-600788883.0483228</v>
      </c>
      <c r="AL92" s="445"/>
      <c r="AM92" s="296">
        <v>-8940609.8131228983</v>
      </c>
      <c r="AN92" s="296">
        <v>-7231743.8331216415</v>
      </c>
      <c r="AO92" s="296">
        <v>-5808478.6762575153</v>
      </c>
      <c r="AP92" s="296">
        <v>-4626349.2993403282</v>
      </c>
      <c r="AQ92" s="296">
        <v>-3647515.7989005614</v>
      </c>
      <c r="AR92" s="296">
        <v>-2839805.391413928</v>
      </c>
      <c r="AS92" s="296">
        <v>-2175889.9524597195</v>
      </c>
    </row>
    <row r="93" spans="1:45" s="255" customFormat="1" ht="14.25" x14ac:dyDescent="0.25">
      <c r="A93" s="435" t="s">
        <v>641</v>
      </c>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44">
        <v>-600788883.0483228</v>
      </c>
      <c r="AL93" s="445"/>
      <c r="AM93" s="296">
        <v>-609729492.86144567</v>
      </c>
      <c r="AN93" s="296">
        <v>-616961236.69456732</v>
      </c>
      <c r="AO93" s="296">
        <v>-622769715.37082481</v>
      </c>
      <c r="AP93" s="296">
        <v>-627396064.67016518</v>
      </c>
      <c r="AQ93" s="296">
        <v>-631043580.46906579</v>
      </c>
      <c r="AR93" s="296">
        <v>-633883385.86047971</v>
      </c>
      <c r="AS93" s="296">
        <v>-636059275.81293941</v>
      </c>
    </row>
    <row r="94" spans="1:45" s="255" customFormat="1" ht="14.25" x14ac:dyDescent="0.25">
      <c r="A94" s="435" t="s">
        <v>642</v>
      </c>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46">
        <v>0</v>
      </c>
      <c r="AL94" s="447"/>
      <c r="AM94" s="297">
        <v>0</v>
      </c>
      <c r="AN94" s="297">
        <v>0</v>
      </c>
      <c r="AO94" s="297">
        <v>0</v>
      </c>
      <c r="AP94" s="297">
        <v>0</v>
      </c>
      <c r="AQ94" s="297">
        <v>0</v>
      </c>
      <c r="AR94" s="297">
        <v>0</v>
      </c>
      <c r="AS94" s="297">
        <v>0</v>
      </c>
    </row>
    <row r="95" spans="1:45" s="255" customFormat="1" ht="14.25" x14ac:dyDescent="0.25">
      <c r="A95" s="435" t="s">
        <v>643</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7">
        <v>0</v>
      </c>
      <c r="AL95" s="438"/>
      <c r="AM95" s="298">
        <v>0</v>
      </c>
      <c r="AN95" s="298">
        <v>0</v>
      </c>
      <c r="AO95" s="298">
        <v>0</v>
      </c>
      <c r="AP95" s="298">
        <v>0</v>
      </c>
      <c r="AQ95" s="298">
        <v>0</v>
      </c>
      <c r="AR95" s="298">
        <v>0</v>
      </c>
      <c r="AS95" s="298">
        <v>0</v>
      </c>
    </row>
    <row r="96" spans="1:45" s="255" customFormat="1" ht="15" thickBot="1" x14ac:dyDescent="0.3">
      <c r="A96" s="439" t="s">
        <v>644</v>
      </c>
      <c r="B96" s="440"/>
      <c r="C96" s="440"/>
      <c r="D96" s="440"/>
      <c r="E96" s="440"/>
      <c r="F96" s="440"/>
      <c r="G96" s="440"/>
      <c r="H96" s="440"/>
      <c r="I96" s="440"/>
      <c r="J96" s="440"/>
      <c r="K96" s="440"/>
      <c r="L96" s="440"/>
      <c r="M96" s="440"/>
      <c r="N96" s="440"/>
      <c r="O96" s="440"/>
      <c r="P96" s="440"/>
      <c r="Q96" s="440"/>
      <c r="R96" s="440"/>
      <c r="S96" s="440"/>
      <c r="T96" s="440"/>
      <c r="U96" s="440"/>
      <c r="V96" s="440"/>
      <c r="W96" s="440"/>
      <c r="X96" s="440"/>
      <c r="Y96" s="440"/>
      <c r="Z96" s="440"/>
      <c r="AA96" s="440"/>
      <c r="AB96" s="440"/>
      <c r="AC96" s="440"/>
      <c r="AD96" s="440"/>
      <c r="AE96" s="440"/>
      <c r="AF96" s="440"/>
      <c r="AG96" s="440"/>
      <c r="AH96" s="440"/>
      <c r="AI96" s="440"/>
      <c r="AJ96" s="440"/>
      <c r="AK96" s="441">
        <v>0</v>
      </c>
      <c r="AL96" s="442"/>
      <c r="AM96" s="299">
        <v>0</v>
      </c>
      <c r="AN96" s="299">
        <v>0</v>
      </c>
      <c r="AO96" s="299">
        <v>0</v>
      </c>
      <c r="AP96" s="299">
        <v>0</v>
      </c>
      <c r="AQ96" s="299">
        <v>0</v>
      </c>
      <c r="AR96" s="299">
        <v>0</v>
      </c>
      <c r="AS96" s="299">
        <v>0</v>
      </c>
    </row>
    <row r="97" spans="1:45" x14ac:dyDescent="0.25">
      <c r="AM97" s="300"/>
      <c r="AN97" s="300"/>
      <c r="AO97" s="300"/>
      <c r="AP97" s="300"/>
      <c r="AQ97" s="300"/>
      <c r="AR97" s="300"/>
      <c r="AS97" s="300"/>
    </row>
    <row r="98" spans="1:45" x14ac:dyDescent="0.25">
      <c r="A98" s="443"/>
      <c r="B98" s="443"/>
      <c r="C98" s="443"/>
      <c r="D98" s="443"/>
      <c r="E98" s="443"/>
      <c r="F98" s="443"/>
      <c r="G98" s="443"/>
      <c r="H98" s="443"/>
      <c r="I98" s="443"/>
      <c r="J98" s="443"/>
      <c r="K98" s="443"/>
      <c r="L98" s="443"/>
      <c r="M98" s="443"/>
      <c r="N98" s="443"/>
      <c r="O98" s="443"/>
      <c r="P98" s="443"/>
      <c r="Q98" s="443"/>
      <c r="R98" s="443"/>
      <c r="S98" s="443"/>
      <c r="T98" s="443"/>
      <c r="U98" s="443"/>
      <c r="V98" s="443"/>
      <c r="W98" s="443"/>
      <c r="X98" s="443"/>
      <c r="Y98" s="443"/>
      <c r="Z98" s="443"/>
      <c r="AA98" s="443"/>
      <c r="AB98" s="443"/>
      <c r="AC98" s="443"/>
      <c r="AD98" s="443"/>
      <c r="AE98" s="443"/>
      <c r="AF98" s="443"/>
      <c r="AG98" s="443"/>
      <c r="AH98" s="443"/>
      <c r="AI98" s="443"/>
      <c r="AJ98" s="443"/>
      <c r="AK98" s="443"/>
      <c r="AL98" s="443"/>
      <c r="AM98" s="443"/>
      <c r="AN98" s="443"/>
      <c r="AO98" s="443"/>
      <c r="AP98" s="443"/>
      <c r="AQ98" s="443"/>
      <c r="AR98" s="443"/>
      <c r="AS98" s="443"/>
    </row>
    <row r="100" spans="1:45" x14ac:dyDescent="0.25">
      <c r="AM100" s="300"/>
    </row>
    <row r="102" spans="1:45" x14ac:dyDescent="0.25">
      <c r="AM102" s="254" t="s">
        <v>519</v>
      </c>
    </row>
    <row r="103" spans="1:45" ht="27.75" x14ac:dyDescent="0.25">
      <c r="AL103" s="257"/>
    </row>
    <row r="104" spans="1:45" ht="27.75" x14ac:dyDescent="0.25">
      <c r="AL104" s="257"/>
    </row>
  </sheetData>
  <mergeCells count="149">
    <mergeCell ref="A95:AJ95"/>
    <mergeCell ref="AK95:AL95"/>
    <mergeCell ref="A96:AJ96"/>
    <mergeCell ref="AK96:AL96"/>
    <mergeCell ref="A98:AS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zoomScale="60" workbookViewId="0">
      <selection activeCell="L1" sqref="L1:L3"/>
    </sheetView>
  </sheetViews>
  <sheetFormatPr defaultRowHeight="15.75" x14ac:dyDescent="0.25"/>
  <cols>
    <col min="1" max="1" width="9.140625" style="60"/>
    <col min="2" max="2" width="37.7109375" style="60" customWidth="1"/>
    <col min="3" max="3" width="19.85546875" style="138" customWidth="1"/>
    <col min="4" max="4" width="15.42578125" style="138"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M_TP1500.PR.0055</v>
      </c>
      <c r="B12" s="309"/>
      <c r="C12" s="309"/>
      <c r="D12" s="309"/>
      <c r="E12" s="309"/>
      <c r="F12" s="309"/>
      <c r="G12" s="309"/>
      <c r="H12" s="309"/>
      <c r="I12" s="309"/>
      <c r="J12" s="309"/>
      <c r="K12" s="309"/>
      <c r="L12" s="309"/>
    </row>
    <row r="13" spans="1:44" x14ac:dyDescent="0.25">
      <c r="A13" s="305" t="s">
        <v>7</v>
      </c>
      <c r="B13" s="305"/>
      <c r="C13" s="305"/>
      <c r="D13" s="305"/>
      <c r="E13" s="305"/>
      <c r="F13" s="305"/>
      <c r="G13" s="305"/>
      <c r="H13" s="305"/>
      <c r="I13" s="305"/>
      <c r="J13" s="305"/>
      <c r="K13" s="305"/>
      <c r="L13" s="305"/>
    </row>
    <row r="14" spans="1:44" ht="18.75" x14ac:dyDescent="0.25">
      <c r="A14" s="315"/>
      <c r="B14" s="315"/>
      <c r="C14" s="315"/>
      <c r="D14" s="315"/>
      <c r="E14" s="315"/>
      <c r="F14" s="315"/>
      <c r="G14" s="315"/>
      <c r="H14" s="315"/>
      <c r="I14" s="315"/>
      <c r="J14" s="315"/>
      <c r="K14" s="315"/>
      <c r="L14" s="315"/>
    </row>
    <row r="15" spans="1:44" ht="32.25" customHeight="1" x14ac:dyDescent="0.25">
      <c r="A15" s="310" t="str">
        <f>'1. паспорт местоположение'!A15:C15</f>
        <v xml:space="preserve">Техническое перевооружения систем ВЧ связи  филиала АО "Россети Тюмень" Когалымские электрические сети
</v>
      </c>
      <c r="B15" s="310"/>
      <c r="C15" s="310"/>
      <c r="D15" s="310"/>
      <c r="E15" s="310"/>
      <c r="F15" s="310"/>
      <c r="G15" s="310"/>
      <c r="H15" s="310"/>
      <c r="I15" s="310"/>
      <c r="J15" s="310"/>
      <c r="K15" s="310"/>
      <c r="L15" s="310"/>
    </row>
    <row r="16" spans="1:44" x14ac:dyDescent="0.25">
      <c r="A16" s="305" t="s">
        <v>6</v>
      </c>
      <c r="B16" s="305"/>
      <c r="C16" s="305"/>
      <c r="D16" s="305"/>
      <c r="E16" s="305"/>
      <c r="F16" s="305"/>
      <c r="G16" s="305"/>
      <c r="H16" s="305"/>
      <c r="I16" s="305"/>
      <c r="J16" s="305"/>
      <c r="K16" s="305"/>
      <c r="L16" s="305"/>
    </row>
    <row r="17" spans="1:12" ht="15.75" customHeight="1" x14ac:dyDescent="0.25">
      <c r="L17" s="79"/>
    </row>
    <row r="18" spans="1:12" x14ac:dyDescent="0.25">
      <c r="K18" s="78"/>
    </row>
    <row r="19" spans="1:12" ht="15.75" customHeight="1" x14ac:dyDescent="0.25">
      <c r="A19" s="450" t="s">
        <v>478</v>
      </c>
      <c r="B19" s="450"/>
      <c r="C19" s="450"/>
      <c r="D19" s="450"/>
      <c r="E19" s="450"/>
      <c r="F19" s="450"/>
      <c r="G19" s="450"/>
      <c r="H19" s="450"/>
      <c r="I19" s="450"/>
      <c r="J19" s="450"/>
      <c r="K19" s="450"/>
      <c r="L19" s="450"/>
    </row>
    <row r="20" spans="1:12" x14ac:dyDescent="0.25">
      <c r="A20" s="61"/>
      <c r="B20" s="61"/>
      <c r="C20" s="139"/>
      <c r="D20" s="139"/>
      <c r="E20" s="77"/>
      <c r="F20" s="77"/>
      <c r="G20" s="77"/>
      <c r="H20" s="77"/>
      <c r="I20" s="77"/>
      <c r="J20" s="77"/>
      <c r="K20" s="77"/>
      <c r="L20" s="77"/>
    </row>
    <row r="21" spans="1:12" ht="28.5" customHeight="1" x14ac:dyDescent="0.25">
      <c r="A21" s="448" t="s">
        <v>227</v>
      </c>
      <c r="B21" s="448" t="s">
        <v>226</v>
      </c>
      <c r="C21" s="455" t="s">
        <v>410</v>
      </c>
      <c r="D21" s="455"/>
      <c r="E21" s="455"/>
      <c r="F21" s="455"/>
      <c r="G21" s="455"/>
      <c r="H21" s="455"/>
      <c r="I21" s="449" t="s">
        <v>225</v>
      </c>
      <c r="J21" s="452" t="s">
        <v>412</v>
      </c>
      <c r="K21" s="448" t="s">
        <v>224</v>
      </c>
      <c r="L21" s="451" t="s">
        <v>411</v>
      </c>
    </row>
    <row r="22" spans="1:12" ht="58.5" customHeight="1" x14ac:dyDescent="0.25">
      <c r="A22" s="448"/>
      <c r="B22" s="448"/>
      <c r="C22" s="456" t="s">
        <v>2</v>
      </c>
      <c r="D22" s="456"/>
      <c r="E22" s="108"/>
      <c r="F22" s="109"/>
      <c r="G22" s="457" t="s">
        <v>1</v>
      </c>
      <c r="H22" s="458"/>
      <c r="I22" s="449"/>
      <c r="J22" s="453"/>
      <c r="K22" s="448"/>
      <c r="L22" s="451"/>
    </row>
    <row r="23" spans="1:12" ht="47.25" x14ac:dyDescent="0.25">
      <c r="A23" s="448"/>
      <c r="B23" s="448"/>
      <c r="C23" s="137" t="s">
        <v>223</v>
      </c>
      <c r="D23" s="137" t="s">
        <v>222</v>
      </c>
      <c r="E23" s="76" t="s">
        <v>223</v>
      </c>
      <c r="F23" s="76" t="s">
        <v>222</v>
      </c>
      <c r="G23" s="76" t="s">
        <v>223</v>
      </c>
      <c r="H23" s="76" t="s">
        <v>222</v>
      </c>
      <c r="I23" s="449"/>
      <c r="J23" s="454"/>
      <c r="K23" s="448"/>
      <c r="L23" s="451"/>
    </row>
    <row r="24" spans="1:12" x14ac:dyDescent="0.25">
      <c r="A24" s="63">
        <v>1</v>
      </c>
      <c r="B24" s="63">
        <v>2</v>
      </c>
      <c r="C24" s="137">
        <v>3</v>
      </c>
      <c r="D24" s="137">
        <v>4</v>
      </c>
      <c r="E24" s="76">
        <v>5</v>
      </c>
      <c r="F24" s="76">
        <v>6</v>
      </c>
      <c r="G24" s="76">
        <v>7</v>
      </c>
      <c r="H24" s="76">
        <v>8</v>
      </c>
      <c r="I24" s="76">
        <v>9</v>
      </c>
      <c r="J24" s="76">
        <v>10</v>
      </c>
      <c r="K24" s="76">
        <v>11</v>
      </c>
      <c r="L24" s="76">
        <v>12</v>
      </c>
    </row>
    <row r="25" spans="1:12" ht="31.5" x14ac:dyDescent="0.25">
      <c r="A25" s="68">
        <v>1</v>
      </c>
      <c r="B25" s="69" t="s">
        <v>221</v>
      </c>
      <c r="C25" s="140"/>
      <c r="D25" s="141"/>
      <c r="E25" s="74"/>
      <c r="F25" s="74"/>
      <c r="G25" s="140"/>
      <c r="H25" s="141"/>
      <c r="I25" s="74"/>
      <c r="J25" s="74"/>
      <c r="K25" s="66"/>
      <c r="L25" s="87"/>
    </row>
    <row r="26" spans="1:12" ht="21.75" customHeight="1" x14ac:dyDescent="0.25">
      <c r="A26" s="68" t="s">
        <v>220</v>
      </c>
      <c r="B26" s="75" t="s">
        <v>417</v>
      </c>
      <c r="C26" s="155" t="s">
        <v>511</v>
      </c>
      <c r="D26" s="156"/>
      <c r="E26" s="74"/>
      <c r="F26" s="74"/>
      <c r="G26" s="155" t="s">
        <v>511</v>
      </c>
      <c r="H26" s="156"/>
      <c r="I26" s="74"/>
      <c r="J26" s="74"/>
      <c r="K26" s="66"/>
      <c r="L26" s="66"/>
    </row>
    <row r="27" spans="1:12" s="62" customFormat="1" ht="39" customHeight="1" x14ac:dyDescent="0.25">
      <c r="A27" s="68" t="s">
        <v>219</v>
      </c>
      <c r="B27" s="75" t="s">
        <v>419</v>
      </c>
      <c r="C27" s="155" t="s">
        <v>511</v>
      </c>
      <c r="D27" s="141"/>
      <c r="E27" s="74"/>
      <c r="F27" s="74"/>
      <c r="G27" s="155" t="s">
        <v>511</v>
      </c>
      <c r="H27" s="141"/>
      <c r="I27" s="74"/>
      <c r="J27" s="74"/>
      <c r="K27" s="66"/>
      <c r="L27" s="66"/>
    </row>
    <row r="28" spans="1:12" s="62" customFormat="1" ht="70.5" customHeight="1" x14ac:dyDescent="0.25">
      <c r="A28" s="68" t="s">
        <v>418</v>
      </c>
      <c r="B28" s="75" t="s">
        <v>423</v>
      </c>
      <c r="C28" s="155" t="s">
        <v>511</v>
      </c>
      <c r="D28" s="141"/>
      <c r="E28" s="74"/>
      <c r="F28" s="74"/>
      <c r="G28" s="155" t="s">
        <v>511</v>
      </c>
      <c r="H28" s="141"/>
      <c r="I28" s="74"/>
      <c r="J28" s="74"/>
      <c r="K28" s="66"/>
      <c r="L28" s="66"/>
    </row>
    <row r="29" spans="1:12" s="62" customFormat="1" ht="54" customHeight="1" x14ac:dyDescent="0.25">
      <c r="A29" s="68" t="s">
        <v>218</v>
      </c>
      <c r="B29" s="75" t="s">
        <v>422</v>
      </c>
      <c r="C29" s="155" t="s">
        <v>511</v>
      </c>
      <c r="D29" s="141"/>
      <c r="E29" s="74"/>
      <c r="F29" s="74"/>
      <c r="G29" s="155" t="s">
        <v>511</v>
      </c>
      <c r="H29" s="141"/>
      <c r="I29" s="74"/>
      <c r="J29" s="74"/>
      <c r="K29" s="66"/>
      <c r="L29" s="66"/>
    </row>
    <row r="30" spans="1:12" s="62" customFormat="1" ht="42" customHeight="1" x14ac:dyDescent="0.25">
      <c r="A30" s="68" t="s">
        <v>217</v>
      </c>
      <c r="B30" s="75" t="s">
        <v>424</v>
      </c>
      <c r="C30" s="155" t="s">
        <v>511</v>
      </c>
      <c r="D30" s="136"/>
      <c r="E30" s="74"/>
      <c r="F30" s="74"/>
      <c r="G30" s="155" t="s">
        <v>511</v>
      </c>
      <c r="H30" s="136"/>
      <c r="I30" s="74"/>
      <c r="J30" s="74"/>
      <c r="K30" s="66"/>
      <c r="L30" s="66"/>
    </row>
    <row r="31" spans="1:12" s="62" customFormat="1" ht="37.5" customHeight="1" x14ac:dyDescent="0.25">
      <c r="A31" s="68" t="s">
        <v>216</v>
      </c>
      <c r="B31" s="67" t="s">
        <v>420</v>
      </c>
      <c r="C31" s="159">
        <v>44986</v>
      </c>
      <c r="D31" s="159">
        <v>45015</v>
      </c>
      <c r="E31" s="74"/>
      <c r="F31" s="74"/>
      <c r="G31" s="159">
        <v>45078</v>
      </c>
      <c r="H31" s="159">
        <v>45096</v>
      </c>
      <c r="I31" s="141">
        <v>100</v>
      </c>
      <c r="J31" s="141">
        <v>100</v>
      </c>
      <c r="K31" s="66"/>
      <c r="L31" s="66"/>
    </row>
    <row r="32" spans="1:12" s="62" customFormat="1" ht="31.5" x14ac:dyDescent="0.25">
      <c r="A32" s="68" t="s">
        <v>214</v>
      </c>
      <c r="B32" s="67" t="s">
        <v>425</v>
      </c>
      <c r="C32" s="155">
        <v>45597</v>
      </c>
      <c r="D32" s="156">
        <v>45626</v>
      </c>
      <c r="E32" s="74"/>
      <c r="F32" s="74"/>
      <c r="G32" s="155">
        <v>45931</v>
      </c>
      <c r="H32" s="156">
        <v>45960</v>
      </c>
      <c r="I32" s="74"/>
      <c r="J32" s="74"/>
      <c r="K32" s="66"/>
      <c r="L32" s="66"/>
    </row>
    <row r="33" spans="1:12" s="62" customFormat="1" ht="37.5" customHeight="1" x14ac:dyDescent="0.25">
      <c r="A33" s="68" t="s">
        <v>436</v>
      </c>
      <c r="B33" s="67" t="s">
        <v>360</v>
      </c>
      <c r="C33" s="160" t="s">
        <v>511</v>
      </c>
      <c r="D33" s="160"/>
      <c r="E33" s="74"/>
      <c r="F33" s="74"/>
      <c r="G33" s="160" t="s">
        <v>511</v>
      </c>
      <c r="H33" s="160"/>
      <c r="I33" s="74"/>
      <c r="J33" s="74"/>
      <c r="K33" s="66"/>
      <c r="L33" s="66"/>
    </row>
    <row r="34" spans="1:12" s="62" customFormat="1" ht="47.25" customHeight="1" x14ac:dyDescent="0.25">
      <c r="A34" s="68" t="s">
        <v>437</v>
      </c>
      <c r="B34" s="67" t="s">
        <v>429</v>
      </c>
      <c r="C34" s="161" t="s">
        <v>511</v>
      </c>
      <c r="D34" s="162"/>
      <c r="E34" s="73"/>
      <c r="F34" s="73"/>
      <c r="G34" s="161" t="s">
        <v>511</v>
      </c>
      <c r="H34" s="162"/>
      <c r="I34" s="73"/>
      <c r="J34" s="73"/>
      <c r="K34" s="73"/>
      <c r="L34" s="66"/>
    </row>
    <row r="35" spans="1:12" s="62" customFormat="1" ht="49.5" customHeight="1" x14ac:dyDescent="0.25">
      <c r="A35" s="68" t="s">
        <v>438</v>
      </c>
      <c r="B35" s="67" t="s">
        <v>215</v>
      </c>
      <c r="C35" s="155">
        <v>45597</v>
      </c>
      <c r="D35" s="156">
        <v>45626</v>
      </c>
      <c r="E35" s="73"/>
      <c r="F35" s="73"/>
      <c r="G35" s="155">
        <v>45992</v>
      </c>
      <c r="H35" s="156">
        <v>46021</v>
      </c>
      <c r="I35" s="73"/>
      <c r="J35" s="73"/>
      <c r="K35" s="73"/>
      <c r="L35" s="66"/>
    </row>
    <row r="36" spans="1:12" ht="37.5" customHeight="1" x14ac:dyDescent="0.25">
      <c r="A36" s="68" t="s">
        <v>439</v>
      </c>
      <c r="B36" s="67" t="s">
        <v>421</v>
      </c>
      <c r="C36" s="161" t="s">
        <v>511</v>
      </c>
      <c r="D36" s="163"/>
      <c r="E36" s="72"/>
      <c r="F36" s="71"/>
      <c r="G36" s="161" t="s">
        <v>511</v>
      </c>
      <c r="H36" s="163"/>
      <c r="I36" s="70"/>
      <c r="J36" s="70"/>
      <c r="K36" s="66"/>
      <c r="L36" s="66"/>
    </row>
    <row r="37" spans="1:12" ht="30.75" customHeight="1" x14ac:dyDescent="0.25">
      <c r="A37" s="68" t="s">
        <v>440</v>
      </c>
      <c r="B37" s="67" t="s">
        <v>213</v>
      </c>
      <c r="C37" s="155">
        <v>45536</v>
      </c>
      <c r="D37" s="156">
        <v>45626</v>
      </c>
      <c r="E37" s="72"/>
      <c r="F37" s="71"/>
      <c r="G37" s="155">
        <v>45962</v>
      </c>
      <c r="H37" s="156">
        <v>45991</v>
      </c>
      <c r="I37" s="70"/>
      <c r="J37" s="70"/>
      <c r="K37" s="66"/>
      <c r="L37" s="66"/>
    </row>
    <row r="38" spans="1:12" x14ac:dyDescent="0.25">
      <c r="A38" s="68" t="s">
        <v>561</v>
      </c>
      <c r="B38" s="69" t="s">
        <v>212</v>
      </c>
      <c r="C38" s="161"/>
      <c r="D38" s="164"/>
      <c r="E38" s="66"/>
      <c r="F38" s="66"/>
      <c r="G38" s="161"/>
      <c r="H38" s="164"/>
      <c r="I38" s="66"/>
      <c r="J38" s="66"/>
      <c r="K38" s="66"/>
      <c r="L38" s="66"/>
    </row>
    <row r="39" spans="1:12" ht="63" customHeight="1" x14ac:dyDescent="0.25">
      <c r="A39" s="68">
        <v>2</v>
      </c>
      <c r="B39" s="67" t="s">
        <v>426</v>
      </c>
      <c r="C39" s="165" t="s">
        <v>559</v>
      </c>
      <c r="D39" s="165"/>
      <c r="E39" s="66"/>
      <c r="F39" s="66"/>
      <c r="G39" s="246">
        <v>47604</v>
      </c>
      <c r="H39" s="246">
        <v>47633</v>
      </c>
      <c r="I39" s="66"/>
      <c r="J39" s="66"/>
      <c r="K39" s="66"/>
      <c r="L39" s="66"/>
    </row>
    <row r="40" spans="1:12" ht="33.75" customHeight="1" x14ac:dyDescent="0.25">
      <c r="A40" s="68" t="s">
        <v>211</v>
      </c>
      <c r="B40" s="67" t="s">
        <v>428</v>
      </c>
      <c r="C40" s="159" t="s">
        <v>559</v>
      </c>
      <c r="D40" s="166"/>
      <c r="E40" s="66"/>
      <c r="F40" s="66"/>
      <c r="G40" s="155">
        <v>47635</v>
      </c>
      <c r="H40" s="247">
        <v>47664</v>
      </c>
      <c r="I40" s="66"/>
      <c r="J40" s="66"/>
      <c r="K40" s="66"/>
      <c r="L40" s="66"/>
    </row>
    <row r="41" spans="1:12" ht="63" customHeight="1" x14ac:dyDescent="0.25">
      <c r="A41" s="68" t="s">
        <v>210</v>
      </c>
      <c r="B41" s="69" t="s">
        <v>509</v>
      </c>
      <c r="C41" s="161"/>
      <c r="D41" s="164"/>
      <c r="E41" s="66"/>
      <c r="F41" s="66"/>
      <c r="G41" s="248"/>
      <c r="H41" s="249"/>
      <c r="I41" s="66"/>
      <c r="J41" s="66"/>
      <c r="K41" s="66"/>
      <c r="L41" s="66"/>
    </row>
    <row r="42" spans="1:12" ht="58.5" customHeight="1" x14ac:dyDescent="0.25">
      <c r="A42" s="68">
        <v>3</v>
      </c>
      <c r="B42" s="67" t="s">
        <v>427</v>
      </c>
      <c r="C42" s="167" t="s">
        <v>559</v>
      </c>
      <c r="D42" s="167"/>
      <c r="E42" s="66"/>
      <c r="F42" s="66"/>
      <c r="G42" s="136" t="s">
        <v>511</v>
      </c>
      <c r="H42" s="136"/>
      <c r="I42" s="66"/>
      <c r="J42" s="66"/>
      <c r="K42" s="66"/>
      <c r="L42" s="66"/>
    </row>
    <row r="43" spans="1:12" ht="34.5" customHeight="1" x14ac:dyDescent="0.25">
      <c r="A43" s="68" t="s">
        <v>209</v>
      </c>
      <c r="B43" s="67" t="s">
        <v>207</v>
      </c>
      <c r="C43" s="165" t="s">
        <v>559</v>
      </c>
      <c r="D43" s="165"/>
      <c r="E43" s="66"/>
      <c r="F43" s="66"/>
      <c r="G43" s="246">
        <v>47635</v>
      </c>
      <c r="H43" s="246">
        <v>47725</v>
      </c>
      <c r="I43" s="66"/>
      <c r="J43" s="66"/>
      <c r="K43" s="66"/>
      <c r="L43" s="66"/>
    </row>
    <row r="44" spans="1:12" ht="24.75" customHeight="1" x14ac:dyDescent="0.25">
      <c r="A44" s="68" t="s">
        <v>208</v>
      </c>
      <c r="B44" s="67" t="s">
        <v>205</v>
      </c>
      <c r="C44" s="165" t="s">
        <v>559</v>
      </c>
      <c r="D44" s="165"/>
      <c r="E44" s="66"/>
      <c r="F44" s="66"/>
      <c r="G44" s="246">
        <v>47727</v>
      </c>
      <c r="H44" s="246">
        <v>47786</v>
      </c>
      <c r="I44" s="66"/>
      <c r="J44" s="66"/>
      <c r="K44" s="66"/>
      <c r="L44" s="66"/>
    </row>
    <row r="45" spans="1:12" ht="90.75" customHeight="1" x14ac:dyDescent="0.25">
      <c r="A45" s="68" t="s">
        <v>206</v>
      </c>
      <c r="B45" s="67" t="s">
        <v>432</v>
      </c>
      <c r="C45" s="161" t="s">
        <v>559</v>
      </c>
      <c r="D45" s="164"/>
      <c r="E45" s="66"/>
      <c r="F45" s="66"/>
      <c r="G45" s="248" t="s">
        <v>511</v>
      </c>
      <c r="H45" s="249"/>
      <c r="I45" s="66"/>
      <c r="J45" s="66"/>
      <c r="K45" s="66"/>
      <c r="L45" s="66"/>
    </row>
    <row r="46" spans="1:12" ht="167.25" customHeight="1" x14ac:dyDescent="0.25">
      <c r="A46" s="68" t="s">
        <v>204</v>
      </c>
      <c r="B46" s="67" t="s">
        <v>430</v>
      </c>
      <c r="C46" s="161" t="s">
        <v>559</v>
      </c>
      <c r="D46" s="164"/>
      <c r="E46" s="66"/>
      <c r="F46" s="66"/>
      <c r="G46" s="248" t="s">
        <v>511</v>
      </c>
      <c r="H46" s="249"/>
      <c r="I46" s="66"/>
      <c r="J46" s="66"/>
      <c r="K46" s="66"/>
      <c r="L46" s="66"/>
    </row>
    <row r="47" spans="1:12" ht="30.75" customHeight="1" x14ac:dyDescent="0.25">
      <c r="A47" s="68" t="s">
        <v>202</v>
      </c>
      <c r="B47" s="67" t="s">
        <v>203</v>
      </c>
      <c r="C47" s="165" t="s">
        <v>559</v>
      </c>
      <c r="D47" s="165"/>
      <c r="E47" s="66"/>
      <c r="F47" s="66"/>
      <c r="G47" s="246">
        <v>47788</v>
      </c>
      <c r="H47" s="246">
        <v>47817</v>
      </c>
      <c r="I47" s="66"/>
      <c r="J47" s="66"/>
      <c r="K47" s="66"/>
      <c r="L47" s="66"/>
    </row>
    <row r="48" spans="1:12" ht="37.5" customHeight="1" x14ac:dyDescent="0.25">
      <c r="A48" s="68" t="s">
        <v>562</v>
      </c>
      <c r="B48" s="69" t="s">
        <v>201</v>
      </c>
      <c r="C48" s="161"/>
      <c r="D48" s="164"/>
      <c r="E48" s="66"/>
      <c r="F48" s="66"/>
      <c r="G48" s="248"/>
      <c r="H48" s="249"/>
      <c r="I48" s="66"/>
      <c r="J48" s="66"/>
      <c r="K48" s="66"/>
      <c r="L48" s="66"/>
    </row>
    <row r="49" spans="1:12" ht="35.25" customHeight="1" x14ac:dyDescent="0.25">
      <c r="A49" s="68">
        <v>4</v>
      </c>
      <c r="B49" s="67" t="s">
        <v>199</v>
      </c>
      <c r="C49" s="165" t="s">
        <v>559</v>
      </c>
      <c r="D49" s="165"/>
      <c r="E49" s="66"/>
      <c r="F49" s="66"/>
      <c r="G49" s="246">
        <v>47788</v>
      </c>
      <c r="H49" s="246">
        <v>47817</v>
      </c>
      <c r="I49" s="66"/>
      <c r="J49" s="66"/>
      <c r="K49" s="66"/>
      <c r="L49" s="66"/>
    </row>
    <row r="50" spans="1:12" ht="86.25" customHeight="1" x14ac:dyDescent="0.25">
      <c r="A50" s="68" t="s">
        <v>200</v>
      </c>
      <c r="B50" s="67" t="s">
        <v>431</v>
      </c>
      <c r="C50" s="159" t="s">
        <v>559</v>
      </c>
      <c r="D50" s="165"/>
      <c r="E50" s="66"/>
      <c r="F50" s="66"/>
      <c r="G50" s="246">
        <v>47807</v>
      </c>
      <c r="H50" s="246">
        <v>47817</v>
      </c>
      <c r="I50" s="66"/>
      <c r="J50" s="66"/>
      <c r="K50" s="66"/>
      <c r="L50" s="66"/>
    </row>
    <row r="51" spans="1:12" ht="77.25" customHeight="1" x14ac:dyDescent="0.25">
      <c r="A51" s="68" t="s">
        <v>198</v>
      </c>
      <c r="B51" s="67" t="s">
        <v>433</v>
      </c>
      <c r="C51" s="161" t="s">
        <v>559</v>
      </c>
      <c r="D51" s="164"/>
      <c r="E51" s="66"/>
      <c r="F51" s="66"/>
      <c r="G51" s="248" t="s">
        <v>511</v>
      </c>
      <c r="H51" s="249"/>
      <c r="I51" s="66"/>
      <c r="J51" s="66"/>
      <c r="K51" s="66"/>
      <c r="L51" s="66"/>
    </row>
    <row r="52" spans="1:12" ht="71.25" customHeight="1" x14ac:dyDescent="0.25">
      <c r="A52" s="68" t="s">
        <v>196</v>
      </c>
      <c r="B52" s="67" t="s">
        <v>197</v>
      </c>
      <c r="C52" s="167" t="s">
        <v>559</v>
      </c>
      <c r="D52" s="167"/>
      <c r="E52" s="66"/>
      <c r="F52" s="66"/>
      <c r="G52" s="248" t="s">
        <v>511</v>
      </c>
      <c r="H52" s="136"/>
      <c r="I52" s="66"/>
      <c r="J52" s="66"/>
      <c r="K52" s="66"/>
      <c r="L52" s="66"/>
    </row>
    <row r="53" spans="1:12" ht="48" customHeight="1" x14ac:dyDescent="0.25">
      <c r="A53" s="68" t="s">
        <v>194</v>
      </c>
      <c r="B53" s="112" t="s">
        <v>434</v>
      </c>
      <c r="C53" s="165" t="s">
        <v>559</v>
      </c>
      <c r="D53" s="165"/>
      <c r="E53" s="66"/>
      <c r="F53" s="66"/>
      <c r="G53" s="246">
        <v>47818</v>
      </c>
      <c r="H53" s="246">
        <v>47832</v>
      </c>
      <c r="I53" s="66"/>
      <c r="J53" s="66"/>
      <c r="K53" s="66"/>
      <c r="L53" s="66"/>
    </row>
    <row r="54" spans="1:12" ht="46.5" customHeight="1" x14ac:dyDescent="0.25">
      <c r="A54" s="68" t="s">
        <v>435</v>
      </c>
      <c r="B54" s="67" t="s">
        <v>195</v>
      </c>
      <c r="C54" s="136" t="s">
        <v>559</v>
      </c>
      <c r="D54" s="134"/>
      <c r="E54" s="66"/>
      <c r="F54" s="66"/>
      <c r="G54" s="248" t="s">
        <v>511</v>
      </c>
      <c r="H54" s="134"/>
      <c r="I54" s="66"/>
      <c r="J54" s="66"/>
      <c r="K54" s="66"/>
      <c r="L54" s="66"/>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H92"/>
  <sheetViews>
    <sheetView view="pageBreakPreview" topLeftCell="A16"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5703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5" width="6.140625" style="59" customWidth="1"/>
    <col min="26" max="26" width="8.140625" style="59" customWidth="1"/>
    <col min="27" max="27" width="6.140625" style="59" customWidth="1"/>
    <col min="28" max="31" width="14.425781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9" x14ac:dyDescent="0.25">
      <c r="A5" s="60"/>
      <c r="B5" s="60"/>
      <c r="C5" s="60"/>
      <c r="D5" s="60"/>
      <c r="E5" s="60"/>
      <c r="F5" s="60"/>
      <c r="G5" s="60"/>
      <c r="P5" s="60"/>
      <c r="Q5" s="60"/>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9" ht="18.75" x14ac:dyDescent="0.25">
      <c r="A7" s="13"/>
      <c r="B7" s="13"/>
      <c r="C7" s="13"/>
      <c r="D7" s="13"/>
      <c r="E7" s="13"/>
      <c r="F7" s="13"/>
      <c r="G7" s="116"/>
      <c r="H7" s="116"/>
      <c r="I7" s="116"/>
      <c r="J7" s="65"/>
      <c r="K7" s="65"/>
      <c r="L7" s="13"/>
      <c r="M7" s="13"/>
      <c r="N7" s="65"/>
      <c r="O7" s="65"/>
      <c r="P7" s="65"/>
      <c r="Q7" s="65"/>
      <c r="R7" s="65"/>
      <c r="S7" s="65"/>
      <c r="T7" s="65"/>
      <c r="U7" s="65"/>
      <c r="V7" s="65"/>
      <c r="W7" s="65"/>
      <c r="X7" s="65"/>
      <c r="Y7" s="65"/>
      <c r="Z7" s="65"/>
      <c r="AA7" s="65"/>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9" ht="18.75" x14ac:dyDescent="0.25">
      <c r="A10" s="13"/>
      <c r="B10" s="13"/>
      <c r="C10" s="13"/>
      <c r="D10" s="13"/>
      <c r="E10" s="13"/>
      <c r="F10" s="13"/>
      <c r="G10" s="116"/>
      <c r="H10" s="116"/>
      <c r="I10" s="116"/>
      <c r="J10" s="65"/>
      <c r="K10" s="65"/>
      <c r="L10" s="13"/>
      <c r="M10" s="13"/>
      <c r="N10" s="65"/>
      <c r="O10" s="65"/>
      <c r="P10" s="65"/>
      <c r="Q10" s="65"/>
      <c r="R10" s="65"/>
      <c r="S10" s="65"/>
      <c r="T10" s="65"/>
      <c r="U10" s="65"/>
      <c r="V10" s="65"/>
      <c r="W10" s="65"/>
      <c r="X10" s="65"/>
      <c r="Y10" s="65"/>
      <c r="Z10" s="65"/>
      <c r="AA10" s="65"/>
    </row>
    <row r="11" spans="1:29" x14ac:dyDescent="0.25">
      <c r="A11" s="309" t="str">
        <f>'1. паспорт местоположение'!A12:C12</f>
        <v>M_TP1500.PR.0055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9" x14ac:dyDescent="0.25">
      <c r="A12" s="305" t="s">
        <v>517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9" ht="15.75" customHeight="1" x14ac:dyDescent="0.25">
      <c r="A15" s="305" t="s">
        <v>518</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row>
    <row r="17" spans="1:34" x14ac:dyDescent="0.25">
      <c r="A17" s="60"/>
      <c r="P17" s="60"/>
      <c r="Q17" s="60"/>
      <c r="R17" s="60"/>
      <c r="S17" s="60"/>
      <c r="T17" s="60"/>
      <c r="U17" s="60"/>
      <c r="V17" s="60"/>
      <c r="W17" s="60"/>
      <c r="X17" s="60"/>
      <c r="Y17" s="60"/>
      <c r="Z17" s="60"/>
      <c r="AA17" s="60"/>
    </row>
    <row r="18" spans="1:34" x14ac:dyDescent="0.25">
      <c r="A18" s="472" t="s">
        <v>479</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row>
    <row r="19" spans="1:34" x14ac:dyDescent="0.25">
      <c r="A19" s="60"/>
      <c r="B19" s="60"/>
      <c r="C19" s="60"/>
      <c r="D19" s="60"/>
      <c r="E19" s="60"/>
      <c r="F19" s="60"/>
      <c r="G19" s="60"/>
      <c r="P19" s="60"/>
      <c r="Q19" s="60"/>
      <c r="R19" s="60"/>
      <c r="S19" s="60"/>
      <c r="T19" s="60"/>
      <c r="U19" s="60"/>
      <c r="V19" s="60"/>
      <c r="W19" s="60"/>
      <c r="X19" s="60"/>
      <c r="Y19" s="60"/>
      <c r="Z19" s="60"/>
      <c r="AA19" s="60"/>
    </row>
    <row r="20" spans="1:34" s="175" customFormat="1" ht="21" customHeight="1" x14ac:dyDescent="0.25">
      <c r="A20" s="460" t="s">
        <v>193</v>
      </c>
      <c r="B20" s="460" t="s">
        <v>192</v>
      </c>
      <c r="C20" s="469" t="s">
        <v>191</v>
      </c>
      <c r="D20" s="469"/>
      <c r="E20" s="471" t="s">
        <v>190</v>
      </c>
      <c r="F20" s="471"/>
      <c r="G20" s="466" t="s">
        <v>614</v>
      </c>
      <c r="H20" s="463" t="s">
        <v>524</v>
      </c>
      <c r="I20" s="464"/>
      <c r="J20" s="464"/>
      <c r="K20" s="464"/>
      <c r="L20" s="463" t="s">
        <v>525</v>
      </c>
      <c r="M20" s="464"/>
      <c r="N20" s="464"/>
      <c r="O20" s="464"/>
      <c r="P20" s="463" t="s">
        <v>570</v>
      </c>
      <c r="Q20" s="464"/>
      <c r="R20" s="464"/>
      <c r="S20" s="464"/>
      <c r="T20" s="463" t="s">
        <v>607</v>
      </c>
      <c r="U20" s="464"/>
      <c r="V20" s="464"/>
      <c r="W20" s="464"/>
      <c r="X20" s="463" t="s">
        <v>615</v>
      </c>
      <c r="Y20" s="464"/>
      <c r="Z20" s="464"/>
      <c r="AA20" s="464"/>
      <c r="AB20" s="459" t="s">
        <v>189</v>
      </c>
      <c r="AC20" s="459"/>
    </row>
    <row r="21" spans="1:34" s="175" customFormat="1" ht="81.75" customHeight="1" x14ac:dyDescent="0.25">
      <c r="A21" s="461"/>
      <c r="B21" s="461"/>
      <c r="C21" s="469"/>
      <c r="D21" s="469"/>
      <c r="E21" s="471"/>
      <c r="F21" s="471"/>
      <c r="G21" s="467"/>
      <c r="H21" s="465" t="s">
        <v>2</v>
      </c>
      <c r="I21" s="465"/>
      <c r="J21" s="465" t="s">
        <v>187</v>
      </c>
      <c r="K21" s="465"/>
      <c r="L21" s="465" t="s">
        <v>2</v>
      </c>
      <c r="M21" s="465"/>
      <c r="N21" s="465" t="s">
        <v>187</v>
      </c>
      <c r="O21" s="465"/>
      <c r="P21" s="465" t="s">
        <v>2</v>
      </c>
      <c r="Q21" s="465"/>
      <c r="R21" s="465" t="s">
        <v>187</v>
      </c>
      <c r="S21" s="465"/>
      <c r="T21" s="465" t="s">
        <v>2</v>
      </c>
      <c r="U21" s="465"/>
      <c r="V21" s="465" t="s">
        <v>187</v>
      </c>
      <c r="W21" s="465"/>
      <c r="X21" s="465" t="s">
        <v>2</v>
      </c>
      <c r="Y21" s="465"/>
      <c r="Z21" s="465" t="s">
        <v>187</v>
      </c>
      <c r="AA21" s="465"/>
      <c r="AB21" s="459"/>
      <c r="AC21" s="459"/>
    </row>
    <row r="22" spans="1:34" s="175" customFormat="1" ht="89.25" customHeight="1" x14ac:dyDescent="0.3">
      <c r="A22" s="462"/>
      <c r="B22" s="462"/>
      <c r="C22" s="244" t="s">
        <v>2</v>
      </c>
      <c r="D22" s="244" t="s">
        <v>187</v>
      </c>
      <c r="E22" s="142" t="s">
        <v>612</v>
      </c>
      <c r="F22" s="142" t="s">
        <v>613</v>
      </c>
      <c r="G22" s="468"/>
      <c r="H22" s="245" t="s">
        <v>458</v>
      </c>
      <c r="I22" s="245" t="s">
        <v>459</v>
      </c>
      <c r="J22" s="245" t="s">
        <v>458</v>
      </c>
      <c r="K22" s="245" t="s">
        <v>459</v>
      </c>
      <c r="L22" s="245" t="s">
        <v>458</v>
      </c>
      <c r="M22" s="245" t="s">
        <v>459</v>
      </c>
      <c r="N22" s="245" t="s">
        <v>458</v>
      </c>
      <c r="O22" s="245" t="s">
        <v>459</v>
      </c>
      <c r="P22" s="245" t="s">
        <v>458</v>
      </c>
      <c r="Q22" s="245" t="s">
        <v>459</v>
      </c>
      <c r="R22" s="245" t="s">
        <v>458</v>
      </c>
      <c r="S22" s="245" t="s">
        <v>459</v>
      </c>
      <c r="T22" s="245" t="s">
        <v>458</v>
      </c>
      <c r="U22" s="245" t="s">
        <v>459</v>
      </c>
      <c r="V22" s="245" t="s">
        <v>458</v>
      </c>
      <c r="W22" s="245" t="s">
        <v>459</v>
      </c>
      <c r="X22" s="245" t="s">
        <v>458</v>
      </c>
      <c r="Y22" s="245" t="s">
        <v>459</v>
      </c>
      <c r="Z22" s="245" t="s">
        <v>458</v>
      </c>
      <c r="AA22" s="245" t="s">
        <v>459</v>
      </c>
      <c r="AB22" s="244" t="s">
        <v>188</v>
      </c>
      <c r="AC22" s="244" t="s">
        <v>187</v>
      </c>
      <c r="AE22" s="176"/>
      <c r="AF22" s="176"/>
      <c r="AG22" s="176"/>
      <c r="AH22" s="176"/>
    </row>
    <row r="23" spans="1:34" s="175" customFormat="1" ht="19.5" customHeight="1" x14ac:dyDescent="0.25">
      <c r="A23" s="174">
        <v>1</v>
      </c>
      <c r="B23" s="174">
        <v>2</v>
      </c>
      <c r="C23" s="174">
        <v>3</v>
      </c>
      <c r="D23" s="174">
        <v>4</v>
      </c>
      <c r="E23" s="174">
        <v>5</v>
      </c>
      <c r="F23" s="174">
        <v>6</v>
      </c>
      <c r="G23" s="231">
        <v>7</v>
      </c>
      <c r="H23" s="231">
        <v>8</v>
      </c>
      <c r="I23" s="231">
        <v>9</v>
      </c>
      <c r="J23" s="231">
        <v>10</v>
      </c>
      <c r="K23" s="231">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s="175" customFormat="1" ht="47.25" customHeight="1" x14ac:dyDescent="0.25">
      <c r="A24" s="143">
        <v>1</v>
      </c>
      <c r="B24" s="144" t="s">
        <v>186</v>
      </c>
      <c r="C24" s="180">
        <v>9.2328702699999994</v>
      </c>
      <c r="D24" s="180">
        <v>596.90498324645137</v>
      </c>
      <c r="E24" s="180">
        <v>6.4630091899999993</v>
      </c>
      <c r="F24" s="180">
        <v>0</v>
      </c>
      <c r="G24" s="145">
        <v>2.40547654</v>
      </c>
      <c r="H24" s="145">
        <v>0</v>
      </c>
      <c r="I24" s="145"/>
      <c r="J24" s="145">
        <v>4.0575326499999997</v>
      </c>
      <c r="K24" s="145"/>
      <c r="L24" s="145">
        <v>0</v>
      </c>
      <c r="M24" s="145"/>
      <c r="N24" s="145">
        <v>0</v>
      </c>
      <c r="O24" s="145"/>
      <c r="P24" s="145">
        <v>0</v>
      </c>
      <c r="Q24" s="145"/>
      <c r="R24" s="145">
        <v>0</v>
      </c>
      <c r="S24" s="145"/>
      <c r="T24" s="145">
        <v>0</v>
      </c>
      <c r="U24" s="145"/>
      <c r="V24" s="145">
        <v>0</v>
      </c>
      <c r="W24" s="145"/>
      <c r="X24" s="145">
        <v>0</v>
      </c>
      <c r="Y24" s="145"/>
      <c r="Z24" s="145" t="s">
        <v>559</v>
      </c>
      <c r="AA24" s="145"/>
      <c r="AB24" s="145">
        <v>0</v>
      </c>
      <c r="AC24" s="145">
        <v>4.0575326499999997</v>
      </c>
    </row>
    <row r="25" spans="1:34" s="175" customFormat="1" ht="24" customHeight="1" x14ac:dyDescent="0.25">
      <c r="A25" s="146" t="s">
        <v>185</v>
      </c>
      <c r="B25" s="147" t="s">
        <v>184</v>
      </c>
      <c r="C25" s="179"/>
      <c r="D25" s="179"/>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559</v>
      </c>
      <c r="AA25" s="145"/>
      <c r="AB25" s="145">
        <v>0</v>
      </c>
      <c r="AC25" s="145">
        <v>0</v>
      </c>
    </row>
    <row r="26" spans="1:34" s="175" customFormat="1" x14ac:dyDescent="0.25">
      <c r="A26" s="146" t="s">
        <v>183</v>
      </c>
      <c r="B26" s="147" t="s">
        <v>182</v>
      </c>
      <c r="C26" s="179"/>
      <c r="D26" s="179"/>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559</v>
      </c>
      <c r="AA26" s="145"/>
      <c r="AB26" s="145">
        <v>0</v>
      </c>
      <c r="AC26" s="145">
        <v>0</v>
      </c>
    </row>
    <row r="27" spans="1:34" s="175" customFormat="1" ht="38.25" customHeight="1" x14ac:dyDescent="0.25">
      <c r="A27" s="146" t="s">
        <v>181</v>
      </c>
      <c r="B27" s="147" t="s">
        <v>416</v>
      </c>
      <c r="C27" s="179"/>
      <c r="D27" s="179"/>
      <c r="E27" s="145"/>
      <c r="F27" s="145"/>
      <c r="G27" s="145">
        <v>2.0045637833333334</v>
      </c>
      <c r="H27" s="145">
        <v>0</v>
      </c>
      <c r="I27" s="145"/>
      <c r="J27" s="145">
        <v>3.3812772083333331</v>
      </c>
      <c r="K27" s="145"/>
      <c r="L27" s="145">
        <v>0</v>
      </c>
      <c r="M27" s="145"/>
      <c r="N27" s="145">
        <v>0</v>
      </c>
      <c r="O27" s="145"/>
      <c r="P27" s="145">
        <v>0</v>
      </c>
      <c r="Q27" s="145"/>
      <c r="R27" s="145">
        <v>0</v>
      </c>
      <c r="S27" s="145"/>
      <c r="T27" s="145">
        <v>0</v>
      </c>
      <c r="U27" s="145"/>
      <c r="V27" s="145">
        <v>0</v>
      </c>
      <c r="W27" s="145"/>
      <c r="X27" s="145">
        <v>0</v>
      </c>
      <c r="Y27" s="145"/>
      <c r="Z27" s="145" t="s">
        <v>559</v>
      </c>
      <c r="AA27" s="145"/>
      <c r="AB27" s="145">
        <v>0</v>
      </c>
      <c r="AC27" s="145">
        <v>3.3812772083333331</v>
      </c>
    </row>
    <row r="28" spans="1:34" s="175" customFormat="1" x14ac:dyDescent="0.25">
      <c r="A28" s="146" t="s">
        <v>180</v>
      </c>
      <c r="B28" s="147" t="s">
        <v>179</v>
      </c>
      <c r="C28" s="179"/>
      <c r="D28" s="179"/>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75" customFormat="1" x14ac:dyDescent="0.25">
      <c r="A29" s="146" t="s">
        <v>178</v>
      </c>
      <c r="B29" s="148" t="s">
        <v>177</v>
      </c>
      <c r="C29" s="179"/>
      <c r="D29" s="179"/>
      <c r="E29" s="145"/>
      <c r="F29" s="145"/>
      <c r="G29" s="145">
        <v>0.40091275666666659</v>
      </c>
      <c r="H29" s="145">
        <v>0</v>
      </c>
      <c r="I29" s="145"/>
      <c r="J29" s="145">
        <v>0.67625544166666662</v>
      </c>
      <c r="K29" s="145"/>
      <c r="L29" s="145">
        <v>0</v>
      </c>
      <c r="M29" s="145"/>
      <c r="N29" s="145">
        <v>0</v>
      </c>
      <c r="O29" s="145"/>
      <c r="P29" s="145">
        <v>0</v>
      </c>
      <c r="Q29" s="145"/>
      <c r="R29" s="145">
        <v>0</v>
      </c>
      <c r="S29" s="145"/>
      <c r="T29" s="145">
        <v>0</v>
      </c>
      <c r="U29" s="145"/>
      <c r="V29" s="145">
        <v>0</v>
      </c>
      <c r="W29" s="145"/>
      <c r="X29" s="145">
        <v>0</v>
      </c>
      <c r="Y29" s="145"/>
      <c r="Z29" s="145" t="s">
        <v>559</v>
      </c>
      <c r="AA29" s="145"/>
      <c r="AB29" s="145">
        <v>0</v>
      </c>
      <c r="AC29" s="145">
        <v>0.67625544166666662</v>
      </c>
    </row>
    <row r="30" spans="1:34" s="175" customFormat="1" ht="47.25" x14ac:dyDescent="0.25">
      <c r="A30" s="143" t="s">
        <v>63</v>
      </c>
      <c r="B30" s="144" t="s">
        <v>176</v>
      </c>
      <c r="C30" s="180">
        <v>7.6940585583333334</v>
      </c>
      <c r="D30" s="180">
        <v>500.65740254026929</v>
      </c>
      <c r="E30" s="180">
        <v>4.8303960083333335</v>
      </c>
      <c r="F30" s="180">
        <v>0</v>
      </c>
      <c r="G30" s="145">
        <v>4.0694151999999999</v>
      </c>
      <c r="H30" s="145">
        <v>0</v>
      </c>
      <c r="I30" s="145"/>
      <c r="J30" s="145">
        <v>0.76098080833333326</v>
      </c>
      <c r="K30" s="145"/>
      <c r="L30" s="145">
        <v>0</v>
      </c>
      <c r="M30" s="145"/>
      <c r="N30" s="145">
        <v>0</v>
      </c>
      <c r="O30" s="145"/>
      <c r="P30" s="145">
        <v>0</v>
      </c>
      <c r="Q30" s="145"/>
      <c r="R30" s="145">
        <v>0</v>
      </c>
      <c r="S30" s="145"/>
      <c r="T30" s="145">
        <v>0</v>
      </c>
      <c r="U30" s="145"/>
      <c r="V30" s="145">
        <v>0</v>
      </c>
      <c r="W30" s="145"/>
      <c r="X30" s="145">
        <v>1</v>
      </c>
      <c r="Y30" s="145"/>
      <c r="Z30" s="145" t="s">
        <v>559</v>
      </c>
      <c r="AA30" s="145"/>
      <c r="AB30" s="145">
        <v>0</v>
      </c>
      <c r="AC30" s="145">
        <v>1.7609808083333331</v>
      </c>
    </row>
    <row r="31" spans="1:34" s="175" customFormat="1" x14ac:dyDescent="0.25">
      <c r="A31" s="143" t="s">
        <v>175</v>
      </c>
      <c r="B31" s="147" t="s">
        <v>174</v>
      </c>
      <c r="C31" s="180">
        <v>7.6940585583333334</v>
      </c>
      <c r="D31" s="180">
        <v>7.6940585600000002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75" customFormat="1" ht="31.5" x14ac:dyDescent="0.25">
      <c r="A32" s="143" t="s">
        <v>173</v>
      </c>
      <c r="B32" s="147" t="s">
        <v>172</v>
      </c>
      <c r="C32" s="180">
        <v>0</v>
      </c>
      <c r="D32" s="180">
        <v>25.332597145159564</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75" customFormat="1" x14ac:dyDescent="0.25">
      <c r="A33" s="143" t="s">
        <v>171</v>
      </c>
      <c r="B33" s="147" t="s">
        <v>170</v>
      </c>
      <c r="C33" s="180">
        <v>0</v>
      </c>
      <c r="D33" s="180">
        <v>405.67228499215696</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75" customFormat="1" x14ac:dyDescent="0.25">
      <c r="A34" s="143" t="s">
        <v>169</v>
      </c>
      <c r="B34" s="147" t="s">
        <v>168</v>
      </c>
      <c r="C34" s="180">
        <v>0</v>
      </c>
      <c r="D34" s="180">
        <v>61.958461842952758</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75" customFormat="1" ht="48" customHeight="1" x14ac:dyDescent="0.25">
      <c r="A35" s="143" t="s">
        <v>62</v>
      </c>
      <c r="B35" s="144" t="s">
        <v>167</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75" customFormat="1" ht="44.25" customHeight="1" x14ac:dyDescent="0.25">
      <c r="A36" s="146" t="s">
        <v>166</v>
      </c>
      <c r="B36" s="147" t="s">
        <v>528</v>
      </c>
      <c r="C36" s="145"/>
      <c r="D36" s="145"/>
      <c r="E36" s="145"/>
      <c r="F36" s="145"/>
      <c r="G36" s="145">
        <v>0</v>
      </c>
      <c r="H36" s="145">
        <v>0</v>
      </c>
      <c r="I36" s="145" t="s">
        <v>519</v>
      </c>
      <c r="J36" s="145">
        <v>0</v>
      </c>
      <c r="K36" s="145" t="s">
        <v>519</v>
      </c>
      <c r="L36" s="145">
        <v>0</v>
      </c>
      <c r="M36" s="145" t="s">
        <v>519</v>
      </c>
      <c r="N36" s="145">
        <v>0</v>
      </c>
      <c r="O36" s="145" t="s">
        <v>519</v>
      </c>
      <c r="P36" s="145">
        <v>0</v>
      </c>
      <c r="Q36" s="177" t="s">
        <v>519</v>
      </c>
      <c r="R36" s="145">
        <v>0</v>
      </c>
      <c r="S36" s="145" t="s">
        <v>519</v>
      </c>
      <c r="T36" s="145">
        <v>0</v>
      </c>
      <c r="U36" s="177" t="s">
        <v>519</v>
      </c>
      <c r="V36" s="145">
        <v>0</v>
      </c>
      <c r="W36" s="145" t="s">
        <v>519</v>
      </c>
      <c r="X36" s="145">
        <v>0</v>
      </c>
      <c r="Y36" s="177" t="s">
        <v>519</v>
      </c>
      <c r="Z36" s="145" t="s">
        <v>559</v>
      </c>
      <c r="AA36" s="145" t="s">
        <v>559</v>
      </c>
      <c r="AB36" s="145">
        <v>0</v>
      </c>
      <c r="AC36" s="145">
        <v>0</v>
      </c>
    </row>
    <row r="37" spans="1:29" s="175" customFormat="1" ht="31.5" x14ac:dyDescent="0.25">
      <c r="A37" s="146" t="s">
        <v>165</v>
      </c>
      <c r="B37" s="149" t="s">
        <v>526</v>
      </c>
      <c r="C37" s="145"/>
      <c r="D37" s="145"/>
      <c r="E37" s="145"/>
      <c r="F37" s="145"/>
      <c r="G37" s="145">
        <v>0</v>
      </c>
      <c r="H37" s="145">
        <v>0</v>
      </c>
      <c r="I37" s="145" t="s">
        <v>519</v>
      </c>
      <c r="J37" s="145">
        <v>0</v>
      </c>
      <c r="K37" s="145" t="s">
        <v>519</v>
      </c>
      <c r="L37" s="145">
        <v>0</v>
      </c>
      <c r="M37" s="145" t="s">
        <v>519</v>
      </c>
      <c r="N37" s="145">
        <v>0</v>
      </c>
      <c r="O37" s="145" t="s">
        <v>519</v>
      </c>
      <c r="P37" s="145">
        <v>0</v>
      </c>
      <c r="Q37" s="177" t="s">
        <v>519</v>
      </c>
      <c r="R37" s="145">
        <v>0</v>
      </c>
      <c r="S37" s="145" t="s">
        <v>519</v>
      </c>
      <c r="T37" s="145">
        <v>0</v>
      </c>
      <c r="U37" s="177" t="s">
        <v>519</v>
      </c>
      <c r="V37" s="145">
        <v>0</v>
      </c>
      <c r="W37" s="145" t="s">
        <v>519</v>
      </c>
      <c r="X37" s="145">
        <v>0</v>
      </c>
      <c r="Y37" s="177" t="s">
        <v>519</v>
      </c>
      <c r="Z37" s="145" t="s">
        <v>559</v>
      </c>
      <c r="AA37" s="145" t="s">
        <v>559</v>
      </c>
      <c r="AB37" s="145">
        <v>0</v>
      </c>
      <c r="AC37" s="145">
        <v>0</v>
      </c>
    </row>
    <row r="38" spans="1:29" s="175" customFormat="1" x14ac:dyDescent="0.25">
      <c r="A38" s="146" t="s">
        <v>164</v>
      </c>
      <c r="B38" s="149" t="s">
        <v>155</v>
      </c>
      <c r="C38" s="145"/>
      <c r="D38" s="145"/>
      <c r="E38" s="145"/>
      <c r="F38" s="145"/>
      <c r="G38" s="145">
        <v>0</v>
      </c>
      <c r="H38" s="145">
        <v>0</v>
      </c>
      <c r="I38" s="145" t="s">
        <v>519</v>
      </c>
      <c r="J38" s="145">
        <v>0</v>
      </c>
      <c r="K38" s="145" t="s">
        <v>519</v>
      </c>
      <c r="L38" s="145">
        <v>0</v>
      </c>
      <c r="M38" s="145" t="s">
        <v>519</v>
      </c>
      <c r="N38" s="145">
        <v>0</v>
      </c>
      <c r="O38" s="145" t="s">
        <v>519</v>
      </c>
      <c r="P38" s="145">
        <v>0</v>
      </c>
      <c r="Q38" s="177" t="s">
        <v>519</v>
      </c>
      <c r="R38" s="145">
        <v>0</v>
      </c>
      <c r="S38" s="145" t="s">
        <v>519</v>
      </c>
      <c r="T38" s="145">
        <v>0</v>
      </c>
      <c r="U38" s="177" t="s">
        <v>519</v>
      </c>
      <c r="V38" s="145">
        <v>0</v>
      </c>
      <c r="W38" s="145" t="s">
        <v>519</v>
      </c>
      <c r="X38" s="145">
        <v>0</v>
      </c>
      <c r="Y38" s="177" t="s">
        <v>519</v>
      </c>
      <c r="Z38" s="145" t="s">
        <v>559</v>
      </c>
      <c r="AA38" s="145" t="s">
        <v>559</v>
      </c>
      <c r="AB38" s="145">
        <v>0</v>
      </c>
      <c r="AC38" s="145">
        <v>0</v>
      </c>
    </row>
    <row r="39" spans="1:29" s="175" customFormat="1" x14ac:dyDescent="0.25">
      <c r="A39" s="146" t="s">
        <v>163</v>
      </c>
      <c r="B39" s="147" t="s">
        <v>527</v>
      </c>
      <c r="C39" s="145"/>
      <c r="D39" s="145"/>
      <c r="E39" s="145"/>
      <c r="F39" s="145"/>
      <c r="G39" s="145">
        <v>0</v>
      </c>
      <c r="H39" s="145">
        <v>0</v>
      </c>
      <c r="I39" s="145" t="s">
        <v>519</v>
      </c>
      <c r="J39" s="145">
        <v>0</v>
      </c>
      <c r="K39" s="145" t="s">
        <v>519</v>
      </c>
      <c r="L39" s="145">
        <v>0</v>
      </c>
      <c r="M39" s="145" t="s">
        <v>519</v>
      </c>
      <c r="N39" s="145">
        <v>0</v>
      </c>
      <c r="O39" s="145" t="s">
        <v>519</v>
      </c>
      <c r="P39" s="145">
        <v>0</v>
      </c>
      <c r="Q39" s="177" t="s">
        <v>519</v>
      </c>
      <c r="R39" s="145">
        <v>0</v>
      </c>
      <c r="S39" s="145" t="s">
        <v>519</v>
      </c>
      <c r="T39" s="145">
        <v>0</v>
      </c>
      <c r="U39" s="177" t="s">
        <v>519</v>
      </c>
      <c r="V39" s="145">
        <v>0</v>
      </c>
      <c r="W39" s="145" t="s">
        <v>519</v>
      </c>
      <c r="X39" s="145">
        <v>0</v>
      </c>
      <c r="Y39" s="177" t="s">
        <v>519</v>
      </c>
      <c r="Z39" s="145" t="s">
        <v>559</v>
      </c>
      <c r="AA39" s="145" t="s">
        <v>559</v>
      </c>
      <c r="AB39" s="145">
        <v>0</v>
      </c>
      <c r="AC39" s="145">
        <v>0</v>
      </c>
    </row>
    <row r="40" spans="1:29" s="175" customFormat="1" x14ac:dyDescent="0.25">
      <c r="A40" s="146" t="s">
        <v>162</v>
      </c>
      <c r="B40" s="147" t="s">
        <v>529</v>
      </c>
      <c r="C40" s="145"/>
      <c r="D40" s="145"/>
      <c r="E40" s="145"/>
      <c r="F40" s="145"/>
      <c r="G40" s="145">
        <v>0</v>
      </c>
      <c r="H40" s="145">
        <v>0</v>
      </c>
      <c r="I40" s="145" t="s">
        <v>519</v>
      </c>
      <c r="J40" s="145">
        <v>0</v>
      </c>
      <c r="K40" s="145" t="s">
        <v>519</v>
      </c>
      <c r="L40" s="145">
        <v>0</v>
      </c>
      <c r="M40" s="145" t="s">
        <v>519</v>
      </c>
      <c r="N40" s="145">
        <v>0</v>
      </c>
      <c r="O40" s="145" t="s">
        <v>519</v>
      </c>
      <c r="P40" s="145">
        <v>0</v>
      </c>
      <c r="Q40" s="177" t="s">
        <v>519</v>
      </c>
      <c r="R40" s="145">
        <v>0</v>
      </c>
      <c r="S40" s="145" t="s">
        <v>519</v>
      </c>
      <c r="T40" s="145">
        <v>0</v>
      </c>
      <c r="U40" s="177" t="s">
        <v>519</v>
      </c>
      <c r="V40" s="145">
        <v>0</v>
      </c>
      <c r="W40" s="145" t="s">
        <v>519</v>
      </c>
      <c r="X40" s="145">
        <v>0</v>
      </c>
      <c r="Y40" s="177" t="s">
        <v>519</v>
      </c>
      <c r="Z40" s="145" t="s">
        <v>559</v>
      </c>
      <c r="AA40" s="145" t="s">
        <v>559</v>
      </c>
      <c r="AB40" s="145">
        <v>0</v>
      </c>
      <c r="AC40" s="145">
        <v>0</v>
      </c>
    </row>
    <row r="41" spans="1:29" s="175" customFormat="1" x14ac:dyDescent="0.25">
      <c r="A41" s="146" t="s">
        <v>161</v>
      </c>
      <c r="B41" s="147" t="s">
        <v>530</v>
      </c>
      <c r="C41" s="145"/>
      <c r="D41" s="145"/>
      <c r="E41" s="145"/>
      <c r="F41" s="145"/>
      <c r="G41" s="145">
        <v>0</v>
      </c>
      <c r="H41" s="145">
        <v>0</v>
      </c>
      <c r="I41" s="145" t="s">
        <v>519</v>
      </c>
      <c r="J41" s="145">
        <v>0</v>
      </c>
      <c r="K41" s="145" t="s">
        <v>519</v>
      </c>
      <c r="L41" s="145">
        <v>0</v>
      </c>
      <c r="M41" s="145" t="s">
        <v>519</v>
      </c>
      <c r="N41" s="145">
        <v>0</v>
      </c>
      <c r="O41" s="145" t="s">
        <v>519</v>
      </c>
      <c r="P41" s="145">
        <v>0</v>
      </c>
      <c r="Q41" s="177" t="s">
        <v>519</v>
      </c>
      <c r="R41" s="145">
        <v>0</v>
      </c>
      <c r="S41" s="145" t="s">
        <v>519</v>
      </c>
      <c r="T41" s="145">
        <v>0</v>
      </c>
      <c r="U41" s="177" t="s">
        <v>519</v>
      </c>
      <c r="V41" s="145">
        <v>0</v>
      </c>
      <c r="W41" s="145" t="s">
        <v>519</v>
      </c>
      <c r="X41" s="145">
        <v>0</v>
      </c>
      <c r="Y41" s="177" t="s">
        <v>519</v>
      </c>
      <c r="Z41" s="145" t="s">
        <v>559</v>
      </c>
      <c r="AA41" s="145" t="s">
        <v>559</v>
      </c>
      <c r="AB41" s="145">
        <v>0</v>
      </c>
      <c r="AC41" s="145">
        <v>0</v>
      </c>
    </row>
    <row r="42" spans="1:29" s="175" customFormat="1" x14ac:dyDescent="0.25">
      <c r="A42" s="146" t="s">
        <v>160</v>
      </c>
      <c r="B42" s="147" t="s">
        <v>531</v>
      </c>
      <c r="C42" s="145"/>
      <c r="D42" s="145"/>
      <c r="E42" s="145"/>
      <c r="F42" s="145"/>
      <c r="G42" s="145">
        <v>0</v>
      </c>
      <c r="H42" s="145">
        <v>0</v>
      </c>
      <c r="I42" s="145" t="s">
        <v>519</v>
      </c>
      <c r="J42" s="145">
        <v>0</v>
      </c>
      <c r="K42" s="145" t="s">
        <v>519</v>
      </c>
      <c r="L42" s="145">
        <v>0</v>
      </c>
      <c r="M42" s="145" t="s">
        <v>519</v>
      </c>
      <c r="N42" s="145">
        <v>0</v>
      </c>
      <c r="O42" s="145" t="s">
        <v>519</v>
      </c>
      <c r="P42" s="145">
        <v>0</v>
      </c>
      <c r="Q42" s="177" t="s">
        <v>519</v>
      </c>
      <c r="R42" s="145">
        <v>0</v>
      </c>
      <c r="S42" s="145" t="s">
        <v>519</v>
      </c>
      <c r="T42" s="145">
        <v>0</v>
      </c>
      <c r="U42" s="177" t="s">
        <v>519</v>
      </c>
      <c r="V42" s="145">
        <v>0</v>
      </c>
      <c r="W42" s="145" t="s">
        <v>519</v>
      </c>
      <c r="X42" s="145">
        <v>0</v>
      </c>
      <c r="Y42" s="177" t="s">
        <v>519</v>
      </c>
      <c r="Z42" s="145" t="s">
        <v>559</v>
      </c>
      <c r="AA42" s="145" t="s">
        <v>559</v>
      </c>
      <c r="AB42" s="145">
        <v>0</v>
      </c>
      <c r="AC42" s="145">
        <v>0</v>
      </c>
    </row>
    <row r="43" spans="1:29" s="175" customFormat="1" x14ac:dyDescent="0.25">
      <c r="A43" s="146" t="s">
        <v>532</v>
      </c>
      <c r="B43" s="147" t="s">
        <v>533</v>
      </c>
      <c r="C43" s="145"/>
      <c r="D43" s="145"/>
      <c r="E43" s="145"/>
      <c r="F43" s="145"/>
      <c r="G43" s="145">
        <v>0</v>
      </c>
      <c r="H43" s="145">
        <v>0</v>
      </c>
      <c r="I43" s="145" t="s">
        <v>519</v>
      </c>
      <c r="J43" s="145">
        <v>0</v>
      </c>
      <c r="K43" s="145" t="s">
        <v>519</v>
      </c>
      <c r="L43" s="145">
        <v>0</v>
      </c>
      <c r="M43" s="145" t="s">
        <v>519</v>
      </c>
      <c r="N43" s="145">
        <v>0</v>
      </c>
      <c r="O43" s="145" t="s">
        <v>519</v>
      </c>
      <c r="P43" s="145">
        <v>0</v>
      </c>
      <c r="Q43" s="177" t="s">
        <v>519</v>
      </c>
      <c r="R43" s="145">
        <v>0</v>
      </c>
      <c r="S43" s="145" t="s">
        <v>519</v>
      </c>
      <c r="T43" s="145">
        <v>0</v>
      </c>
      <c r="U43" s="177" t="s">
        <v>519</v>
      </c>
      <c r="V43" s="145">
        <v>0</v>
      </c>
      <c r="W43" s="145" t="s">
        <v>519</v>
      </c>
      <c r="X43" s="145">
        <v>0</v>
      </c>
      <c r="Y43" s="177" t="s">
        <v>519</v>
      </c>
      <c r="Z43" s="145" t="s">
        <v>559</v>
      </c>
      <c r="AA43" s="145" t="s">
        <v>559</v>
      </c>
      <c r="AB43" s="145">
        <v>0</v>
      </c>
      <c r="AC43" s="145">
        <v>0</v>
      </c>
    </row>
    <row r="44" spans="1:29" s="175" customFormat="1" x14ac:dyDescent="0.25">
      <c r="A44" s="146" t="s">
        <v>534</v>
      </c>
      <c r="B44" s="147" t="s">
        <v>535</v>
      </c>
      <c r="C44" s="145"/>
      <c r="D44" s="145"/>
      <c r="E44" s="145"/>
      <c r="F44" s="145"/>
      <c r="G44" s="145">
        <v>0</v>
      </c>
      <c r="H44" s="145">
        <v>0</v>
      </c>
      <c r="I44" s="145" t="s">
        <v>519</v>
      </c>
      <c r="J44" s="145">
        <v>0</v>
      </c>
      <c r="K44" s="145" t="s">
        <v>519</v>
      </c>
      <c r="L44" s="145">
        <v>0</v>
      </c>
      <c r="M44" s="145" t="s">
        <v>519</v>
      </c>
      <c r="N44" s="145">
        <v>0</v>
      </c>
      <c r="O44" s="145" t="s">
        <v>519</v>
      </c>
      <c r="P44" s="145">
        <v>0</v>
      </c>
      <c r="Q44" s="177" t="s">
        <v>519</v>
      </c>
      <c r="R44" s="145">
        <v>0</v>
      </c>
      <c r="S44" s="145" t="s">
        <v>519</v>
      </c>
      <c r="T44" s="145">
        <v>0</v>
      </c>
      <c r="U44" s="177" t="s">
        <v>519</v>
      </c>
      <c r="V44" s="145">
        <v>0</v>
      </c>
      <c r="W44" s="145" t="s">
        <v>519</v>
      </c>
      <c r="X44" s="145">
        <v>0</v>
      </c>
      <c r="Y44" s="177" t="s">
        <v>519</v>
      </c>
      <c r="Z44" s="145" t="s">
        <v>559</v>
      </c>
      <c r="AA44" s="145" t="s">
        <v>559</v>
      </c>
      <c r="AB44" s="145">
        <v>0</v>
      </c>
      <c r="AC44" s="145">
        <v>0</v>
      </c>
    </row>
    <row r="45" spans="1:29" s="175" customFormat="1" x14ac:dyDescent="0.25">
      <c r="A45" s="146" t="s">
        <v>536</v>
      </c>
      <c r="B45" s="147" t="s">
        <v>537</v>
      </c>
      <c r="C45" s="145"/>
      <c r="D45" s="145"/>
      <c r="E45" s="145"/>
      <c r="F45" s="145"/>
      <c r="G45" s="145">
        <v>0</v>
      </c>
      <c r="H45" s="145">
        <v>0</v>
      </c>
      <c r="I45" s="145" t="s">
        <v>519</v>
      </c>
      <c r="J45" s="145">
        <v>0</v>
      </c>
      <c r="K45" s="145" t="s">
        <v>519</v>
      </c>
      <c r="L45" s="145">
        <v>0</v>
      </c>
      <c r="M45" s="145" t="s">
        <v>519</v>
      </c>
      <c r="N45" s="145">
        <v>0</v>
      </c>
      <c r="O45" s="145" t="s">
        <v>519</v>
      </c>
      <c r="P45" s="145">
        <v>0</v>
      </c>
      <c r="Q45" s="177" t="s">
        <v>519</v>
      </c>
      <c r="R45" s="145">
        <v>0</v>
      </c>
      <c r="S45" s="145" t="s">
        <v>519</v>
      </c>
      <c r="T45" s="145">
        <v>0</v>
      </c>
      <c r="U45" s="177" t="s">
        <v>519</v>
      </c>
      <c r="V45" s="145">
        <v>0</v>
      </c>
      <c r="W45" s="145" t="s">
        <v>519</v>
      </c>
      <c r="X45" s="145">
        <v>0</v>
      </c>
      <c r="Y45" s="177" t="s">
        <v>519</v>
      </c>
      <c r="Z45" s="145" t="s">
        <v>559</v>
      </c>
      <c r="AA45" s="145" t="s">
        <v>559</v>
      </c>
      <c r="AB45" s="145">
        <v>0</v>
      </c>
      <c r="AC45" s="145">
        <v>0</v>
      </c>
    </row>
    <row r="46" spans="1:29" s="175" customFormat="1" x14ac:dyDescent="0.25">
      <c r="A46" s="146" t="s">
        <v>538</v>
      </c>
      <c r="B46" s="147" t="s">
        <v>539</v>
      </c>
      <c r="C46" s="145"/>
      <c r="D46" s="145"/>
      <c r="E46" s="145"/>
      <c r="F46" s="145"/>
      <c r="G46" s="145">
        <v>0</v>
      </c>
      <c r="H46" s="145">
        <v>0</v>
      </c>
      <c r="I46" s="145" t="s">
        <v>519</v>
      </c>
      <c r="J46" s="145">
        <v>0</v>
      </c>
      <c r="K46" s="145" t="s">
        <v>519</v>
      </c>
      <c r="L46" s="145">
        <v>0</v>
      </c>
      <c r="M46" s="145" t="s">
        <v>519</v>
      </c>
      <c r="N46" s="145">
        <v>0</v>
      </c>
      <c r="O46" s="145" t="s">
        <v>519</v>
      </c>
      <c r="P46" s="145">
        <v>0</v>
      </c>
      <c r="Q46" s="177" t="s">
        <v>519</v>
      </c>
      <c r="R46" s="145">
        <v>0</v>
      </c>
      <c r="S46" s="145" t="s">
        <v>519</v>
      </c>
      <c r="T46" s="145">
        <v>0</v>
      </c>
      <c r="U46" s="177" t="s">
        <v>519</v>
      </c>
      <c r="V46" s="145">
        <v>0</v>
      </c>
      <c r="W46" s="145" t="s">
        <v>519</v>
      </c>
      <c r="X46" s="145">
        <v>0</v>
      </c>
      <c r="Y46" s="177" t="s">
        <v>519</v>
      </c>
      <c r="Z46" s="145" t="s">
        <v>559</v>
      </c>
      <c r="AA46" s="145" t="s">
        <v>559</v>
      </c>
      <c r="AB46" s="145">
        <v>0</v>
      </c>
      <c r="AC46" s="145">
        <v>0</v>
      </c>
    </row>
    <row r="47" spans="1:29" s="175" customFormat="1" x14ac:dyDescent="0.25">
      <c r="A47" s="143" t="s">
        <v>61</v>
      </c>
      <c r="B47" s="144" t="s">
        <v>159</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77"/>
      <c r="AB47" s="145"/>
      <c r="AC47" s="145"/>
    </row>
    <row r="48" spans="1:29" s="175" customFormat="1" ht="33.75" customHeight="1" x14ac:dyDescent="0.25">
      <c r="A48" s="146" t="s">
        <v>158</v>
      </c>
      <c r="B48" s="147" t="s">
        <v>528</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559</v>
      </c>
      <c r="AA48" s="145"/>
      <c r="AB48" s="145">
        <v>0</v>
      </c>
      <c r="AC48" s="145">
        <v>0</v>
      </c>
    </row>
    <row r="49" spans="1:29" s="175" customFormat="1" ht="31.5" x14ac:dyDescent="0.25">
      <c r="A49" s="146" t="s">
        <v>157</v>
      </c>
      <c r="B49" s="149" t="s">
        <v>526</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559</v>
      </c>
      <c r="AA49" s="145"/>
      <c r="AB49" s="145">
        <v>0</v>
      </c>
      <c r="AC49" s="145">
        <v>0</v>
      </c>
    </row>
    <row r="50" spans="1:29" s="175" customFormat="1" x14ac:dyDescent="0.25">
      <c r="A50" s="146" t="s">
        <v>156</v>
      </c>
      <c r="B50" s="149" t="s">
        <v>155</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559</v>
      </c>
      <c r="AA50" s="145"/>
      <c r="AB50" s="145">
        <v>0</v>
      </c>
      <c r="AC50" s="145">
        <v>0</v>
      </c>
    </row>
    <row r="51" spans="1:29" s="175" customFormat="1" ht="31.5" x14ac:dyDescent="0.25">
      <c r="A51" s="146" t="s">
        <v>154</v>
      </c>
      <c r="B51" s="147" t="s">
        <v>153</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559</v>
      </c>
      <c r="AA51" s="145"/>
      <c r="AB51" s="145">
        <v>0</v>
      </c>
      <c r="AC51" s="145">
        <v>0</v>
      </c>
    </row>
    <row r="52" spans="1:29" s="175" customFormat="1" ht="31.5" x14ac:dyDescent="0.25">
      <c r="A52" s="146" t="s">
        <v>152</v>
      </c>
      <c r="B52" s="147" t="s">
        <v>151</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559</v>
      </c>
      <c r="AA52" s="145"/>
      <c r="AB52" s="145">
        <v>0</v>
      </c>
      <c r="AC52" s="145">
        <v>0</v>
      </c>
    </row>
    <row r="53" spans="1:29" s="175" customFormat="1" x14ac:dyDescent="0.25">
      <c r="A53" s="146" t="s">
        <v>150</v>
      </c>
      <c r="B53" s="147" t="s">
        <v>149</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559</v>
      </c>
      <c r="AA53" s="145"/>
      <c r="AB53" s="145">
        <v>0</v>
      </c>
      <c r="AC53" s="145">
        <v>0</v>
      </c>
    </row>
    <row r="54" spans="1:29" s="175" customFormat="1" x14ac:dyDescent="0.25">
      <c r="A54" s="146" t="s">
        <v>148</v>
      </c>
      <c r="B54" s="147" t="s">
        <v>529</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559</v>
      </c>
      <c r="AA54" s="145"/>
      <c r="AB54" s="145">
        <v>0</v>
      </c>
      <c r="AC54" s="145">
        <v>0</v>
      </c>
    </row>
    <row r="55" spans="1:29" s="175" customFormat="1" x14ac:dyDescent="0.25">
      <c r="A55" s="146" t="s">
        <v>540</v>
      </c>
      <c r="B55" s="147" t="s">
        <v>530</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559</v>
      </c>
      <c r="AA55" s="145"/>
      <c r="AB55" s="145">
        <v>0</v>
      </c>
      <c r="AC55" s="145">
        <v>0</v>
      </c>
    </row>
    <row r="56" spans="1:29" s="175" customFormat="1" x14ac:dyDescent="0.25">
      <c r="A56" s="146" t="s">
        <v>541</v>
      </c>
      <c r="B56" s="147" t="s">
        <v>531</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559</v>
      </c>
      <c r="AA56" s="145"/>
      <c r="AB56" s="145">
        <v>0</v>
      </c>
      <c r="AC56" s="145">
        <v>0</v>
      </c>
    </row>
    <row r="57" spans="1:29" s="175" customFormat="1" x14ac:dyDescent="0.25">
      <c r="A57" s="146" t="s">
        <v>542</v>
      </c>
      <c r="B57" s="147" t="s">
        <v>533</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559</v>
      </c>
      <c r="AA57" s="145"/>
      <c r="AB57" s="145">
        <v>0</v>
      </c>
      <c r="AC57" s="145">
        <v>0</v>
      </c>
    </row>
    <row r="58" spans="1:29" s="175" customFormat="1" x14ac:dyDescent="0.25">
      <c r="A58" s="146" t="s">
        <v>543</v>
      </c>
      <c r="B58" s="147" t="s">
        <v>535</v>
      </c>
      <c r="C58" s="145">
        <v>0</v>
      </c>
      <c r="D58" s="145">
        <v>40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559</v>
      </c>
      <c r="AA58" s="145"/>
      <c r="AB58" s="145">
        <v>0</v>
      </c>
      <c r="AC58" s="145">
        <v>0</v>
      </c>
    </row>
    <row r="59" spans="1:29" s="175" customFormat="1" x14ac:dyDescent="0.25">
      <c r="A59" s="146" t="s">
        <v>544</v>
      </c>
      <c r="B59" s="147" t="s">
        <v>537</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559</v>
      </c>
      <c r="AA59" s="145"/>
      <c r="AB59" s="145">
        <v>0</v>
      </c>
      <c r="AC59" s="145">
        <v>0</v>
      </c>
    </row>
    <row r="60" spans="1:29" s="175" customFormat="1" x14ac:dyDescent="0.25">
      <c r="A60" s="146" t="s">
        <v>545</v>
      </c>
      <c r="B60" s="147" t="s">
        <v>539</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559</v>
      </c>
      <c r="AA60" s="145"/>
      <c r="AB60" s="145">
        <v>0</v>
      </c>
      <c r="AC60" s="145">
        <v>0</v>
      </c>
    </row>
    <row r="61" spans="1:29" s="175" customFormat="1" ht="35.25" customHeight="1" x14ac:dyDescent="0.25">
      <c r="A61" s="143" t="s">
        <v>59</v>
      </c>
      <c r="B61" s="144" t="s">
        <v>147</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75" customFormat="1" x14ac:dyDescent="0.25">
      <c r="A62" s="146" t="s">
        <v>146</v>
      </c>
      <c r="B62" s="147" t="s">
        <v>145</v>
      </c>
      <c r="C62" s="180">
        <v>7.6940585583333334</v>
      </c>
      <c r="D62" s="180">
        <v>500.65740254026929</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559</v>
      </c>
      <c r="AA62" s="145"/>
      <c r="AB62" s="180">
        <v>0</v>
      </c>
      <c r="AC62" s="180">
        <v>0</v>
      </c>
    </row>
    <row r="63" spans="1:29" s="175" customFormat="1" x14ac:dyDescent="0.25">
      <c r="A63" s="146" t="s">
        <v>144</v>
      </c>
      <c r="B63" s="149" t="s">
        <v>138</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559</v>
      </c>
      <c r="AA63" s="145"/>
      <c r="AB63" s="145">
        <v>0</v>
      </c>
      <c r="AC63" s="145">
        <v>0</v>
      </c>
    </row>
    <row r="64" spans="1:29" s="175" customFormat="1" x14ac:dyDescent="0.25">
      <c r="A64" s="146" t="s">
        <v>143</v>
      </c>
      <c r="B64" s="147" t="s">
        <v>137</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559</v>
      </c>
      <c r="AA64" s="145"/>
      <c r="AB64" s="145">
        <v>0</v>
      </c>
      <c r="AC64" s="145">
        <v>0</v>
      </c>
    </row>
    <row r="65" spans="1:29" s="175" customFormat="1" x14ac:dyDescent="0.25">
      <c r="A65" s="146" t="s">
        <v>142</v>
      </c>
      <c r="B65" s="149" t="s">
        <v>136</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559</v>
      </c>
      <c r="AA65" s="145"/>
      <c r="AB65" s="145">
        <v>0</v>
      </c>
      <c r="AC65" s="145">
        <v>0</v>
      </c>
    </row>
    <row r="66" spans="1:29" s="175" customFormat="1" x14ac:dyDescent="0.25">
      <c r="A66" s="146" t="s">
        <v>141</v>
      </c>
      <c r="B66" s="149" t="s">
        <v>135</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559</v>
      </c>
      <c r="AA66" s="145"/>
      <c r="AB66" s="145">
        <v>0</v>
      </c>
      <c r="AC66" s="145">
        <v>0</v>
      </c>
    </row>
    <row r="67" spans="1:29" s="175" customFormat="1" x14ac:dyDescent="0.25">
      <c r="A67" s="146" t="s">
        <v>140</v>
      </c>
      <c r="B67" s="149" t="s">
        <v>529</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559</v>
      </c>
      <c r="AA67" s="145"/>
      <c r="AB67" s="145">
        <v>0</v>
      </c>
      <c r="AC67" s="145">
        <v>0</v>
      </c>
    </row>
    <row r="68" spans="1:29" s="175" customFormat="1" x14ac:dyDescent="0.25">
      <c r="A68" s="146" t="s">
        <v>546</v>
      </c>
      <c r="B68" s="149" t="s">
        <v>530</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559</v>
      </c>
      <c r="AA68" s="145"/>
      <c r="AB68" s="145">
        <v>0</v>
      </c>
      <c r="AC68" s="145">
        <v>0</v>
      </c>
    </row>
    <row r="69" spans="1:29" s="175" customFormat="1" x14ac:dyDescent="0.25">
      <c r="A69" s="146" t="s">
        <v>547</v>
      </c>
      <c r="B69" s="149" t="s">
        <v>531</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559</v>
      </c>
      <c r="AA69" s="145"/>
      <c r="AB69" s="145">
        <v>0</v>
      </c>
      <c r="AC69" s="145">
        <v>0</v>
      </c>
    </row>
    <row r="70" spans="1:29" s="175" customFormat="1" x14ac:dyDescent="0.25">
      <c r="A70" s="146" t="s">
        <v>548</v>
      </c>
      <c r="B70" s="149" t="s">
        <v>533</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559</v>
      </c>
      <c r="AA70" s="145"/>
      <c r="AB70" s="145">
        <v>0</v>
      </c>
      <c r="AC70" s="145">
        <v>0</v>
      </c>
    </row>
    <row r="71" spans="1:29" s="175" customFormat="1" x14ac:dyDescent="0.25">
      <c r="A71" s="146" t="s">
        <v>549</v>
      </c>
      <c r="B71" s="149" t="s">
        <v>535</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559</v>
      </c>
      <c r="AA71" s="145"/>
      <c r="AB71" s="145">
        <v>0</v>
      </c>
      <c r="AC71" s="145">
        <v>0</v>
      </c>
    </row>
    <row r="72" spans="1:29" s="175" customFormat="1" x14ac:dyDescent="0.25">
      <c r="A72" s="146" t="s">
        <v>550</v>
      </c>
      <c r="B72" s="149" t="s">
        <v>537</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559</v>
      </c>
      <c r="AA72" s="145"/>
      <c r="AB72" s="145">
        <v>0</v>
      </c>
      <c r="AC72" s="145">
        <v>0</v>
      </c>
    </row>
    <row r="73" spans="1:29" s="175" customFormat="1" x14ac:dyDescent="0.25">
      <c r="A73" s="146" t="s">
        <v>551</v>
      </c>
      <c r="B73" s="149" t="s">
        <v>539</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559</v>
      </c>
      <c r="AA73" s="145"/>
      <c r="AB73" s="145">
        <v>0</v>
      </c>
      <c r="AC73" s="145">
        <v>0</v>
      </c>
    </row>
    <row r="74" spans="1:29" s="175" customFormat="1" ht="36.75" customHeight="1" x14ac:dyDescent="0.25">
      <c r="A74" s="143" t="s">
        <v>58</v>
      </c>
      <c r="B74" s="150" t="s">
        <v>234</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559</v>
      </c>
      <c r="AA74" s="145"/>
      <c r="AB74" s="145">
        <v>0</v>
      </c>
      <c r="AC74" s="145">
        <v>0</v>
      </c>
    </row>
    <row r="75" spans="1:29" s="175" customFormat="1" x14ac:dyDescent="0.25">
      <c r="A75" s="143" t="s">
        <v>56</v>
      </c>
      <c r="B75" s="144" t="s">
        <v>139</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75" customFormat="1" ht="45" customHeight="1" x14ac:dyDescent="0.25">
      <c r="A76" s="146" t="s">
        <v>229</v>
      </c>
      <c r="B76" s="147" t="s">
        <v>528</v>
      </c>
      <c r="C76" s="151"/>
      <c r="D76" s="152"/>
      <c r="E76" s="153"/>
      <c r="F76" s="153"/>
      <c r="G76" s="153">
        <v>0</v>
      </c>
      <c r="H76" s="145">
        <v>0</v>
      </c>
      <c r="I76" s="145"/>
      <c r="J76" s="145">
        <v>0</v>
      </c>
      <c r="K76" s="145"/>
      <c r="L76" s="145">
        <v>0</v>
      </c>
      <c r="M76" s="145"/>
      <c r="N76" s="145">
        <v>0</v>
      </c>
      <c r="O76" s="145"/>
      <c r="P76" s="145">
        <v>0</v>
      </c>
      <c r="Q76" s="153"/>
      <c r="R76" s="145">
        <v>0</v>
      </c>
      <c r="S76" s="152"/>
      <c r="T76" s="145">
        <v>0</v>
      </c>
      <c r="U76" s="152"/>
      <c r="V76" s="145">
        <v>0</v>
      </c>
      <c r="W76" s="152"/>
      <c r="X76" s="145">
        <v>0</v>
      </c>
      <c r="Y76" s="152"/>
      <c r="Z76" s="145" t="s">
        <v>559</v>
      </c>
      <c r="AA76" s="152"/>
      <c r="AB76" s="145">
        <v>0</v>
      </c>
      <c r="AC76" s="145">
        <v>0</v>
      </c>
    </row>
    <row r="77" spans="1:29" s="175" customFormat="1" ht="39.75" customHeight="1" x14ac:dyDescent="0.25">
      <c r="A77" s="146" t="s">
        <v>230</v>
      </c>
      <c r="B77" s="149" t="s">
        <v>526</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559</v>
      </c>
      <c r="AA77" s="145"/>
      <c r="AB77" s="145">
        <v>0</v>
      </c>
      <c r="AC77" s="145">
        <v>0</v>
      </c>
    </row>
    <row r="78" spans="1:29" s="175" customFormat="1" x14ac:dyDescent="0.25">
      <c r="A78" s="146" t="s">
        <v>231</v>
      </c>
      <c r="B78" s="149" t="s">
        <v>155</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559</v>
      </c>
      <c r="AA78" s="145"/>
      <c r="AB78" s="145">
        <v>0</v>
      </c>
      <c r="AC78" s="145">
        <v>0</v>
      </c>
    </row>
    <row r="79" spans="1:29" s="175" customFormat="1" x14ac:dyDescent="0.25">
      <c r="A79" s="146" t="s">
        <v>232</v>
      </c>
      <c r="B79" s="147" t="s">
        <v>552</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559</v>
      </c>
      <c r="AA79" s="145"/>
      <c r="AB79" s="145">
        <v>0</v>
      </c>
      <c r="AC79" s="145">
        <v>0</v>
      </c>
    </row>
    <row r="80" spans="1:29" s="175" customFormat="1" x14ac:dyDescent="0.25">
      <c r="A80" s="146" t="s">
        <v>233</v>
      </c>
      <c r="B80" s="147" t="s">
        <v>529</v>
      </c>
      <c r="C80" s="151"/>
      <c r="D80" s="152"/>
      <c r="E80" s="153"/>
      <c r="F80" s="153"/>
      <c r="G80" s="153">
        <v>0</v>
      </c>
      <c r="H80" s="145">
        <v>0</v>
      </c>
      <c r="I80" s="145"/>
      <c r="J80" s="145">
        <v>0</v>
      </c>
      <c r="K80" s="145"/>
      <c r="L80" s="145">
        <v>0</v>
      </c>
      <c r="M80" s="145"/>
      <c r="N80" s="145">
        <v>0</v>
      </c>
      <c r="O80" s="145"/>
      <c r="P80" s="145">
        <v>0</v>
      </c>
      <c r="Q80" s="153"/>
      <c r="R80" s="145">
        <v>0</v>
      </c>
      <c r="S80" s="152"/>
      <c r="T80" s="145">
        <v>0</v>
      </c>
      <c r="U80" s="152"/>
      <c r="V80" s="145">
        <v>0</v>
      </c>
      <c r="W80" s="152"/>
      <c r="X80" s="145">
        <v>0</v>
      </c>
      <c r="Y80" s="152"/>
      <c r="Z80" s="145" t="s">
        <v>559</v>
      </c>
      <c r="AA80" s="152"/>
      <c r="AB80" s="145">
        <v>0</v>
      </c>
      <c r="AC80" s="145">
        <v>0</v>
      </c>
    </row>
    <row r="81" spans="1:29" s="175" customFormat="1" x14ac:dyDescent="0.25">
      <c r="A81" s="146" t="s">
        <v>553</v>
      </c>
      <c r="B81" s="147" t="s">
        <v>530</v>
      </c>
      <c r="C81" s="151"/>
      <c r="D81" s="152"/>
      <c r="E81" s="153"/>
      <c r="F81" s="153"/>
      <c r="G81" s="153">
        <v>0</v>
      </c>
      <c r="H81" s="145">
        <v>0</v>
      </c>
      <c r="I81" s="145"/>
      <c r="J81" s="145">
        <v>0</v>
      </c>
      <c r="K81" s="145"/>
      <c r="L81" s="145">
        <v>0</v>
      </c>
      <c r="M81" s="145"/>
      <c r="N81" s="145">
        <v>0</v>
      </c>
      <c r="O81" s="145"/>
      <c r="P81" s="145">
        <v>0</v>
      </c>
      <c r="Q81" s="153"/>
      <c r="R81" s="145">
        <v>0</v>
      </c>
      <c r="S81" s="152"/>
      <c r="T81" s="145">
        <v>0</v>
      </c>
      <c r="U81" s="152"/>
      <c r="V81" s="145">
        <v>0</v>
      </c>
      <c r="W81" s="152"/>
      <c r="X81" s="145">
        <v>0</v>
      </c>
      <c r="Y81" s="152"/>
      <c r="Z81" s="145" t="s">
        <v>559</v>
      </c>
      <c r="AA81" s="152"/>
      <c r="AB81" s="145">
        <v>0</v>
      </c>
      <c r="AC81" s="145">
        <v>0</v>
      </c>
    </row>
    <row r="82" spans="1:29" s="175" customFormat="1" x14ac:dyDescent="0.25">
      <c r="A82" s="146" t="s">
        <v>554</v>
      </c>
      <c r="B82" s="147" t="s">
        <v>531</v>
      </c>
      <c r="C82" s="151"/>
      <c r="D82" s="152"/>
      <c r="E82" s="153"/>
      <c r="F82" s="153"/>
      <c r="G82" s="153">
        <v>0</v>
      </c>
      <c r="H82" s="145">
        <v>0</v>
      </c>
      <c r="I82" s="145"/>
      <c r="J82" s="145">
        <v>0</v>
      </c>
      <c r="K82" s="145"/>
      <c r="L82" s="145">
        <v>0</v>
      </c>
      <c r="M82" s="145"/>
      <c r="N82" s="145">
        <v>0</v>
      </c>
      <c r="O82" s="145"/>
      <c r="P82" s="145">
        <v>0</v>
      </c>
      <c r="Q82" s="153"/>
      <c r="R82" s="145">
        <v>0</v>
      </c>
      <c r="S82" s="152"/>
      <c r="T82" s="145">
        <v>0</v>
      </c>
      <c r="U82" s="152"/>
      <c r="V82" s="145">
        <v>0</v>
      </c>
      <c r="W82" s="152"/>
      <c r="X82" s="145">
        <v>0</v>
      </c>
      <c r="Y82" s="152"/>
      <c r="Z82" s="145" t="s">
        <v>559</v>
      </c>
      <c r="AA82" s="152"/>
      <c r="AB82" s="145">
        <v>0</v>
      </c>
      <c r="AC82" s="145">
        <v>0</v>
      </c>
    </row>
    <row r="83" spans="1:29" s="175" customFormat="1" x14ac:dyDescent="0.25">
      <c r="A83" s="146" t="s">
        <v>555</v>
      </c>
      <c r="B83" s="147" t="s">
        <v>533</v>
      </c>
      <c r="C83" s="151"/>
      <c r="D83" s="152"/>
      <c r="E83" s="153"/>
      <c r="F83" s="153"/>
      <c r="G83" s="153">
        <v>0</v>
      </c>
      <c r="H83" s="145">
        <v>0</v>
      </c>
      <c r="I83" s="145"/>
      <c r="J83" s="145">
        <v>0</v>
      </c>
      <c r="K83" s="145"/>
      <c r="L83" s="145">
        <v>0</v>
      </c>
      <c r="M83" s="145"/>
      <c r="N83" s="145">
        <v>0</v>
      </c>
      <c r="O83" s="145"/>
      <c r="P83" s="145">
        <v>0</v>
      </c>
      <c r="Q83" s="153"/>
      <c r="R83" s="145">
        <v>0</v>
      </c>
      <c r="S83" s="152"/>
      <c r="T83" s="145">
        <v>0</v>
      </c>
      <c r="U83" s="152"/>
      <c r="V83" s="145">
        <v>0</v>
      </c>
      <c r="W83" s="152"/>
      <c r="X83" s="145">
        <v>0</v>
      </c>
      <c r="Y83" s="152"/>
      <c r="Z83" s="145" t="s">
        <v>559</v>
      </c>
      <c r="AA83" s="152"/>
      <c r="AB83" s="145">
        <v>0</v>
      </c>
      <c r="AC83" s="145">
        <v>0</v>
      </c>
    </row>
    <row r="84" spans="1:29" s="175" customFormat="1" x14ac:dyDescent="0.25">
      <c r="A84" s="146" t="s">
        <v>556</v>
      </c>
      <c r="B84" s="147" t="s">
        <v>535</v>
      </c>
      <c r="C84" s="151"/>
      <c r="D84" s="152"/>
      <c r="E84" s="153"/>
      <c r="F84" s="153"/>
      <c r="G84" s="153">
        <v>0</v>
      </c>
      <c r="H84" s="145">
        <v>0</v>
      </c>
      <c r="I84" s="145"/>
      <c r="J84" s="145">
        <v>0</v>
      </c>
      <c r="K84" s="145"/>
      <c r="L84" s="145">
        <v>0</v>
      </c>
      <c r="M84" s="145"/>
      <c r="N84" s="145">
        <v>0</v>
      </c>
      <c r="O84" s="145"/>
      <c r="P84" s="145">
        <v>0</v>
      </c>
      <c r="Q84" s="153"/>
      <c r="R84" s="145">
        <v>0</v>
      </c>
      <c r="S84" s="152"/>
      <c r="T84" s="145">
        <v>0</v>
      </c>
      <c r="U84" s="152"/>
      <c r="V84" s="145">
        <v>0</v>
      </c>
      <c r="W84" s="152"/>
      <c r="X84" s="145">
        <v>0</v>
      </c>
      <c r="Y84" s="152"/>
      <c r="Z84" s="145" t="s">
        <v>559</v>
      </c>
      <c r="AA84" s="152"/>
      <c r="AB84" s="145">
        <v>0</v>
      </c>
      <c r="AC84" s="145">
        <v>0</v>
      </c>
    </row>
    <row r="85" spans="1:29" s="175" customFormat="1" x14ac:dyDescent="0.25">
      <c r="A85" s="146" t="s">
        <v>557</v>
      </c>
      <c r="B85" s="147" t="s">
        <v>537</v>
      </c>
      <c r="C85" s="151"/>
      <c r="D85" s="152"/>
      <c r="E85" s="153"/>
      <c r="F85" s="153"/>
      <c r="G85" s="153">
        <v>0</v>
      </c>
      <c r="H85" s="145">
        <v>0</v>
      </c>
      <c r="I85" s="145"/>
      <c r="J85" s="145">
        <v>0</v>
      </c>
      <c r="K85" s="145"/>
      <c r="L85" s="145">
        <v>0</v>
      </c>
      <c r="M85" s="145"/>
      <c r="N85" s="145">
        <v>0</v>
      </c>
      <c r="O85" s="145"/>
      <c r="P85" s="145">
        <v>0</v>
      </c>
      <c r="Q85" s="153"/>
      <c r="R85" s="145">
        <v>0</v>
      </c>
      <c r="S85" s="152"/>
      <c r="T85" s="145">
        <v>0</v>
      </c>
      <c r="U85" s="152"/>
      <c r="V85" s="145">
        <v>0</v>
      </c>
      <c r="W85" s="152"/>
      <c r="X85" s="145">
        <v>0</v>
      </c>
      <c r="Y85" s="152"/>
      <c r="Z85" s="145" t="s">
        <v>559</v>
      </c>
      <c r="AA85" s="152"/>
      <c r="AB85" s="145">
        <v>0</v>
      </c>
      <c r="AC85" s="145">
        <v>0</v>
      </c>
    </row>
    <row r="86" spans="1:29" s="175" customFormat="1" x14ac:dyDescent="0.25">
      <c r="A86" s="146" t="s">
        <v>558</v>
      </c>
      <c r="B86" s="147" t="s">
        <v>539</v>
      </c>
      <c r="C86" s="154"/>
      <c r="D86" s="152"/>
      <c r="E86" s="153"/>
      <c r="F86" s="153"/>
      <c r="G86" s="153">
        <v>0</v>
      </c>
      <c r="H86" s="145">
        <v>0</v>
      </c>
      <c r="I86" s="145"/>
      <c r="J86" s="145">
        <v>0</v>
      </c>
      <c r="K86" s="145"/>
      <c r="L86" s="145">
        <v>0</v>
      </c>
      <c r="M86" s="145"/>
      <c r="N86" s="145">
        <v>0</v>
      </c>
      <c r="O86" s="145"/>
      <c r="P86" s="145">
        <v>0</v>
      </c>
      <c r="Q86" s="153"/>
      <c r="R86" s="145">
        <v>0</v>
      </c>
      <c r="S86" s="152"/>
      <c r="T86" s="145">
        <v>0</v>
      </c>
      <c r="U86" s="152"/>
      <c r="V86" s="145">
        <v>0</v>
      </c>
      <c r="W86" s="152"/>
      <c r="X86" s="145">
        <v>0</v>
      </c>
      <c r="Y86" s="152"/>
      <c r="Z86" s="145" t="s">
        <v>559</v>
      </c>
      <c r="AA86" s="152"/>
      <c r="AB86" s="145">
        <v>0</v>
      </c>
      <c r="AC86" s="145">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Z21:AA21"/>
    <mergeCell ref="H20:K20"/>
    <mergeCell ref="AB20:AC21"/>
    <mergeCell ref="A4:AA4"/>
    <mergeCell ref="A12:AA12"/>
    <mergeCell ref="A9:AA9"/>
    <mergeCell ref="A11:AA11"/>
    <mergeCell ref="A8:AA8"/>
    <mergeCell ref="A6:AA6"/>
    <mergeCell ref="B20:B22"/>
    <mergeCell ref="T20:W20"/>
    <mergeCell ref="T21:U21"/>
    <mergeCell ref="V21:W21"/>
    <mergeCell ref="X20:AA20"/>
    <mergeCell ref="X21:Y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V28"/>
  <sheetViews>
    <sheetView view="pageBreakPreview" topLeftCell="AI13" zoomScale="85" zoomScaleSheetLayoutView="85" workbookViewId="0">
      <selection activeCell="AF26" sqref="AF26"/>
    </sheetView>
  </sheetViews>
  <sheetFormatPr defaultRowHeight="15" x14ac:dyDescent="0.25"/>
  <cols>
    <col min="1" max="1" width="22.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28515625" style="19" customWidth="1"/>
    <col min="15" max="15" width="21.5703125" style="19" customWidth="1"/>
    <col min="16" max="16" width="19.710937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5" width="10.7109375" style="19" customWidth="1"/>
    <col min="26" max="26" width="7.7109375" style="19" customWidth="1"/>
    <col min="27" max="27" width="10.7109375" style="19" customWidth="1"/>
    <col min="28" max="28" width="16.140625" style="19" customWidth="1"/>
    <col min="29" max="29" width="24.140625" style="19" customWidth="1"/>
    <col min="30" max="30" width="13.7109375" style="19" customWidth="1"/>
    <col min="31" max="31" width="15.85546875" style="19" customWidth="1"/>
    <col min="32" max="32" width="14.28515625" style="19" customWidth="1"/>
    <col min="33" max="33" width="16.85546875" style="19" customWidth="1"/>
    <col min="34" max="34" width="11"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3.5703125" style="19" customWidth="1"/>
    <col min="49" max="16384" width="9.140625" style="19"/>
  </cols>
  <sheetData>
    <row r="1" spans="1:48" ht="18.75" x14ac:dyDescent="0.25">
      <c r="AV1" s="34" t="s">
        <v>68</v>
      </c>
    </row>
    <row r="2" spans="1:48" ht="18.75" x14ac:dyDescent="0.3">
      <c r="AV2" s="15" t="s">
        <v>10</v>
      </c>
    </row>
    <row r="3" spans="1:48" ht="18.75" x14ac:dyDescent="0.3">
      <c r="AV3" s="15" t="s">
        <v>566</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M_TP1500.PR.0055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87" t="s">
        <v>492</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2" customFormat="1" ht="58.5" customHeight="1" x14ac:dyDescent="0.25">
      <c r="A22" s="478" t="s">
        <v>52</v>
      </c>
      <c r="B22" s="489" t="s">
        <v>24</v>
      </c>
      <c r="C22" s="478" t="s">
        <v>51</v>
      </c>
      <c r="D22" s="478" t="s">
        <v>50</v>
      </c>
      <c r="E22" s="492" t="s">
        <v>503</v>
      </c>
      <c r="F22" s="493"/>
      <c r="G22" s="493"/>
      <c r="H22" s="493"/>
      <c r="I22" s="493"/>
      <c r="J22" s="493"/>
      <c r="K22" s="493"/>
      <c r="L22" s="494"/>
      <c r="M22" s="478" t="s">
        <v>49</v>
      </c>
      <c r="N22" s="478" t="s">
        <v>48</v>
      </c>
      <c r="O22" s="478" t="s">
        <v>47</v>
      </c>
      <c r="P22" s="473" t="s">
        <v>264</v>
      </c>
      <c r="Q22" s="473" t="s">
        <v>46</v>
      </c>
      <c r="R22" s="473" t="s">
        <v>45</v>
      </c>
      <c r="S22" s="473" t="s">
        <v>44</v>
      </c>
      <c r="T22" s="473"/>
      <c r="U22" s="495" t="s">
        <v>43</v>
      </c>
      <c r="V22" s="495" t="s">
        <v>42</v>
      </c>
      <c r="W22" s="473" t="s">
        <v>41</v>
      </c>
      <c r="X22" s="473" t="s">
        <v>40</v>
      </c>
      <c r="Y22" s="473" t="s">
        <v>39</v>
      </c>
      <c r="Z22" s="48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1" t="s">
        <v>25</v>
      </c>
    </row>
    <row r="23" spans="1:48" s="22" customFormat="1" ht="64.5" customHeight="1" x14ac:dyDescent="0.25">
      <c r="A23" s="488"/>
      <c r="B23" s="490"/>
      <c r="C23" s="488"/>
      <c r="D23" s="488"/>
      <c r="E23" s="483" t="s">
        <v>23</v>
      </c>
      <c r="F23" s="474" t="s">
        <v>138</v>
      </c>
      <c r="G23" s="474" t="s">
        <v>137</v>
      </c>
      <c r="H23" s="474" t="s">
        <v>136</v>
      </c>
      <c r="I23" s="476" t="s">
        <v>413</v>
      </c>
      <c r="J23" s="476" t="s">
        <v>414</v>
      </c>
      <c r="K23" s="476" t="s">
        <v>415</v>
      </c>
      <c r="L23" s="474" t="s">
        <v>79</v>
      </c>
      <c r="M23" s="488"/>
      <c r="N23" s="488"/>
      <c r="O23" s="488"/>
      <c r="P23" s="473"/>
      <c r="Q23" s="473"/>
      <c r="R23" s="473"/>
      <c r="S23" s="485" t="s">
        <v>2</v>
      </c>
      <c r="T23" s="485" t="s">
        <v>11</v>
      </c>
      <c r="U23" s="495"/>
      <c r="V23" s="495"/>
      <c r="W23" s="473"/>
      <c r="X23" s="473"/>
      <c r="Y23" s="473"/>
      <c r="Z23" s="473"/>
      <c r="AA23" s="473"/>
      <c r="AB23" s="473"/>
      <c r="AC23" s="473"/>
      <c r="AD23" s="473"/>
      <c r="AE23" s="473"/>
      <c r="AF23" s="473" t="s">
        <v>22</v>
      </c>
      <c r="AG23" s="473"/>
      <c r="AH23" s="473" t="s">
        <v>21</v>
      </c>
      <c r="AI23" s="473"/>
      <c r="AJ23" s="478" t="s">
        <v>20</v>
      </c>
      <c r="AK23" s="478" t="s">
        <v>19</v>
      </c>
      <c r="AL23" s="478" t="s">
        <v>18</v>
      </c>
      <c r="AM23" s="478" t="s">
        <v>17</v>
      </c>
      <c r="AN23" s="478" t="s">
        <v>16</v>
      </c>
      <c r="AO23" s="478" t="s">
        <v>15</v>
      </c>
      <c r="AP23" s="478" t="s">
        <v>14</v>
      </c>
      <c r="AQ23" s="496" t="s">
        <v>11</v>
      </c>
      <c r="AR23" s="473"/>
      <c r="AS23" s="473"/>
      <c r="AT23" s="473"/>
      <c r="AU23" s="473"/>
      <c r="AV23" s="482"/>
    </row>
    <row r="24" spans="1:48" s="22"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10" t="s">
        <v>13</v>
      </c>
      <c r="AG24" s="110" t="s">
        <v>12</v>
      </c>
      <c r="AH24" s="111" t="s">
        <v>2</v>
      </c>
      <c r="AI24" s="111" t="s">
        <v>11</v>
      </c>
      <c r="AJ24" s="479"/>
      <c r="AK24" s="479"/>
      <c r="AL24" s="479"/>
      <c r="AM24" s="479"/>
      <c r="AN24" s="479"/>
      <c r="AO24" s="479"/>
      <c r="AP24" s="479"/>
      <c r="AQ24" s="497"/>
      <c r="AR24" s="473"/>
      <c r="AS24" s="473"/>
      <c r="AT24" s="473"/>
      <c r="AU24" s="473"/>
      <c r="AV24" s="4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30" x14ac:dyDescent="0.25">
      <c r="A26" s="232" t="s">
        <v>586</v>
      </c>
      <c r="B26" s="233" t="s">
        <v>587</v>
      </c>
      <c r="C26" s="234" t="s">
        <v>588</v>
      </c>
      <c r="D26" s="235">
        <v>12.202400000000001</v>
      </c>
      <c r="E26" s="236" t="s">
        <v>364</v>
      </c>
      <c r="F26" s="236" t="s">
        <v>364</v>
      </c>
      <c r="G26" s="236" t="s">
        <v>364</v>
      </c>
      <c r="H26" s="236" t="s">
        <v>364</v>
      </c>
      <c r="I26" s="236" t="s">
        <v>364</v>
      </c>
      <c r="J26" s="236" t="s">
        <v>364</v>
      </c>
      <c r="K26" s="236" t="s">
        <v>364</v>
      </c>
      <c r="L26" s="236" t="s">
        <v>364</v>
      </c>
      <c r="M26" s="234" t="s">
        <v>589</v>
      </c>
      <c r="N26" s="237" t="s">
        <v>590</v>
      </c>
      <c r="O26" s="233" t="s">
        <v>587</v>
      </c>
      <c r="P26" s="238">
        <v>80175</v>
      </c>
      <c r="Q26" s="234" t="s">
        <v>591</v>
      </c>
      <c r="R26" s="238">
        <v>80175</v>
      </c>
      <c r="S26" s="234" t="s">
        <v>592</v>
      </c>
      <c r="T26" s="234" t="s">
        <v>593</v>
      </c>
      <c r="U26" s="234">
        <v>3</v>
      </c>
      <c r="V26" s="234">
        <v>3</v>
      </c>
      <c r="W26" s="234" t="s">
        <v>594</v>
      </c>
      <c r="X26" s="238">
        <v>80173</v>
      </c>
      <c r="Y26" s="239"/>
      <c r="Z26" s="234">
        <v>1</v>
      </c>
      <c r="AA26" s="238">
        <v>80173</v>
      </c>
      <c r="AB26" s="238">
        <v>80173</v>
      </c>
      <c r="AC26" s="234" t="s">
        <v>594</v>
      </c>
      <c r="AD26" s="238">
        <v>96207</v>
      </c>
      <c r="AE26" s="238">
        <v>28862</v>
      </c>
      <c r="AF26" s="240" t="s">
        <v>595</v>
      </c>
      <c r="AG26" s="234" t="s">
        <v>596</v>
      </c>
      <c r="AH26" s="234" t="s">
        <v>597</v>
      </c>
      <c r="AI26" s="234" t="s">
        <v>598</v>
      </c>
      <c r="AJ26" s="234" t="s">
        <v>599</v>
      </c>
      <c r="AK26" s="234" t="s">
        <v>600</v>
      </c>
      <c r="AL26" s="239" t="s">
        <v>364</v>
      </c>
      <c r="AM26" s="239" t="s">
        <v>364</v>
      </c>
      <c r="AN26" s="239" t="s">
        <v>364</v>
      </c>
      <c r="AO26" s="239" t="s">
        <v>364</v>
      </c>
      <c r="AP26" s="234" t="s">
        <v>601</v>
      </c>
      <c r="AQ26" s="234" t="s">
        <v>602</v>
      </c>
      <c r="AR26" s="234" t="s">
        <v>603</v>
      </c>
      <c r="AS26" s="234" t="s">
        <v>602</v>
      </c>
      <c r="AT26" s="234" t="s">
        <v>604</v>
      </c>
      <c r="AU26" s="239" t="s">
        <v>364</v>
      </c>
      <c r="AV26" s="241" t="s">
        <v>617</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4" t="s">
        <v>605</v>
      </c>
      <c r="X27" s="238">
        <v>80174</v>
      </c>
      <c r="Y27" s="242"/>
      <c r="Z27" s="234"/>
      <c r="AA27" s="238">
        <v>80174</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4" t="s">
        <v>606</v>
      </c>
      <c r="X28" s="238">
        <v>80174</v>
      </c>
      <c r="Y28" s="242"/>
      <c r="Z28" s="234"/>
      <c r="AA28" s="238">
        <v>80174</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pageSetUpPr fitToPage="1"/>
  </sheetPr>
  <dimension ref="A1:F83"/>
  <sheetViews>
    <sheetView tabSelected="1" view="pageBreakPreview" zoomScaleNormal="90" zoomScaleSheetLayoutView="100" workbookViewId="0">
      <selection activeCell="B23" sqref="B23"/>
    </sheetView>
  </sheetViews>
  <sheetFormatPr defaultRowHeight="15.75" x14ac:dyDescent="0.25"/>
  <cols>
    <col min="1" max="2" width="66.140625" style="181" customWidth="1"/>
    <col min="3" max="254" width="9.140625" style="183"/>
    <col min="255" max="256" width="66.140625" style="183" customWidth="1"/>
    <col min="257" max="510" width="9.140625" style="183"/>
    <col min="511" max="512" width="66.140625" style="183" customWidth="1"/>
    <col min="513" max="766" width="9.140625" style="183"/>
    <col min="767" max="768" width="66.140625" style="183" customWidth="1"/>
    <col min="769" max="1022" width="9.140625" style="183"/>
    <col min="1023" max="1024" width="66.140625" style="183" customWidth="1"/>
    <col min="1025" max="1278" width="9.140625" style="183"/>
    <col min="1279" max="1280" width="66.140625" style="183" customWidth="1"/>
    <col min="1281" max="1534" width="9.140625" style="183"/>
    <col min="1535" max="1536" width="66.140625" style="183" customWidth="1"/>
    <col min="1537" max="1790" width="9.140625" style="183"/>
    <col min="1791" max="1792" width="66.140625" style="183" customWidth="1"/>
    <col min="1793" max="2046" width="9.140625" style="183"/>
    <col min="2047" max="2048" width="66.140625" style="183" customWidth="1"/>
    <col min="2049" max="2302" width="9.140625" style="183"/>
    <col min="2303" max="2304" width="66.140625" style="183" customWidth="1"/>
    <col min="2305" max="2558" width="9.140625" style="183"/>
    <col min="2559" max="2560" width="66.140625" style="183" customWidth="1"/>
    <col min="2561" max="2814" width="9.140625" style="183"/>
    <col min="2815" max="2816" width="66.140625" style="183" customWidth="1"/>
    <col min="2817" max="3070" width="9.140625" style="183"/>
    <col min="3071" max="3072" width="66.140625" style="183" customWidth="1"/>
    <col min="3073" max="3326" width="9.140625" style="183"/>
    <col min="3327" max="3328" width="66.140625" style="183" customWidth="1"/>
    <col min="3329" max="3582" width="9.140625" style="183"/>
    <col min="3583" max="3584" width="66.140625" style="183" customWidth="1"/>
    <col min="3585" max="3838" width="9.140625" style="183"/>
    <col min="3839" max="3840" width="66.140625" style="183" customWidth="1"/>
    <col min="3841" max="4094" width="9.140625" style="183"/>
    <col min="4095" max="4096" width="66.140625" style="183" customWidth="1"/>
    <col min="4097" max="4350" width="9.140625" style="183"/>
    <col min="4351" max="4352" width="66.140625" style="183" customWidth="1"/>
    <col min="4353" max="4606" width="9.140625" style="183"/>
    <col min="4607" max="4608" width="66.140625" style="183" customWidth="1"/>
    <col min="4609" max="4862" width="9.140625" style="183"/>
    <col min="4863" max="4864" width="66.140625" style="183" customWidth="1"/>
    <col min="4865" max="5118" width="9.140625" style="183"/>
    <col min="5119" max="5120" width="66.140625" style="183" customWidth="1"/>
    <col min="5121" max="5374" width="9.140625" style="183"/>
    <col min="5375" max="5376" width="66.140625" style="183" customWidth="1"/>
    <col min="5377" max="5630" width="9.140625" style="183"/>
    <col min="5631" max="5632" width="66.140625" style="183" customWidth="1"/>
    <col min="5633" max="5886" width="9.140625" style="183"/>
    <col min="5887" max="5888" width="66.140625" style="183" customWidth="1"/>
    <col min="5889" max="6142" width="9.140625" style="183"/>
    <col min="6143" max="6144" width="66.140625" style="183" customWidth="1"/>
    <col min="6145" max="6398" width="9.140625" style="183"/>
    <col min="6399" max="6400" width="66.140625" style="183" customWidth="1"/>
    <col min="6401" max="6654" width="9.140625" style="183"/>
    <col min="6655" max="6656" width="66.140625" style="183" customWidth="1"/>
    <col min="6657" max="6910" width="9.140625" style="183"/>
    <col min="6911" max="6912" width="66.140625" style="183" customWidth="1"/>
    <col min="6913" max="7166" width="9.140625" style="183"/>
    <col min="7167" max="7168" width="66.140625" style="183" customWidth="1"/>
    <col min="7169" max="7422" width="9.140625" style="183"/>
    <col min="7423" max="7424" width="66.140625" style="183" customWidth="1"/>
    <col min="7425" max="7678" width="9.140625" style="183"/>
    <col min="7679" max="7680" width="66.140625" style="183" customWidth="1"/>
    <col min="7681" max="7934" width="9.140625" style="183"/>
    <col min="7935" max="7936" width="66.140625" style="183" customWidth="1"/>
    <col min="7937" max="8190" width="9.140625" style="183"/>
    <col min="8191" max="8192" width="66.140625" style="183" customWidth="1"/>
    <col min="8193" max="8446" width="9.140625" style="183"/>
    <col min="8447" max="8448" width="66.140625" style="183" customWidth="1"/>
    <col min="8449" max="8702" width="9.140625" style="183"/>
    <col min="8703" max="8704" width="66.140625" style="183" customWidth="1"/>
    <col min="8705" max="8958" width="9.140625" style="183"/>
    <col min="8959" max="8960" width="66.140625" style="183" customWidth="1"/>
    <col min="8961" max="9214" width="9.140625" style="183"/>
    <col min="9215" max="9216" width="66.140625" style="183" customWidth="1"/>
    <col min="9217" max="9470" width="9.140625" style="183"/>
    <col min="9471" max="9472" width="66.140625" style="183" customWidth="1"/>
    <col min="9473" max="9726" width="9.140625" style="183"/>
    <col min="9727" max="9728" width="66.140625" style="183" customWidth="1"/>
    <col min="9729" max="9982" width="9.140625" style="183"/>
    <col min="9983" max="9984" width="66.140625" style="183" customWidth="1"/>
    <col min="9985" max="10238" width="9.140625" style="183"/>
    <col min="10239" max="10240" width="66.140625" style="183" customWidth="1"/>
    <col min="10241" max="10494" width="9.140625" style="183"/>
    <col min="10495" max="10496" width="66.140625" style="183" customWidth="1"/>
    <col min="10497" max="10750" width="9.140625" style="183"/>
    <col min="10751" max="10752" width="66.140625" style="183" customWidth="1"/>
    <col min="10753" max="11006" width="9.140625" style="183"/>
    <col min="11007" max="11008" width="66.140625" style="183" customWidth="1"/>
    <col min="11009" max="11262" width="9.140625" style="183"/>
    <col min="11263" max="11264" width="66.140625" style="183" customWidth="1"/>
    <col min="11265" max="11518" width="9.140625" style="183"/>
    <col min="11519" max="11520" width="66.140625" style="183" customWidth="1"/>
    <col min="11521" max="11774" width="9.140625" style="183"/>
    <col min="11775" max="11776" width="66.140625" style="183" customWidth="1"/>
    <col min="11777" max="12030" width="9.140625" style="183"/>
    <col min="12031" max="12032" width="66.140625" style="183" customWidth="1"/>
    <col min="12033" max="12286" width="9.140625" style="183"/>
    <col min="12287" max="12288" width="66.140625" style="183" customWidth="1"/>
    <col min="12289" max="12542" width="9.140625" style="183"/>
    <col min="12543" max="12544" width="66.140625" style="183" customWidth="1"/>
    <col min="12545" max="12798" width="9.140625" style="183"/>
    <col min="12799" max="12800" width="66.140625" style="183" customWidth="1"/>
    <col min="12801" max="13054" width="9.140625" style="183"/>
    <col min="13055" max="13056" width="66.140625" style="183" customWidth="1"/>
    <col min="13057" max="13310" width="9.140625" style="183"/>
    <col min="13311" max="13312" width="66.140625" style="183" customWidth="1"/>
    <col min="13313" max="13566" width="9.140625" style="183"/>
    <col min="13567" max="13568" width="66.140625" style="183" customWidth="1"/>
    <col min="13569" max="13822" width="9.140625" style="183"/>
    <col min="13823" max="13824" width="66.140625" style="183" customWidth="1"/>
    <col min="13825" max="14078" width="9.140625" style="183"/>
    <col min="14079" max="14080" width="66.140625" style="183" customWidth="1"/>
    <col min="14081" max="14334" width="9.140625" style="183"/>
    <col min="14335" max="14336" width="66.140625" style="183" customWidth="1"/>
    <col min="14337" max="14590" width="9.140625" style="183"/>
    <col min="14591" max="14592" width="66.140625" style="183" customWidth="1"/>
    <col min="14593" max="14846" width="9.140625" style="183"/>
    <col min="14847" max="14848" width="66.140625" style="183" customWidth="1"/>
    <col min="14849" max="15102" width="9.140625" style="183"/>
    <col min="15103" max="15104" width="66.140625" style="183" customWidth="1"/>
    <col min="15105" max="15358" width="9.140625" style="183"/>
    <col min="15359" max="15360" width="66.140625" style="183" customWidth="1"/>
    <col min="15361" max="15614" width="9.140625" style="183"/>
    <col min="15615" max="15616" width="66.140625" style="183" customWidth="1"/>
    <col min="15617" max="15870" width="9.140625" style="183"/>
    <col min="15871" max="15872" width="66.140625" style="183" customWidth="1"/>
    <col min="15873" max="16126" width="9.140625" style="183"/>
    <col min="16127" max="16128" width="66.140625" style="183" customWidth="1"/>
    <col min="16129" max="16384" width="9.140625" style="183"/>
  </cols>
  <sheetData>
    <row r="1" spans="1:6" ht="18.75" x14ac:dyDescent="0.25">
      <c r="B1" s="182" t="s">
        <v>68</v>
      </c>
    </row>
    <row r="2" spans="1:6" ht="18.75" x14ac:dyDescent="0.3">
      <c r="B2" s="184" t="s">
        <v>10</v>
      </c>
    </row>
    <row r="3" spans="1:6" ht="18.75" x14ac:dyDescent="0.3">
      <c r="B3" s="184" t="s">
        <v>566</v>
      </c>
    </row>
    <row r="4" spans="1:6" x14ac:dyDescent="0.25">
      <c r="B4" s="185"/>
    </row>
    <row r="5" spans="1:6" ht="18.75" x14ac:dyDescent="0.3">
      <c r="A5" s="502" t="str">
        <f>'1. паспорт местоположение'!A5:C5</f>
        <v>Год раскрытия информации: 2025 год</v>
      </c>
      <c r="B5" s="502"/>
      <c r="C5" s="186"/>
      <c r="D5" s="186"/>
      <c r="E5" s="186"/>
      <c r="F5" s="186"/>
    </row>
    <row r="6" spans="1:6" ht="18.75" x14ac:dyDescent="0.3">
      <c r="A6" s="187"/>
      <c r="B6" s="187"/>
      <c r="C6" s="187"/>
      <c r="D6" s="187"/>
      <c r="E6" s="187"/>
      <c r="F6" s="187"/>
    </row>
    <row r="7" spans="1:6" ht="18.75" x14ac:dyDescent="0.25">
      <c r="A7" s="503" t="s">
        <v>9</v>
      </c>
      <c r="B7" s="503"/>
      <c r="C7" s="188"/>
      <c r="D7" s="188"/>
      <c r="E7" s="188"/>
      <c r="F7" s="188"/>
    </row>
    <row r="8" spans="1:6" ht="18.75" x14ac:dyDescent="0.25">
      <c r="A8" s="188"/>
      <c r="B8" s="188"/>
      <c r="C8" s="188"/>
      <c r="D8" s="188"/>
      <c r="E8" s="188"/>
      <c r="F8" s="188"/>
    </row>
    <row r="9" spans="1:6" x14ac:dyDescent="0.25">
      <c r="A9" s="504" t="str">
        <f>'1. паспорт местоположение'!A9:C9</f>
        <v>АО "Россети Тюмень"</v>
      </c>
      <c r="B9" s="504"/>
      <c r="C9" s="189"/>
      <c r="D9" s="189"/>
      <c r="E9" s="189"/>
      <c r="F9" s="189"/>
    </row>
    <row r="10" spans="1:6" x14ac:dyDescent="0.25">
      <c r="A10" s="498" t="s">
        <v>8</v>
      </c>
      <c r="B10" s="498"/>
      <c r="C10" s="190"/>
      <c r="D10" s="190"/>
      <c r="E10" s="190"/>
      <c r="F10" s="190"/>
    </row>
    <row r="11" spans="1:6" ht="18.75" x14ac:dyDescent="0.25">
      <c r="A11" s="188"/>
      <c r="B11" s="188"/>
      <c r="C11" s="188"/>
      <c r="D11" s="188"/>
      <c r="E11" s="188"/>
      <c r="F11" s="188"/>
    </row>
    <row r="12" spans="1:6" ht="30.75" customHeight="1" x14ac:dyDescent="0.25">
      <c r="A12" s="504" t="str">
        <f>'1. паспорт местоположение'!A12:C12</f>
        <v>M_TP1500.PR.0055</v>
      </c>
      <c r="B12" s="504"/>
      <c r="C12" s="189"/>
      <c r="D12" s="189"/>
      <c r="E12" s="189"/>
      <c r="F12" s="189"/>
    </row>
    <row r="13" spans="1:6" x14ac:dyDescent="0.25">
      <c r="A13" s="498" t="s">
        <v>7</v>
      </c>
      <c r="B13" s="498"/>
      <c r="C13" s="190"/>
      <c r="D13" s="190"/>
      <c r="E13" s="190"/>
      <c r="F13" s="190"/>
    </row>
    <row r="14" spans="1:6" ht="18.75" x14ac:dyDescent="0.25">
      <c r="A14" s="191"/>
      <c r="B14" s="191"/>
      <c r="C14" s="191"/>
      <c r="D14" s="191"/>
      <c r="E14" s="191"/>
      <c r="F14" s="191"/>
    </row>
    <row r="15" spans="1:6" ht="50.25" customHeight="1" x14ac:dyDescent="0.25">
      <c r="A15" s="499" t="str">
        <f>'1. паспорт местоположение'!A15:C15</f>
        <v xml:space="preserve">Техническое перевооружения систем ВЧ связи  филиала АО "Россети Тюмень" Когалымские электрические сети
</v>
      </c>
      <c r="B15" s="499"/>
      <c r="C15" s="189"/>
      <c r="D15" s="189"/>
      <c r="E15" s="189"/>
      <c r="F15" s="189"/>
    </row>
    <row r="16" spans="1:6" x14ac:dyDescent="0.25">
      <c r="A16" s="498" t="s">
        <v>6</v>
      </c>
      <c r="B16" s="498"/>
      <c r="C16" s="190"/>
      <c r="D16" s="190"/>
      <c r="E16" s="190"/>
      <c r="F16" s="190"/>
    </row>
    <row r="17" spans="1:2" x14ac:dyDescent="0.25">
      <c r="B17" s="192"/>
    </row>
    <row r="18" spans="1:2" ht="33.75" customHeight="1" x14ac:dyDescent="0.25">
      <c r="A18" s="500" t="s">
        <v>493</v>
      </c>
      <c r="B18" s="501"/>
    </row>
    <row r="19" spans="1:2" x14ac:dyDescent="0.25">
      <c r="B19" s="185"/>
    </row>
    <row r="20" spans="1:2" ht="16.5" thickBot="1" x14ac:dyDescent="0.3">
      <c r="B20" s="193"/>
    </row>
    <row r="21" spans="1:2" ht="83.25" customHeight="1" thickBot="1" x14ac:dyDescent="0.3">
      <c r="A21" s="194" t="s">
        <v>371</v>
      </c>
      <c r="B21" s="195" t="str">
        <f>A15</f>
        <v xml:space="preserve">Техническое перевооружения систем ВЧ связи  филиала АО "Россети Тюмень" Когалымские электрические сети
</v>
      </c>
    </row>
    <row r="22" spans="1:2" ht="27.75" customHeight="1" thickBot="1" x14ac:dyDescent="0.3">
      <c r="A22" s="194" t="s">
        <v>372</v>
      </c>
      <c r="B22" s="196" t="s">
        <v>523</v>
      </c>
    </row>
    <row r="23" spans="1:2" ht="22.5" customHeight="1" thickBot="1" x14ac:dyDescent="0.3">
      <c r="A23" s="194" t="s">
        <v>337</v>
      </c>
      <c r="B23" s="197" t="s">
        <v>560</v>
      </c>
    </row>
    <row r="24" spans="1:2" ht="24.75" customHeight="1" thickBot="1" x14ac:dyDescent="0.3">
      <c r="A24" s="194" t="s">
        <v>373</v>
      </c>
      <c r="B24" s="198" t="s">
        <v>609</v>
      </c>
    </row>
    <row r="25" spans="1:2" ht="28.5" customHeight="1" thickBot="1" x14ac:dyDescent="0.3">
      <c r="A25" s="199" t="s">
        <v>374</v>
      </c>
      <c r="B25" s="200">
        <v>2030</v>
      </c>
    </row>
    <row r="26" spans="1:2" ht="37.5" customHeight="1" thickBot="1" x14ac:dyDescent="0.3">
      <c r="A26" s="201" t="s">
        <v>375</v>
      </c>
      <c r="B26" s="202" t="s">
        <v>582</v>
      </c>
    </row>
    <row r="27" spans="1:2" ht="29.25" thickBot="1" x14ac:dyDescent="0.3">
      <c r="A27" s="203" t="s">
        <v>616</v>
      </c>
      <c r="B27" s="204">
        <v>596.90498324645137</v>
      </c>
    </row>
    <row r="28" spans="1:2" ht="16.5" thickBot="1" x14ac:dyDescent="0.3">
      <c r="A28" s="205" t="s">
        <v>376</v>
      </c>
      <c r="B28" s="205" t="s">
        <v>572</v>
      </c>
    </row>
    <row r="29" spans="1:2" ht="28.5" x14ac:dyDescent="0.25">
      <c r="A29" s="206" t="s">
        <v>377</v>
      </c>
      <c r="B29" s="207">
        <v>9.2330000000000005</v>
      </c>
    </row>
    <row r="30" spans="1:2" ht="28.5" x14ac:dyDescent="0.25">
      <c r="A30" s="206" t="s">
        <v>378</v>
      </c>
      <c r="B30" s="208">
        <v>9.2330000000000005</v>
      </c>
    </row>
    <row r="31" spans="1:2" x14ac:dyDescent="0.25">
      <c r="A31" s="209" t="s">
        <v>379</v>
      </c>
      <c r="B31" s="210"/>
    </row>
    <row r="32" spans="1:2" ht="29.25" thickBot="1" x14ac:dyDescent="0.3">
      <c r="A32" s="211" t="s">
        <v>573</v>
      </c>
      <c r="B32" s="212">
        <v>9.2330000000000005</v>
      </c>
    </row>
    <row r="33" spans="1:2" ht="30" x14ac:dyDescent="0.25">
      <c r="A33" s="213" t="s">
        <v>574</v>
      </c>
      <c r="B33" s="214">
        <v>9.2330000000000005</v>
      </c>
    </row>
    <row r="34" spans="1:2" x14ac:dyDescent="0.25">
      <c r="A34" s="213" t="s">
        <v>380</v>
      </c>
      <c r="B34" s="215">
        <v>0</v>
      </c>
    </row>
    <row r="35" spans="1:2" x14ac:dyDescent="0.25">
      <c r="A35" s="213" t="s">
        <v>381</v>
      </c>
      <c r="B35" s="214">
        <v>5.1749999999999998</v>
      </c>
    </row>
    <row r="36" spans="1:2" x14ac:dyDescent="0.25">
      <c r="A36" s="213" t="s">
        <v>382</v>
      </c>
      <c r="B36" s="214">
        <v>6.9329999999999998</v>
      </c>
    </row>
    <row r="37" spans="1:2" ht="29.25" thickBot="1" x14ac:dyDescent="0.3">
      <c r="A37" s="211" t="s">
        <v>575</v>
      </c>
      <c r="B37" s="212">
        <v>0</v>
      </c>
    </row>
    <row r="38" spans="1:2" x14ac:dyDescent="0.25">
      <c r="A38" s="213" t="s">
        <v>576</v>
      </c>
      <c r="B38" s="215" t="s">
        <v>519</v>
      </c>
    </row>
    <row r="39" spans="1:2" x14ac:dyDescent="0.25">
      <c r="A39" s="213" t="s">
        <v>380</v>
      </c>
      <c r="B39" s="215" t="s">
        <v>519</v>
      </c>
    </row>
    <row r="40" spans="1:2" x14ac:dyDescent="0.25">
      <c r="A40" s="213" t="s">
        <v>381</v>
      </c>
      <c r="B40" s="215" t="s">
        <v>519</v>
      </c>
    </row>
    <row r="41" spans="1:2" x14ac:dyDescent="0.25">
      <c r="A41" s="213" t="s">
        <v>382</v>
      </c>
      <c r="B41" s="215" t="s">
        <v>519</v>
      </c>
    </row>
    <row r="42" spans="1:2" ht="29.25" thickBot="1" x14ac:dyDescent="0.3">
      <c r="A42" s="211" t="s">
        <v>577</v>
      </c>
      <c r="B42" s="212">
        <v>0</v>
      </c>
    </row>
    <row r="43" spans="1:2" x14ac:dyDescent="0.25">
      <c r="A43" s="213" t="s">
        <v>576</v>
      </c>
      <c r="B43" s="215" t="s">
        <v>519</v>
      </c>
    </row>
    <row r="44" spans="1:2" x14ac:dyDescent="0.25">
      <c r="A44" s="213" t="s">
        <v>380</v>
      </c>
      <c r="B44" s="215" t="s">
        <v>519</v>
      </c>
    </row>
    <row r="45" spans="1:2" x14ac:dyDescent="0.25">
      <c r="A45" s="213" t="s">
        <v>381</v>
      </c>
      <c r="B45" s="215" t="s">
        <v>519</v>
      </c>
    </row>
    <row r="46" spans="1:2" x14ac:dyDescent="0.25">
      <c r="A46" s="213" t="s">
        <v>382</v>
      </c>
      <c r="B46" s="215" t="s">
        <v>519</v>
      </c>
    </row>
    <row r="47" spans="1:2" ht="29.25" thickBot="1" x14ac:dyDescent="0.3">
      <c r="A47" s="211" t="s">
        <v>383</v>
      </c>
      <c r="B47" s="216" t="s">
        <v>519</v>
      </c>
    </row>
    <row r="48" spans="1:2" x14ac:dyDescent="0.25">
      <c r="A48" s="213" t="s">
        <v>379</v>
      </c>
      <c r="B48" s="215" t="s">
        <v>519</v>
      </c>
    </row>
    <row r="49" spans="1:2" x14ac:dyDescent="0.25">
      <c r="A49" s="213" t="s">
        <v>578</v>
      </c>
      <c r="B49" s="215" t="s">
        <v>519</v>
      </c>
    </row>
    <row r="50" spans="1:2" x14ac:dyDescent="0.25">
      <c r="A50" s="213" t="s">
        <v>579</v>
      </c>
      <c r="B50" s="215" t="s">
        <v>519</v>
      </c>
    </row>
    <row r="51" spans="1:2" x14ac:dyDescent="0.25">
      <c r="A51" s="213" t="s">
        <v>580</v>
      </c>
      <c r="B51" s="215" t="s">
        <v>519</v>
      </c>
    </row>
    <row r="52" spans="1:2" ht="16.5" thickBot="1" x14ac:dyDescent="0.3">
      <c r="A52" s="211" t="s">
        <v>384</v>
      </c>
      <c r="B52" s="216">
        <v>0</v>
      </c>
    </row>
    <row r="53" spans="1:2" ht="16.5" thickBot="1" x14ac:dyDescent="0.3">
      <c r="A53" s="211" t="s">
        <v>385</v>
      </c>
      <c r="B53" s="212">
        <v>5.1749999999999998</v>
      </c>
    </row>
    <row r="54" spans="1:2" ht="16.5" thickBot="1" x14ac:dyDescent="0.3">
      <c r="A54" s="211" t="s">
        <v>386</v>
      </c>
      <c r="B54" s="216">
        <v>0</v>
      </c>
    </row>
    <row r="55" spans="1:2" ht="16.5" thickBot="1" x14ac:dyDescent="0.3">
      <c r="A55" s="211" t="s">
        <v>387</v>
      </c>
      <c r="B55" s="212">
        <v>6.9329999999999998</v>
      </c>
    </row>
    <row r="56" spans="1:2" ht="15.75" customHeight="1" thickBot="1" x14ac:dyDescent="0.3">
      <c r="A56" s="211" t="s">
        <v>388</v>
      </c>
      <c r="B56" s="216" t="s">
        <v>519</v>
      </c>
    </row>
    <row r="57" spans="1:2" x14ac:dyDescent="0.25">
      <c r="A57" s="213" t="s">
        <v>389</v>
      </c>
      <c r="B57" s="215" t="s">
        <v>585</v>
      </c>
    </row>
    <row r="58" spans="1:2" ht="23.25" customHeight="1" x14ac:dyDescent="0.25">
      <c r="A58" s="213" t="s">
        <v>390</v>
      </c>
      <c r="B58" s="215" t="s">
        <v>581</v>
      </c>
    </row>
    <row r="59" spans="1:2" x14ac:dyDescent="0.25">
      <c r="A59" s="213" t="s">
        <v>391</v>
      </c>
      <c r="B59" s="215" t="s">
        <v>519</v>
      </c>
    </row>
    <row r="60" spans="1:2" x14ac:dyDescent="0.25">
      <c r="A60" s="213" t="s">
        <v>392</v>
      </c>
      <c r="B60" s="215" t="s">
        <v>519</v>
      </c>
    </row>
    <row r="61" spans="1:2" ht="16.5" thickBot="1" x14ac:dyDescent="0.3">
      <c r="A61" s="213" t="s">
        <v>393</v>
      </c>
      <c r="B61" s="215" t="s">
        <v>519</v>
      </c>
    </row>
    <row r="62" spans="1:2" ht="30.75" thickBot="1" x14ac:dyDescent="0.3">
      <c r="A62" s="218" t="s">
        <v>394</v>
      </c>
      <c r="B62" s="157" t="s">
        <v>563</v>
      </c>
    </row>
    <row r="63" spans="1:2" ht="29.25" thickBot="1" x14ac:dyDescent="0.3">
      <c r="A63" s="199" t="s">
        <v>395</v>
      </c>
      <c r="B63" s="157" t="s">
        <v>563</v>
      </c>
    </row>
    <row r="64" spans="1:2" ht="16.5" thickBot="1" x14ac:dyDescent="0.3">
      <c r="A64" s="218" t="s">
        <v>379</v>
      </c>
      <c r="B64" s="158"/>
    </row>
    <row r="65" spans="1:2" ht="16.5" thickBot="1" x14ac:dyDescent="0.3">
      <c r="A65" s="218" t="s">
        <v>396</v>
      </c>
      <c r="B65" s="157"/>
    </row>
    <row r="66" spans="1:2" ht="16.5" thickBot="1" x14ac:dyDescent="0.3">
      <c r="A66" s="218" t="s">
        <v>397</v>
      </c>
      <c r="B66" s="158"/>
    </row>
    <row r="67" spans="1:2" ht="16.5" thickBot="1" x14ac:dyDescent="0.3">
      <c r="A67" s="221" t="s">
        <v>398</v>
      </c>
      <c r="B67" s="157" t="s">
        <v>515</v>
      </c>
    </row>
    <row r="68" spans="1:2" ht="16.5" thickBot="1" x14ac:dyDescent="0.3">
      <c r="A68" s="199" t="s">
        <v>399</v>
      </c>
      <c r="B68" s="157" t="s">
        <v>515</v>
      </c>
    </row>
    <row r="69" spans="1:2" ht="16.5" thickBot="1" x14ac:dyDescent="0.3">
      <c r="A69" s="219" t="s">
        <v>400</v>
      </c>
      <c r="B69" s="222"/>
    </row>
    <row r="70" spans="1:2" ht="16.5" thickBot="1" x14ac:dyDescent="0.3">
      <c r="A70" s="219" t="s">
        <v>401</v>
      </c>
      <c r="B70" s="222"/>
    </row>
    <row r="71" spans="1:2" ht="16.5" thickBot="1" x14ac:dyDescent="0.3">
      <c r="A71" s="219" t="s">
        <v>402</v>
      </c>
      <c r="B71" s="222"/>
    </row>
    <row r="72" spans="1:2" ht="29.25" thickBot="1" x14ac:dyDescent="0.3">
      <c r="A72" s="223" t="s">
        <v>403</v>
      </c>
      <c r="B72" s="158" t="s">
        <v>512</v>
      </c>
    </row>
    <row r="73" spans="1:2" ht="28.5" x14ac:dyDescent="0.25">
      <c r="A73" s="217" t="s">
        <v>404</v>
      </c>
      <c r="B73" s="218" t="s">
        <v>513</v>
      </c>
    </row>
    <row r="74" spans="1:2" x14ac:dyDescent="0.25">
      <c r="A74" s="219" t="s">
        <v>405</v>
      </c>
      <c r="B74" s="219"/>
    </row>
    <row r="75" spans="1:2" x14ac:dyDescent="0.25">
      <c r="A75" s="219" t="s">
        <v>406</v>
      </c>
      <c r="B75" s="219"/>
    </row>
    <row r="76" spans="1:2" x14ac:dyDescent="0.25">
      <c r="A76" s="219" t="s">
        <v>407</v>
      </c>
      <c r="B76" s="219"/>
    </row>
    <row r="77" spans="1:2" x14ac:dyDescent="0.25">
      <c r="A77" s="219" t="s">
        <v>408</v>
      </c>
      <c r="B77" s="219"/>
    </row>
    <row r="78" spans="1:2" ht="16.5" thickBot="1" x14ac:dyDescent="0.3">
      <c r="A78" s="224" t="s">
        <v>409</v>
      </c>
      <c r="B78" s="220"/>
    </row>
    <row r="81" spans="1:2" x14ac:dyDescent="0.25">
      <c r="A81" s="225"/>
      <c r="B81" s="226"/>
    </row>
    <row r="82" spans="1:2" x14ac:dyDescent="0.25">
      <c r="B82" s="227"/>
    </row>
    <row r="83" spans="1:2" x14ac:dyDescent="0.25">
      <c r="B83" s="2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2025-12-10T10:42:56Z</dcterms:modified>
</cp:coreProperties>
</file>