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AS.0009\"/>
    </mc:Choice>
  </mc:AlternateContent>
  <bookViews>
    <workbookView xWindow="0" yWindow="0" windowWidth="28830" windowHeight="751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эфф'!$A$1:$BJ$97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B30" i="22" l="1"/>
  <c r="B29" i="22" s="1"/>
  <c r="A5" i="6" l="1"/>
  <c r="A15" i="22" l="1"/>
  <c r="B34" i="22" l="1"/>
  <c r="B54" i="22" l="1"/>
  <c r="B52" i="22"/>
  <c r="A9" i="16"/>
  <c r="A12" i="14" l="1"/>
  <c r="A15" i="14" l="1"/>
  <c r="A5" i="16" l="1"/>
  <c r="B21" i="22" l="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<sst xmlns="http://schemas.openxmlformats.org/spreadsheetml/2006/main" count="1997" uniqueCount="581">
  <si>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</si>
  <si>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</si>
  <si>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</si>
  <si>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</si>
  <si>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</si>
  <si>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</si>
  <si>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</si>
  <si>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</si>
  <si>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</si>
  <si>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</si>
  <si>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</si>
  <si>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</si>
  <si>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</si>
  <si>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</si>
  <si>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</si>
  <si>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</si>
  <si>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</si>
  <si>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</si>
  <si>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</si>
  <si>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</si>
  <si>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</si>
  <si>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</si>
  <si>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</si>
  <si>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</si>
  <si>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</si>
  <si>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</si>
  <si>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</si>
  <si>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</si>
  <si>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</si>
  <si>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</si>
  <si>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</si>
  <si>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</si>
  <si>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</si>
  <si>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</si>
  <si>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</si>
  <si>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</si>
  <si>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</si>
  <si>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</si>
  <si>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</si>
  <si>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</si>
  <si>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</si>
  <si>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</si>
  <si>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</si>
  <si>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</si>
  <si>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</si>
  <si>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</si>
  <si>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</si>
  <si>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</si>
  <si>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</si>
  <si>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</si>
  <si>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</si>
  <si>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</si>
  <si>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</si>
  <si>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</si>
  <si>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</si>
  <si>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</si>
  <si>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</si>
  <si>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</si>
  <si>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</si>
  <si>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</si>
  <si>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</si>
  <si>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</si>
  <si>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</si>
  <si>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</si>
  <si>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</si>
  <si>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</si>
  <si>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</si>
  <si>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</si>
  <si>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</si>
  <si>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</si>
  <si>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</si>
  <si>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</si>
  <si>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</si>
  <si>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</si>
  <si>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</si>
  <si>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</si>
  <si>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</si>
  <si>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</si>
  <si>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</si>
  <si>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</si>
  <si>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</si>
  <si>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</si>
  <si>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</si>
  <si>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</si>
  <si>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</si>
  <si>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</si>
  <si>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</si>
  <si>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</si>
  <si>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</si>
  <si>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</si>
  <si>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</si>
  <si>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</si>
  <si>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</si>
  <si>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</si>
  <si>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</si>
  <si>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</si>
  <si>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</si>
  <si>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</si>
  <si>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</si>
  <si>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</si>
  <si>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</si>
  <si>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</si>
  <si>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</si>
  <si>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</si>
  <si>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</si>
  <si>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</si>
  <si>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</si>
  <si>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</si>
  <si>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</si>
  <si>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</si>
  <si>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</si>
  <si>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</si>
  <si>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</si>
  <si>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</si>
  <si>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</si>
  <si>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</si>
  <si>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</si>
  <si>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</si>
  <si>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</si>
  <si>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</si>
  <si>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</si>
  <si>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</si>
  <si>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</si>
  <si>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</si>
  <si>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</si>
  <si>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</si>
  <si>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</si>
  <si>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</si>
  <si>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</si>
  <si>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</si>
  <si>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</si>
  <si>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</si>
  <si>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</si>
  <si>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</si>
  <si>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</si>
  <si>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</si>
  <si>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</si>
  <si>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</si>
  <si>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</si>
  <si>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</si>
  <si>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</si>
  <si>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</si>
  <si>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</si>
  <si>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</si>
  <si>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</si>
  <si>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</si>
  <si>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</si>
  <si>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</si>
  <si>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</si>
  <si>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</si>
  <si>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</si>
  <si>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</si>
  <si>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</si>
  <si>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</si>
  <si>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</si>
  <si>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</si>
  <si>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</si>
  <si>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</si>
  <si>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</si>
  <si>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</si>
  <si>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</si>
  <si>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</si>
  <si>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</si>
  <si>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</si>
  <si>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</si>
  <si>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</si>
  <si>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</si>
  <si>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</si>
  <si>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</si>
  <si>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</si>
  <si>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</si>
  <si>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</si>
  <si>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</si>
  <si>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</si>
  <si>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</si>
  <si>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</si>
  <si>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</si>
  <si>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</si>
  <si>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</si>
  <si>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</si>
  <si>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</si>
  <si>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</si>
  <si>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</si>
  <si>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</si>
  <si>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</si>
  <si>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</si>
  <si>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</si>
  <si>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</si>
  <si>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</si>
  <si>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</si>
  <si>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</si>
  <si>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</si>
  <si>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</si>
  <si>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</si>
  <si>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</si>
  <si>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</si>
  <si>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</si>
  <si>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</si>
  <si>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</si>
  <si>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</si>
  <si>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</si>
  <si>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</si>
  <si>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</si>
  <si>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</si>
  <si>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</si>
  <si>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</si>
  <si>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</si>
  <si>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</si>
  <si>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</si>
  <si>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</si>
  <si>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</si>
  <si>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</si>
  <si>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</si>
  <si>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</si>
  <si>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</si>
  <si>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</si>
  <si>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</si>
  <si>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</si>
  <si>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</si>
  <si>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</si>
  <si>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</si>
  <si>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</si>
  <si>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</si>
  <si>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</si>
  <si>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</si>
  <si>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</si>
  <si>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</si>
  <si>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</si>
  <si>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</si>
  <si>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</si>
  <si>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</si>
  <si>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</si>
  <si>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</si>
  <si>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</si>
  <si>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</si>
  <si>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</si>
  <si>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</si>
  <si>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</si>
  <si>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</si>
  <si>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</si>
  <si>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</si>
  <si>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</si>
  <si>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</si>
  <si>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</si>
  <si>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</si>
  <si>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</si>
  <si>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</si>
  <si>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</si>
  <si>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</si>
  <si>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</si>
  <si>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</si>
  <si>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</si>
  <si>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</si>
  <si>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</si>
  <si>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</si>
  <si>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</si>
  <si>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</si>
  <si>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</si>
  <si>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</si>
  <si>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</si>
  <si>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</si>
  <si>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</si>
  <si>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</si>
  <si>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</si>
  <si>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</si>
  <si>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</si>
  <si>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</si>
  <si>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</si>
  <si>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</si>
  <si>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</si>
  <si>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</si>
  <si>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</si>
  <si>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</si>
  <si>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</si>
  <si>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</si>
  <si>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</si>
  <si>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</si>
  <si>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</si>
  <si>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</si>
  <si>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</si>
  <si>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</si>
  <si>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</si>
  <si>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</si>
  <si>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</si>
  <si>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</si>
  <si>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</si>
  <si>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</si>
  <si>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</si>
  <si>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</si>
  <si>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</si>
  <si>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</si>
  <si>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</si>
  <si>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</si>
  <si>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</si>
  <si>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</si>
  <si>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</si>
  <si>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</si>
  <si>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</si>
  <si>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</si>
  <si>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</si>
  <si>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</si>
  <si>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</si>
  <si>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</si>
  <si>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</si>
  <si>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</si>
  <si>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</si>
  <si>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</si>
  <si>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</si>
  <si>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</si>
  <si>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</si>
  <si>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</si>
  <si>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</si>
  <si>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</si>
  <si>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</si>
  <si>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</si>
  <si>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</si>
  <si>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</si>
  <si>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</si>
  <si>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</si>
  <si>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</si>
  <si>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</si>
  <si>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</si>
  <si>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</si>
  <si>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</si>
  <si>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</si>
  <si>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</si>
  <si>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</si>
  <si>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</si>
  <si>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</si>
  <si>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</si>
  <si>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</si>
  <si>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</si>
  <si>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</si>
  <si>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</si>
  <si>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</si>
  <si>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</si>
  <si>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</si>
  <si>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</si>
  <si>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</si>
  <si>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</si>
  <si>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</si>
  <si>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</si>
  <si>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</si>
  <si>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</si>
  <si>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</si>
  <si>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</si>
  <si>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</si>
  <si>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</si>
  <si>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</si>
  <si>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</si>
  <si>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</si>
  <si>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</si>
  <si>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</si>
  <si>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</si>
  <si>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</si>
  <si>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</si>
  <si>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</si>
  <si>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</si>
  <si>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</si>
  <si>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</si>
  <si>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</si>
  <si>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</si>
  <si>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</si>
  <si>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</si>
  <si>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</si>
  <si>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</si>
  <si>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</si>
  <si>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</si>
  <si>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</si>
  <si>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</si>
  <si>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</si>
  <si>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</si>
  <si>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</si>
  <si>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</si>
  <si>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</si>
  <si>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</si>
  <si>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</si>
  <si>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</si>
  <si>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</si>
  <si>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</si>
  <si>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</si>
  <si>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</si>
  <si>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</si>
  <si>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</si>
  <si>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</si>
  <si>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</si>
  <si>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</si>
  <si>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</si>
  <si>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</si>
  <si>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</si>
  <si>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</si>
  <si>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</si>
  <si>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</si>
  <si>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</si>
  <si>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</si>
  <si>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</si>
  <si>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</si>
  <si>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</si>
  <si>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</si>
  <si>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</si>
  <si>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</si>
  <si>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</si>
  <si>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</si>
  <si>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</si>
  <si>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</si>
  <si>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</si>
  <si>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</si>
  <si>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</si>
  <si>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</si>
  <si>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</si>
  <si>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</si>
  <si>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</si>
  <si>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</si>
  <si>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</si>
  <si>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</si>
  <si>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</si>
  <si>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</si>
  <si>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</si>
  <si>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</si>
  <si>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</si>
  <si>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</si>
  <si>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</si>
  <si>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</si>
  <si>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</si>
  <si>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</si>
  <si>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</si>
  <si>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</si>
  <si>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</si>
  <si>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</si>
  <si>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</si>
  <si>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</si>
  <si>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</si>
  <si>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</si>
  <si>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</si>
  <si>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</si>
  <si>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</si>
  <si>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</si>
  <si>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</si>
  <si>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</si>
  <si>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</si>
  <si>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</si>
  <si>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</si>
  <si>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</si>
  <si>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</si>
  <si>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</si>
  <si>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</si>
  <si>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</si>
  <si>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</si>
  <si>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</si>
  <si>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</si>
  <si>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</si>
  <si>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</si>
  <si>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</si>
  <si>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</si>
  <si>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</si>
  <si>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</si>
  <si>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</si>
  <si>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</si>
  <si>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</si>
  <si>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</si>
  <si>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</si>
  <si>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</si>
  <si>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</si>
  <si>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</si>
  <si>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</si>
  <si>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</si>
  <si>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</si>
  <si>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</si>
  <si>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</si>
  <si>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</si>
  <si>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</si>
  <si>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</si>
  <si>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</si>
  <si>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</si>
  <si>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</si>
  <si>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</si>
  <si>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</si>
  <si>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</si>
  <si>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</si>
  <si>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нет</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</si>
  <si>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</si>
  <si>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</si>
  <si>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</si>
  <si>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</si>
  <si>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</si>
  <si>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</si>
  <si>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</si>
  <si>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</si>
  <si>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</si>
  <si>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</si>
  <si>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</si>
  <si>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</si>
  <si>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</si>
  <si>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</si>
  <si>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</si>
  <si>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</si>
  <si>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</si>
  <si>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</si>
  <si>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</si>
  <si>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</si>
  <si>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</si>
  <si>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</si>
  <si>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</si>
  <si>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</si>
  <si>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</si>
  <si>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</si>
  <si>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</si>
  <si>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</si>
  <si>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</si>
  <si>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</si>
  <si>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</si>
  <si>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</si>
  <si>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</si>
  <si>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</si>
  <si>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</si>
  <si>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</si>
  <si>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</si>
  <si>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</si>
  <si>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</si>
  <si>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</si>
  <si>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</si>
  <si>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</si>
  <si>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</si>
  <si>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</si>
  <si>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</si>
  <si>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</si>
  <si>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</si>
  <si>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</si>
  <si>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Филиал АО "Россети Тюмень" Нижневартовские электрические сети</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</si>
  <si>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</si>
  <si>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</si>
  <si>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</si>
  <si>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25.06.2025-25.07.2025</t>
  </si>
  <si>
    <t>Возможна реализация в установленный срок</t>
  </si>
  <si>
    <t>Проблемные вопросы отсутствуют</t>
  </si>
  <si>
    <t>не наступил срок реализации</t>
  </si>
  <si>
    <t xml:space="preserve"> </t>
  </si>
  <si>
    <t>16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</si>
  <si>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</si>
  <si>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Сметная стоимость проекта в ценах 2025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</si>
  <si>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</si>
  <si>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</si>
  <si>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</si>
  <si>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</si>
  <si>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</si>
  <si>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</si>
  <si>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</si>
  <si>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</si>
  <si>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</si>
  <si>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</si>
  <si>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</si>
  <si>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2028</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</si>
  <si>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</si>
  <si>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</si>
  <si>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</si>
  <si>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</si>
  <si>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</si>
  <si>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- 0,82 на 7 шт.</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</si>
  <si>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7 шт. в 2025 году.</t>
  </si>
  <si>
    <t>7 счетчиков 0,4 кВ</t>
  </si>
  <si>
    <t>Итого стоимость проекта (2025 г.) млн. руб. без НДС:0,568
В том числе удельная стоимость млн. руб. без НДС:
1ф ПУ – проектом не предусмотрен
3ф ПУ – 0,077
3ф ПУ с ТТ – 0,091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0,0007
ТТ –  проектом не предусмотрен
ТН –  проектом не предусмотрен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</si>
  <si>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</si>
  <si>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</si>
  <si>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</si>
  <si>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</si>
  <si>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</si>
  <si>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</si>
  <si>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</si>
  <si>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</si>
  <si>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</si>
  <si>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</si>
  <si>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</si>
  <si>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</si>
  <si>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</si>
  <si>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не окупается</t>
  </si>
  <si>
    <t>да</t>
  </si>
  <si>
    <t/>
  </si>
  <si>
    <t>Год раскрытия информации:  2025 год</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</si>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</sst>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2" fontId="11" fillId="24"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right" vertical="center"/>
    </xf>
    <xf numFmtId="0" fontId="68" fillId="0" borderId="0" xfId="72" applyFont="1" applyFill="1" applyAlignment="1"/>
    <xf numFmtId="0" fontId="68" fillId="0" borderId="0" xfId="0" applyFont="1" applyAlignment="1">
      <alignment vertical="center"/>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3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5" fontId="42" fillId="0" borderId="36" xfId="0" applyNumberFormat="1" applyFont="1" applyBorder="1" applyAlignment="1">
      <alignment vertical="center"/>
    </xf>
    <xf numFmtId="175" fontId="41" fillId="0" borderId="36" xfId="0" applyNumberFormat="1" applyFont="1" applyBorder="1" applyAlignment="1">
      <alignment vertical="center"/>
    </xf>
    <xf numFmtId="175" fontId="42" fillId="0" borderId="37" xfId="0" applyNumberFormat="1" applyFont="1" applyBorder="1" applyAlignment="1">
      <alignment vertical="center"/>
    </xf>
    <xf numFmtId="175" fontId="41" fillId="0" borderId="36" xfId="0" applyNumberFormat="1" applyFont="1" applyFill="1" applyBorder="1" applyAlignment="1">
      <alignment vertical="center"/>
    </xf>
    <xf numFmtId="171" fontId="41" fillId="0" borderId="36" xfId="0" applyNumberFormat="1" applyFont="1" applyBorder="1" applyAlignment="1">
      <alignment horizontal="center" vertical="center"/>
    </xf>
    <xf numFmtId="175" fontId="42" fillId="0" borderId="36" xfId="0" applyNumberFormat="1" applyFont="1" applyFill="1" applyBorder="1" applyAlignment="1">
      <alignment vertical="center"/>
    </xf>
    <xf numFmtId="174" fontId="42" fillId="0" borderId="36" xfId="0" applyNumberFormat="1" applyFont="1" applyFill="1" applyBorder="1" applyAlignment="1">
      <alignment vertical="center"/>
    </xf>
    <xf numFmtId="176" fontId="42" fillId="0" borderId="36" xfId="0" applyNumberFormat="1" applyFont="1" applyFill="1" applyBorder="1" applyAlignment="1">
      <alignment vertical="center"/>
    </xf>
    <xf numFmtId="176" fontId="42" fillId="0" borderId="37" xfId="0" applyNumberFormat="1" applyFont="1" applyFill="1" applyBorder="1" applyAlignment="1">
      <alignment vertical="center"/>
    </xf>
    <xf numFmtId="175" fontId="11" fillId="0" borderId="0" xfId="0" applyNumberFormat="1" applyFont="1" applyAlignment="1">
      <alignment vertical="center"/>
    </xf>
    <xf numFmtId="177"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3" fontId="29" fillId="0" borderId="42" xfId="0" applyNumberFormat="1" applyFont="1" applyFill="1" applyBorder="1" applyAlignment="1">
      <alignment horizontal="center" vertical="center"/>
    </xf>
    <xf numFmtId="173" fontId="29" fillId="0" borderId="39"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49" fontId="9"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2" xfId="0" applyNumberFormat="1" applyFont="1" applyBorder="1" applyAlignment="1">
      <alignment horizontal="center" vertical="center"/>
    </xf>
    <xf numFmtId="175" fontId="42" fillId="0" borderId="46"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2" xfId="0" applyNumberFormat="1" applyFont="1" applyFill="1" applyBorder="1" applyAlignment="1">
      <alignment horizontal="center" vertical="center"/>
    </xf>
    <xf numFmtId="176" fontId="42" fillId="0" borderId="46"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111056.18567670474</c:v>
              </c:pt>
              <c:pt idx="1">
                <c:v>212670.50311068809</c:v>
              </c:pt>
              <c:pt idx="2">
                <c:v>305650.65602098883</c:v>
              </c:pt>
              <c:pt idx="3">
                <c:v>390734.67155955359</c:v>
              </c:pt>
              <c:pt idx="4">
                <c:v>458899.59568560857</c:v>
              </c:pt>
              <c:pt idx="5">
                <c:v>516346.31175218371</c:v>
              </c:pt>
              <c:pt idx="6">
                <c:v>568906.97838972695</c:v>
              </c:pt>
              <c:pt idx="7">
                <c:v>616999.8059806599</c:v>
              </c:pt>
              <c:pt idx="8">
                <c:v>661006.90078242286</c:v>
              </c:pt>
              <c:pt idx="9">
                <c:v>701277.41766373755</c:v>
              </c:pt>
              <c:pt idx="10">
                <c:v>738130.43339714024</c:v>
              </c:pt>
            </c:numLit>
          </c:val>
          <c:smooth val="0"/>
          <c:extLst>
            <c:ext xmlns:c16="http://schemas.microsoft.com/office/drawing/2014/chart" uri="{C3380CC4-5D6E-409C-BE32-E72D297353CC}">
              <c16:uniqueId val="{00000000-F42C-4E31-840D-D37C04412254}"/>
            </c:ext>
          </c:extLst>
        </c:ser>
        <c:ser>
          <c:idx val="0"/>
          <c:order val="1"/>
          <c:tx>
            <c:v>Накопленный чистый денежный поток</c:v>
          </c:tx>
          <c:marker>
            <c:symbol val="none"/>
          </c:marker>
          <c:val>
            <c:numLit>
              <c:formatCode>General</c:formatCode>
              <c:ptCount val="13"/>
              <c:pt idx="0">
                <c:v>0</c:v>
              </c:pt>
              <c:pt idx="2">
                <c:v>126048.77074305988</c:v>
              </c:pt>
              <c:pt idx="3">
                <c:v>256950.87481945311</c:v>
              </c:pt>
              <c:pt idx="4">
                <c:v>392900.44556251302</c:v>
              </c:pt>
              <c:pt idx="5">
                <c:v>534099.3816389062</c:v>
              </c:pt>
              <c:pt idx="6">
                <c:v>662492.06137273647</c:v>
              </c:pt>
              <c:pt idx="7">
                <c:v>785303.94050875644</c:v>
              </c:pt>
              <c:pt idx="8">
                <c:v>912839.67731382814</c:v>
              </c:pt>
              <c:pt idx="9">
                <c:v>1045288.2260947137</c:v>
              </c:pt>
              <c:pt idx="10">
                <c:v>1182846.0993304455</c:v>
              </c:pt>
              <c:pt idx="11">
                <c:v>1325717.6699992176</c:v>
              </c:pt>
              <c:pt idx="12">
                <c:v>1474115.4859983514</c:v>
              </c:pt>
            </c:numLit>
          </c:val>
          <c:smooth val="0"/>
          <c:extLst>
            <c:ext xmlns:c16="http://schemas.microsoft.com/office/drawing/2014/chart" uri="{C3380CC4-5D6E-409C-BE32-E72D297353CC}">
              <c16:uniqueId val="{00000001-F42C-4E31-840D-D37C044122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9+/&#1056;&#1069;&#1060;%20M_TP1600.AS.0009%20(16%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9/&#1056;&#1069;&#1060;%20M_TP1600.AS.0009%20(16%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v>
          </cell>
        </row>
        <row r="32">
          <cell r="B32">
            <v>2025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9">
          <cell r="A89" t="str">
            <v>Накопленный чистый денежный поток</v>
          </cell>
        </row>
      </sheetData>
      <sheetData sheetId="14" refreshError="1"/>
      <sheetData sheetId="15" refreshError="1"/>
      <sheetData sheetId="16" refreshError="1"/>
      <sheetData sheetId="17" refreshError="1"/>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6" zoomScale="70" zoomScaleNormal="70" workbookViewId="0">
      <selection activeCell="A16" sqref="A16:C16"/>
    </sheetView>
  </sheetViews>
  <sheetFormatPr defaultRowHeight="15" x14ac:dyDescent="0.25"/>
  <cols>
    <col min="1" max="1" width="6.140625" style="164" customWidth="1"/>
    <col min="2" max="2" width="53.5703125" style="164" customWidth="1"/>
    <col min="3" max="3" width="91.42578125" style="164" customWidth="1"/>
    <col min="4" max="4" width="12" style="164" customWidth="1"/>
    <col min="5" max="5" width="14.42578125" style="164" customWidth="1"/>
    <col min="6" max="6" width="45.28515625" style="164" hidden="1" customWidth="1"/>
    <col min="7" max="7" width="59.5703125" style="164" hidden="1" customWidth="1"/>
    <col min="8" max="8" width="25.5703125" style="164" customWidth="1"/>
    <col min="9" max="9" width="16.42578125" style="164" customWidth="1"/>
    <col min="10" max="16384" width="9.140625" style="164"/>
  </cols>
  <sheetData>
    <row r="1" spans="1:22" s="16" customFormat="1" ht="18.75" customHeight="1" x14ac:dyDescent="0.2">
      <c r="A1" s="155"/>
      <c r="C1" s="140" t="s">
        <v>68</v>
      </c>
    </row>
    <row r="2" spans="1:22" s="16" customFormat="1" ht="18.75" customHeight="1" x14ac:dyDescent="0.3">
      <c r="A2" s="155"/>
      <c r="C2" s="141" t="s">
        <v>9</v>
      </c>
    </row>
    <row r="3" spans="1:22" s="16" customFormat="1" ht="18.75" x14ac:dyDescent="0.3">
      <c r="A3" s="156"/>
      <c r="C3" s="141" t="s">
        <v>67</v>
      </c>
    </row>
    <row r="4" spans="1:22" s="16" customFormat="1" ht="18.75" x14ac:dyDescent="0.3">
      <c r="A4" s="156"/>
      <c r="H4" s="141"/>
    </row>
    <row r="5" spans="1:22" s="16" customFormat="1" ht="15.75" x14ac:dyDescent="0.25">
      <c r="A5" s="303" t="s">
        <v>552</v>
      </c>
      <c r="B5" s="303"/>
      <c r="C5" s="303"/>
      <c r="D5" s="122"/>
      <c r="E5" s="122"/>
      <c r="F5" s="122"/>
      <c r="G5" s="122"/>
      <c r="H5" s="122"/>
      <c r="I5" s="122"/>
      <c r="J5" s="122"/>
    </row>
    <row r="6" spans="1:22" s="16" customFormat="1" ht="18.75" x14ac:dyDescent="0.3">
      <c r="A6" s="156"/>
      <c r="H6" s="141"/>
    </row>
    <row r="7" spans="1:22" s="16" customFormat="1" ht="18.75" x14ac:dyDescent="0.2">
      <c r="A7" s="307" t="s">
        <v>8</v>
      </c>
      <c r="B7" s="307"/>
      <c r="C7" s="307"/>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54"/>
      <c r="B8" s="154"/>
      <c r="C8" s="154"/>
      <c r="D8" s="154"/>
      <c r="E8" s="154"/>
      <c r="F8" s="154"/>
      <c r="G8" s="154"/>
      <c r="H8" s="154"/>
      <c r="I8" s="142"/>
      <c r="J8" s="142"/>
      <c r="K8" s="142"/>
      <c r="L8" s="142"/>
      <c r="M8" s="142"/>
      <c r="N8" s="142"/>
      <c r="O8" s="142"/>
      <c r="P8" s="142"/>
      <c r="Q8" s="142"/>
      <c r="R8" s="142"/>
      <c r="S8" s="142"/>
      <c r="T8" s="142"/>
      <c r="U8" s="142"/>
      <c r="V8" s="142"/>
    </row>
    <row r="9" spans="1:22" s="16" customFormat="1" ht="18.75" x14ac:dyDescent="0.2">
      <c r="A9" s="308" t="s">
        <v>482</v>
      </c>
      <c r="B9" s="308"/>
      <c r="C9" s="308"/>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304" t="s">
        <v>7</v>
      </c>
      <c r="B10" s="304"/>
      <c r="C10" s="304"/>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54"/>
      <c r="B11" s="154"/>
      <c r="C11" s="154"/>
      <c r="D11" s="154"/>
      <c r="E11" s="154"/>
      <c r="F11" s="154"/>
      <c r="G11" s="154"/>
      <c r="H11" s="154"/>
      <c r="I11" s="142"/>
      <c r="J11" s="142"/>
      <c r="K11" s="142"/>
      <c r="L11" s="142"/>
      <c r="M11" s="142"/>
      <c r="N11" s="142"/>
      <c r="O11" s="142"/>
      <c r="P11" s="142"/>
      <c r="Q11" s="142"/>
      <c r="R11" s="142"/>
      <c r="S11" s="142"/>
      <c r="T11" s="142"/>
      <c r="U11" s="142"/>
      <c r="V11" s="142"/>
    </row>
    <row r="12" spans="1:22" s="16" customFormat="1" ht="18.75" x14ac:dyDescent="0.2">
      <c r="A12" s="309" t="s">
        <v>529</v>
      </c>
      <c r="B12" s="309"/>
      <c r="C12" s="309"/>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304" t="s">
        <v>6</v>
      </c>
      <c r="B13" s="304"/>
      <c r="C13" s="304"/>
      <c r="D13" s="144"/>
      <c r="E13" s="144"/>
      <c r="F13" s="144"/>
      <c r="G13" s="144"/>
      <c r="H13" s="144"/>
      <c r="I13" s="142"/>
      <c r="J13" s="142"/>
      <c r="K13" s="142"/>
      <c r="L13" s="142"/>
      <c r="M13" s="142"/>
      <c r="N13" s="142"/>
      <c r="O13" s="142"/>
      <c r="P13" s="142"/>
      <c r="Q13" s="142"/>
      <c r="R13" s="142"/>
      <c r="S13" s="142"/>
      <c r="T13" s="142"/>
      <c r="U13" s="142"/>
      <c r="V13" s="142"/>
    </row>
    <row r="14" spans="1:22" s="157"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158" customFormat="1" ht="33.75" customHeight="1" x14ac:dyDescent="0.2">
      <c r="A15" s="310" t="s">
        <v>578</v>
      </c>
      <c r="B15" s="310"/>
      <c r="C15" s="310"/>
      <c r="D15" s="143"/>
      <c r="E15" s="143"/>
      <c r="F15" s="143"/>
      <c r="G15" s="143"/>
      <c r="H15" s="143"/>
      <c r="I15" s="143"/>
      <c r="J15" s="143"/>
      <c r="K15" s="143"/>
      <c r="L15" s="143"/>
      <c r="M15" s="143"/>
      <c r="N15" s="143"/>
      <c r="O15" s="143"/>
      <c r="P15" s="143"/>
      <c r="Q15" s="143"/>
      <c r="R15" s="143"/>
      <c r="S15" s="143"/>
      <c r="T15" s="143"/>
      <c r="U15" s="143"/>
      <c r="V15" s="143"/>
    </row>
    <row r="16" spans="1:22" s="158" customFormat="1" ht="15" customHeight="1" x14ac:dyDescent="0.2">
      <c r="A16" s="304" t="s">
        <v>5</v>
      </c>
      <c r="B16" s="304"/>
      <c r="C16" s="304"/>
      <c r="D16" s="144"/>
      <c r="E16" s="144"/>
      <c r="F16" s="144"/>
      <c r="G16" s="144"/>
      <c r="H16" s="144"/>
      <c r="I16" s="144"/>
      <c r="J16" s="144"/>
      <c r="K16" s="144"/>
      <c r="L16" s="144"/>
      <c r="M16" s="144"/>
      <c r="N16" s="144"/>
      <c r="O16" s="144"/>
      <c r="P16" s="144"/>
      <c r="Q16" s="144"/>
      <c r="R16" s="144"/>
      <c r="S16" s="144"/>
      <c r="T16" s="144"/>
      <c r="U16" s="144"/>
      <c r="V16" s="144"/>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305" t="s">
        <v>434</v>
      </c>
      <c r="B18" s="306"/>
      <c r="C18" s="306"/>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44"/>
      <c r="B19" s="144"/>
      <c r="C19" s="144"/>
      <c r="D19" s="144"/>
      <c r="E19" s="144"/>
      <c r="F19" s="144"/>
      <c r="G19" s="144"/>
      <c r="H19" s="144"/>
      <c r="I19" s="159"/>
      <c r="J19" s="159"/>
      <c r="K19" s="159"/>
      <c r="L19" s="159"/>
      <c r="M19" s="159"/>
      <c r="N19" s="159"/>
      <c r="O19" s="159"/>
      <c r="P19" s="159"/>
      <c r="Q19" s="159"/>
      <c r="R19" s="159"/>
      <c r="S19" s="159"/>
    </row>
    <row r="20" spans="1:22" s="158" customFormat="1" ht="39.75" customHeight="1" x14ac:dyDescent="0.2">
      <c r="A20" s="31" t="s">
        <v>4</v>
      </c>
      <c r="B20" s="161" t="s">
        <v>66</v>
      </c>
      <c r="C20" s="129" t="s">
        <v>65</v>
      </c>
      <c r="D20" s="137"/>
      <c r="E20" s="137"/>
      <c r="F20" s="137"/>
      <c r="G20" s="137"/>
      <c r="H20" s="137"/>
      <c r="I20" s="153"/>
      <c r="J20" s="153"/>
      <c r="K20" s="153"/>
      <c r="L20" s="153"/>
      <c r="M20" s="153"/>
      <c r="N20" s="153"/>
      <c r="O20" s="153"/>
      <c r="P20" s="153"/>
      <c r="Q20" s="153"/>
      <c r="R20" s="153"/>
      <c r="S20" s="153"/>
      <c r="T20" s="138"/>
      <c r="U20" s="138"/>
      <c r="V20" s="138"/>
    </row>
    <row r="21" spans="1:22" s="158" customFormat="1" ht="16.5" customHeight="1" x14ac:dyDescent="0.2">
      <c r="A21" s="129">
        <v>1</v>
      </c>
      <c r="B21" s="161">
        <v>2</v>
      </c>
      <c r="C21" s="129">
        <v>3</v>
      </c>
      <c r="D21" s="137"/>
      <c r="E21" s="137"/>
      <c r="F21" s="137"/>
      <c r="G21" s="137"/>
      <c r="H21" s="137"/>
      <c r="I21" s="153"/>
      <c r="J21" s="153"/>
      <c r="K21" s="153"/>
      <c r="L21" s="153"/>
      <c r="M21" s="153"/>
      <c r="N21" s="153"/>
      <c r="O21" s="153"/>
      <c r="P21" s="153"/>
      <c r="Q21" s="153"/>
      <c r="R21" s="153"/>
      <c r="S21" s="153"/>
      <c r="T21" s="138"/>
      <c r="U21" s="138"/>
      <c r="V21" s="138"/>
    </row>
    <row r="22" spans="1:22" s="158" customFormat="1" ht="39" customHeight="1" x14ac:dyDescent="0.2">
      <c r="A22" s="24" t="s">
        <v>64</v>
      </c>
      <c r="B22" s="162" t="s">
        <v>288</v>
      </c>
      <c r="C22" s="119" t="s">
        <v>520</v>
      </c>
      <c r="D22" s="137"/>
      <c r="E22" s="137"/>
      <c r="F22" s="139" t="s">
        <v>464</v>
      </c>
      <c r="G22" s="139" t="s">
        <v>465</v>
      </c>
      <c r="H22" s="137"/>
      <c r="I22" s="153"/>
      <c r="J22" s="153"/>
      <c r="K22" s="153"/>
      <c r="L22" s="153"/>
      <c r="M22" s="153"/>
      <c r="N22" s="153"/>
      <c r="O22" s="153"/>
      <c r="P22" s="153"/>
      <c r="Q22" s="153"/>
      <c r="R22" s="153"/>
      <c r="S22" s="153"/>
      <c r="T22" s="138"/>
      <c r="U22" s="138"/>
      <c r="V22" s="138"/>
    </row>
    <row r="23" spans="1:22" s="158" customFormat="1" ht="41.25" customHeight="1" x14ac:dyDescent="0.2">
      <c r="A23" s="184" t="s">
        <v>62</v>
      </c>
      <c r="B23" s="185" t="s">
        <v>63</v>
      </c>
      <c r="C23" s="187" t="s">
        <v>473</v>
      </c>
      <c r="D23" s="137"/>
      <c r="E23" s="137"/>
      <c r="F23" s="31" t="s">
        <v>466</v>
      </c>
      <c r="G23" s="31" t="s">
        <v>467</v>
      </c>
      <c r="H23" s="137"/>
      <c r="I23" s="153"/>
      <c r="J23" s="153"/>
      <c r="K23" s="153"/>
      <c r="L23" s="153"/>
      <c r="M23" s="153"/>
      <c r="N23" s="153"/>
      <c r="O23" s="153"/>
      <c r="P23" s="153"/>
      <c r="Q23" s="153"/>
      <c r="R23" s="153"/>
      <c r="S23" s="153"/>
      <c r="T23" s="138"/>
      <c r="U23" s="138"/>
      <c r="V23" s="138"/>
    </row>
    <row r="24" spans="1:22" s="158" customFormat="1" ht="22.5" customHeight="1" x14ac:dyDescent="0.2">
      <c r="A24" s="297"/>
      <c r="B24" s="298"/>
      <c r="C24" s="299"/>
      <c r="D24" s="137"/>
      <c r="E24" s="137"/>
      <c r="F24" s="31" t="s">
        <v>452</v>
      </c>
      <c r="G24" s="31" t="s">
        <v>468</v>
      </c>
      <c r="H24" s="137"/>
      <c r="I24" s="153"/>
      <c r="J24" s="153"/>
      <c r="K24" s="153"/>
      <c r="L24" s="153"/>
      <c r="M24" s="153"/>
      <c r="N24" s="153"/>
      <c r="O24" s="153"/>
      <c r="P24" s="153"/>
      <c r="Q24" s="153"/>
      <c r="R24" s="153"/>
      <c r="S24" s="153"/>
      <c r="T24" s="138"/>
      <c r="U24" s="138"/>
      <c r="V24" s="138"/>
    </row>
    <row r="25" spans="1:22" s="158" customFormat="1" ht="58.5" customHeight="1" x14ac:dyDescent="0.2">
      <c r="A25" s="184" t="s">
        <v>61</v>
      </c>
      <c r="B25" s="187" t="s">
        <v>382</v>
      </c>
      <c r="C25" s="186" t="s">
        <v>515</v>
      </c>
      <c r="D25" s="137"/>
      <c r="E25" s="137"/>
      <c r="F25" s="31" t="s">
        <v>469</v>
      </c>
      <c r="G25" s="31" t="s">
        <v>454</v>
      </c>
      <c r="H25" s="153"/>
      <c r="I25" s="153"/>
      <c r="J25" s="153"/>
      <c r="K25" s="153"/>
      <c r="L25" s="153"/>
      <c r="M25" s="153"/>
      <c r="N25" s="153"/>
      <c r="O25" s="153"/>
      <c r="P25" s="153"/>
      <c r="Q25" s="153"/>
      <c r="R25" s="153"/>
      <c r="S25" s="138"/>
      <c r="T25" s="138"/>
      <c r="U25" s="138"/>
      <c r="V25" s="138"/>
    </row>
    <row r="26" spans="1:22" s="158" customFormat="1" ht="42.75" customHeight="1" x14ac:dyDescent="0.2">
      <c r="A26" s="184" t="s">
        <v>60</v>
      </c>
      <c r="B26" s="187" t="s">
        <v>74</v>
      </c>
      <c r="C26" s="186" t="s">
        <v>516</v>
      </c>
      <c r="D26" s="137"/>
      <c r="E26" s="137"/>
      <c r="F26" s="31" t="s">
        <v>470</v>
      </c>
      <c r="G26" s="31" t="s">
        <v>471</v>
      </c>
      <c r="H26" s="153"/>
      <c r="I26" s="153"/>
      <c r="J26" s="153"/>
      <c r="K26" s="153"/>
      <c r="L26" s="153"/>
      <c r="M26" s="153"/>
      <c r="N26" s="153"/>
      <c r="O26" s="153"/>
      <c r="P26" s="153"/>
      <c r="Q26" s="153"/>
      <c r="R26" s="153"/>
      <c r="S26" s="138"/>
      <c r="T26" s="138"/>
      <c r="U26" s="138"/>
      <c r="V26" s="138"/>
    </row>
    <row r="27" spans="1:22" s="158" customFormat="1" ht="51.75" customHeight="1" x14ac:dyDescent="0.2">
      <c r="A27" s="184" t="s">
        <v>58</v>
      </c>
      <c r="B27" s="187" t="s">
        <v>73</v>
      </c>
      <c r="C27" s="186" t="s">
        <v>517</v>
      </c>
      <c r="D27" s="137"/>
      <c r="E27" s="137"/>
      <c r="F27" s="31" t="s">
        <v>472</v>
      </c>
      <c r="G27" s="31" t="s">
        <v>473</v>
      </c>
      <c r="H27" s="153"/>
      <c r="I27" s="153"/>
      <c r="J27" s="153"/>
      <c r="K27" s="153"/>
      <c r="L27" s="153"/>
      <c r="M27" s="153"/>
      <c r="N27" s="153"/>
      <c r="O27" s="153"/>
      <c r="P27" s="153"/>
      <c r="Q27" s="153"/>
      <c r="R27" s="153"/>
      <c r="S27" s="138"/>
      <c r="T27" s="138"/>
      <c r="U27" s="138"/>
      <c r="V27" s="138"/>
    </row>
    <row r="28" spans="1:22" s="158" customFormat="1" ht="42.75" customHeight="1" x14ac:dyDescent="0.2">
      <c r="A28" s="184" t="s">
        <v>57</v>
      </c>
      <c r="B28" s="187" t="s">
        <v>383</v>
      </c>
      <c r="C28" s="186" t="s">
        <v>477</v>
      </c>
      <c r="D28" s="137"/>
      <c r="E28" s="137"/>
      <c r="F28" s="31" t="s">
        <v>474</v>
      </c>
      <c r="G28" s="31" t="s">
        <v>475</v>
      </c>
      <c r="H28" s="153"/>
      <c r="I28" s="153"/>
      <c r="J28" s="153"/>
      <c r="K28" s="153"/>
      <c r="L28" s="153"/>
      <c r="M28" s="153"/>
      <c r="N28" s="153"/>
      <c r="O28" s="153"/>
      <c r="P28" s="153"/>
      <c r="Q28" s="153"/>
      <c r="R28" s="153"/>
      <c r="S28" s="138"/>
      <c r="T28" s="138"/>
      <c r="U28" s="138"/>
      <c r="V28" s="138"/>
    </row>
    <row r="29" spans="1:22" s="158" customFormat="1" ht="51.75" customHeight="1" x14ac:dyDescent="0.2">
      <c r="A29" s="184" t="s">
        <v>55</v>
      </c>
      <c r="B29" s="187" t="s">
        <v>384</v>
      </c>
      <c r="C29" s="186" t="s">
        <v>477</v>
      </c>
      <c r="D29" s="137"/>
      <c r="E29" s="137"/>
      <c r="F29" s="139"/>
      <c r="G29" s="31" t="s">
        <v>476</v>
      </c>
      <c r="H29" s="153"/>
      <c r="I29" s="153"/>
      <c r="J29" s="153"/>
      <c r="K29" s="153"/>
      <c r="L29" s="153"/>
      <c r="M29" s="153"/>
      <c r="N29" s="153"/>
      <c r="O29" s="153"/>
      <c r="P29" s="153"/>
      <c r="Q29" s="153"/>
      <c r="R29" s="153"/>
      <c r="S29" s="138"/>
      <c r="T29" s="138"/>
      <c r="U29" s="138"/>
      <c r="V29" s="138"/>
    </row>
    <row r="30" spans="1:22" s="158" customFormat="1" ht="51.75" customHeight="1" x14ac:dyDescent="0.2">
      <c r="A30" s="184" t="s">
        <v>53</v>
      </c>
      <c r="B30" s="187" t="s">
        <v>385</v>
      </c>
      <c r="C30" s="186" t="s">
        <v>477</v>
      </c>
      <c r="D30" s="137"/>
      <c r="E30" s="137"/>
      <c r="F30" s="137"/>
      <c r="G30" s="137"/>
      <c r="H30" s="153"/>
      <c r="I30" s="153"/>
      <c r="J30" s="153"/>
      <c r="K30" s="153"/>
      <c r="L30" s="153"/>
      <c r="M30" s="153"/>
      <c r="N30" s="153"/>
      <c r="O30" s="153"/>
      <c r="P30" s="153"/>
      <c r="Q30" s="153"/>
      <c r="R30" s="153"/>
      <c r="S30" s="138"/>
      <c r="T30" s="138"/>
      <c r="U30" s="138"/>
      <c r="V30" s="138"/>
    </row>
    <row r="31" spans="1:22" s="158" customFormat="1" ht="51.75" customHeight="1" x14ac:dyDescent="0.2">
      <c r="A31" s="184" t="s">
        <v>72</v>
      </c>
      <c r="B31" s="187" t="s">
        <v>386</v>
      </c>
      <c r="C31" s="186" t="s">
        <v>477</v>
      </c>
      <c r="D31" s="137"/>
      <c r="E31" s="137"/>
      <c r="F31" s="137"/>
      <c r="G31" s="137"/>
      <c r="H31" s="153"/>
      <c r="I31" s="153"/>
      <c r="J31" s="153"/>
      <c r="K31" s="153"/>
      <c r="L31" s="153"/>
      <c r="M31" s="153"/>
      <c r="N31" s="153"/>
      <c r="O31" s="153"/>
      <c r="P31" s="153"/>
      <c r="Q31" s="153"/>
      <c r="R31" s="153"/>
      <c r="S31" s="138"/>
      <c r="T31" s="138"/>
      <c r="U31" s="138"/>
      <c r="V31" s="138"/>
    </row>
    <row r="32" spans="1:22" s="158" customFormat="1" ht="51.75" customHeight="1" x14ac:dyDescent="0.2">
      <c r="A32" s="184" t="s">
        <v>70</v>
      </c>
      <c r="B32" s="187" t="s">
        <v>387</v>
      </c>
      <c r="C32" s="186" t="s">
        <v>477</v>
      </c>
      <c r="D32" s="137"/>
      <c r="E32" s="137"/>
      <c r="F32" s="137"/>
      <c r="G32" s="137"/>
      <c r="H32" s="153"/>
      <c r="I32" s="153"/>
      <c r="J32" s="153"/>
      <c r="K32" s="153"/>
      <c r="L32" s="153"/>
      <c r="M32" s="153"/>
      <c r="N32" s="153"/>
      <c r="O32" s="153"/>
      <c r="P32" s="153"/>
      <c r="Q32" s="153"/>
      <c r="R32" s="153"/>
      <c r="S32" s="138"/>
      <c r="T32" s="138"/>
      <c r="U32" s="138"/>
      <c r="V32" s="138"/>
    </row>
    <row r="33" spans="1:22" s="158" customFormat="1" ht="101.25" customHeight="1" x14ac:dyDescent="0.2">
      <c r="A33" s="184" t="s">
        <v>69</v>
      </c>
      <c r="B33" s="187" t="s">
        <v>388</v>
      </c>
      <c r="C33" s="186" t="s">
        <v>518</v>
      </c>
      <c r="D33" s="137"/>
      <c r="E33" s="137"/>
      <c r="F33" s="137"/>
      <c r="G33" s="137"/>
      <c r="H33" s="153"/>
      <c r="I33" s="153"/>
      <c r="J33" s="153"/>
      <c r="K33" s="153"/>
      <c r="L33" s="153"/>
      <c r="M33" s="153"/>
      <c r="N33" s="153"/>
      <c r="O33" s="153"/>
      <c r="P33" s="153"/>
      <c r="Q33" s="153"/>
      <c r="R33" s="153"/>
      <c r="S33" s="138"/>
      <c r="T33" s="138"/>
      <c r="U33" s="138"/>
      <c r="V33" s="138"/>
    </row>
    <row r="34" spans="1:22" ht="111" customHeight="1" x14ac:dyDescent="0.25">
      <c r="A34" s="184" t="s">
        <v>404</v>
      </c>
      <c r="B34" s="187" t="s">
        <v>389</v>
      </c>
      <c r="C34" s="186" t="s">
        <v>477</v>
      </c>
      <c r="D34" s="163"/>
      <c r="E34" s="163"/>
      <c r="F34" s="163"/>
      <c r="G34" s="163"/>
      <c r="H34" s="163"/>
      <c r="I34" s="163"/>
      <c r="J34" s="163"/>
      <c r="K34" s="163"/>
      <c r="L34" s="163"/>
      <c r="M34" s="163"/>
      <c r="N34" s="163"/>
      <c r="O34" s="163"/>
      <c r="P34" s="163"/>
      <c r="Q34" s="163"/>
      <c r="R34" s="163"/>
      <c r="S34" s="163"/>
      <c r="T34" s="163"/>
      <c r="U34" s="163"/>
      <c r="V34" s="163"/>
    </row>
    <row r="35" spans="1:22" ht="58.5" customHeight="1" x14ac:dyDescent="0.25">
      <c r="A35" s="184" t="s">
        <v>392</v>
      </c>
      <c r="B35" s="187" t="s">
        <v>71</v>
      </c>
      <c r="C35" s="186" t="s">
        <v>477</v>
      </c>
      <c r="D35" s="163"/>
      <c r="E35" s="163"/>
      <c r="F35" s="163"/>
      <c r="G35" s="163"/>
      <c r="H35" s="163"/>
      <c r="I35" s="163"/>
      <c r="J35" s="163"/>
      <c r="K35" s="163"/>
      <c r="L35" s="163"/>
      <c r="M35" s="163"/>
      <c r="N35" s="163"/>
      <c r="O35" s="163"/>
      <c r="P35" s="163"/>
      <c r="Q35" s="163"/>
      <c r="R35" s="163"/>
      <c r="S35" s="163"/>
      <c r="T35" s="163"/>
      <c r="U35" s="163"/>
      <c r="V35" s="163"/>
    </row>
    <row r="36" spans="1:22" ht="51.75" customHeight="1" x14ac:dyDescent="0.25">
      <c r="A36" s="184" t="s">
        <v>405</v>
      </c>
      <c r="B36" s="187" t="s">
        <v>390</v>
      </c>
      <c r="C36" s="186" t="s">
        <v>477</v>
      </c>
      <c r="D36" s="163"/>
      <c r="E36" s="163"/>
      <c r="F36" s="163"/>
      <c r="G36" s="163"/>
      <c r="H36" s="163"/>
      <c r="I36" s="163"/>
      <c r="J36" s="163"/>
      <c r="K36" s="163"/>
      <c r="L36" s="163"/>
      <c r="M36" s="163"/>
      <c r="N36" s="163"/>
      <c r="O36" s="163"/>
      <c r="P36" s="163"/>
      <c r="Q36" s="163"/>
      <c r="R36" s="163"/>
      <c r="S36" s="163"/>
      <c r="T36" s="163"/>
      <c r="U36" s="163"/>
      <c r="V36" s="163"/>
    </row>
    <row r="37" spans="1:22" ht="43.5" customHeight="1" x14ac:dyDescent="0.25">
      <c r="A37" s="184" t="s">
        <v>393</v>
      </c>
      <c r="B37" s="187" t="s">
        <v>391</v>
      </c>
      <c r="C37" s="186" t="s">
        <v>580</v>
      </c>
      <c r="D37" s="163"/>
      <c r="E37" s="163"/>
      <c r="F37" s="163"/>
      <c r="G37" s="163"/>
      <c r="H37" s="163"/>
      <c r="I37" s="163"/>
      <c r="J37" s="163"/>
      <c r="K37" s="163"/>
      <c r="L37" s="163"/>
      <c r="M37" s="163"/>
      <c r="N37" s="163"/>
      <c r="O37" s="163"/>
      <c r="P37" s="163"/>
      <c r="Q37" s="163"/>
      <c r="R37" s="163"/>
      <c r="S37" s="163"/>
      <c r="T37" s="163"/>
      <c r="U37" s="163"/>
      <c r="V37" s="163"/>
    </row>
    <row r="38" spans="1:22" ht="43.5" customHeight="1" x14ac:dyDescent="0.25">
      <c r="A38" s="184" t="s">
        <v>406</v>
      </c>
      <c r="B38" s="187" t="s">
        <v>237</v>
      </c>
      <c r="C38" s="186" t="s">
        <v>477</v>
      </c>
      <c r="D38" s="163"/>
      <c r="E38" s="163"/>
      <c r="F38" s="163"/>
      <c r="G38" s="163"/>
      <c r="H38" s="163"/>
      <c r="I38" s="163"/>
      <c r="J38" s="163"/>
      <c r="K38" s="163"/>
      <c r="L38" s="163"/>
      <c r="M38" s="163"/>
      <c r="N38" s="163"/>
      <c r="O38" s="163"/>
      <c r="P38" s="163"/>
      <c r="Q38" s="163"/>
      <c r="R38" s="163"/>
      <c r="S38" s="163"/>
      <c r="T38" s="163"/>
      <c r="U38" s="163"/>
      <c r="V38" s="163"/>
    </row>
    <row r="39" spans="1:22" ht="23.25" customHeight="1" x14ac:dyDescent="0.25">
      <c r="A39" s="300"/>
      <c r="B39" s="301"/>
      <c r="C39" s="302"/>
      <c r="D39" s="163"/>
      <c r="E39" s="163"/>
      <c r="F39" s="163"/>
      <c r="G39" s="163"/>
      <c r="H39" s="163"/>
      <c r="I39" s="163"/>
      <c r="J39" s="163"/>
      <c r="K39" s="163"/>
      <c r="L39" s="163"/>
      <c r="M39" s="163"/>
      <c r="N39" s="163"/>
      <c r="O39" s="163"/>
      <c r="P39" s="163"/>
      <c r="Q39" s="163"/>
      <c r="R39" s="163"/>
      <c r="S39" s="163"/>
      <c r="T39" s="163"/>
      <c r="U39" s="163"/>
      <c r="V39" s="163"/>
    </row>
    <row r="40" spans="1:22" ht="63" x14ac:dyDescent="0.25">
      <c r="A40" s="24" t="s">
        <v>394</v>
      </c>
      <c r="B40" s="119" t="s">
        <v>447</v>
      </c>
      <c r="C40" s="205" t="s">
        <v>557</v>
      </c>
      <c r="D40" s="163"/>
      <c r="E40" s="163"/>
      <c r="F40" s="163"/>
      <c r="G40" s="163"/>
      <c r="H40" s="163"/>
      <c r="I40" s="163"/>
      <c r="J40" s="163"/>
      <c r="K40" s="163"/>
      <c r="L40" s="163"/>
      <c r="M40" s="163"/>
      <c r="N40" s="163"/>
      <c r="O40" s="163"/>
      <c r="P40" s="163"/>
      <c r="Q40" s="163"/>
      <c r="R40" s="163"/>
      <c r="S40" s="163"/>
      <c r="T40" s="163"/>
      <c r="U40" s="163"/>
      <c r="V40" s="163"/>
    </row>
    <row r="41" spans="1:22" ht="105.75" customHeight="1" x14ac:dyDescent="0.25">
      <c r="A41" s="24" t="s">
        <v>407</v>
      </c>
      <c r="B41" s="119" t="s">
        <v>429</v>
      </c>
      <c r="C41" s="129" t="s">
        <v>453</v>
      </c>
      <c r="D41" s="163"/>
      <c r="E41" s="163"/>
      <c r="F41" s="163"/>
      <c r="G41" s="163"/>
      <c r="H41" s="163"/>
      <c r="I41" s="163"/>
      <c r="J41" s="163"/>
      <c r="K41" s="163"/>
      <c r="L41" s="163"/>
      <c r="M41" s="163"/>
      <c r="N41" s="163"/>
      <c r="O41" s="163"/>
      <c r="P41" s="163"/>
      <c r="Q41" s="163"/>
      <c r="R41" s="163"/>
      <c r="S41" s="163"/>
      <c r="T41" s="163"/>
      <c r="U41" s="163"/>
      <c r="V41" s="163"/>
    </row>
    <row r="42" spans="1:22" ht="83.25" customHeight="1" x14ac:dyDescent="0.25">
      <c r="A42" s="24" t="s">
        <v>395</v>
      </c>
      <c r="B42" s="119" t="s">
        <v>444</v>
      </c>
      <c r="C42" s="129" t="s">
        <v>453</v>
      </c>
      <c r="D42" s="163"/>
      <c r="E42" s="163"/>
      <c r="F42" s="163"/>
      <c r="G42" s="163"/>
      <c r="H42" s="163"/>
      <c r="I42" s="163"/>
      <c r="J42" s="163"/>
      <c r="K42" s="163"/>
      <c r="L42" s="163"/>
      <c r="M42" s="163"/>
      <c r="N42" s="163"/>
      <c r="O42" s="163"/>
      <c r="P42" s="163"/>
      <c r="Q42" s="163"/>
      <c r="R42" s="163"/>
      <c r="S42" s="163"/>
      <c r="T42" s="163"/>
      <c r="U42" s="163"/>
      <c r="V42" s="163"/>
    </row>
    <row r="43" spans="1:22" ht="186" customHeight="1" x14ac:dyDescent="0.25">
      <c r="A43" s="24" t="s">
        <v>410</v>
      </c>
      <c r="B43" s="119" t="s">
        <v>411</v>
      </c>
      <c r="C43" s="165" t="s">
        <v>480</v>
      </c>
      <c r="D43" s="163"/>
      <c r="E43" s="163"/>
      <c r="F43" s="163"/>
      <c r="G43" s="163"/>
      <c r="H43" s="163"/>
      <c r="I43" s="163"/>
      <c r="J43" s="163"/>
      <c r="K43" s="163"/>
      <c r="L43" s="163"/>
      <c r="M43" s="163"/>
      <c r="N43" s="163"/>
      <c r="O43" s="163"/>
      <c r="P43" s="163"/>
      <c r="Q43" s="163"/>
      <c r="R43" s="163"/>
      <c r="S43" s="163"/>
      <c r="T43" s="163"/>
      <c r="U43" s="163"/>
      <c r="V43" s="163"/>
    </row>
    <row r="44" spans="1:22" ht="111" customHeight="1" x14ac:dyDescent="0.25">
      <c r="A44" s="24" t="s">
        <v>396</v>
      </c>
      <c r="B44" s="119" t="s">
        <v>435</v>
      </c>
      <c r="C44" s="165" t="s">
        <v>480</v>
      </c>
      <c r="D44" s="163"/>
      <c r="E44" s="163"/>
      <c r="F44" s="163"/>
      <c r="G44" s="163"/>
      <c r="H44" s="163"/>
      <c r="I44" s="163"/>
      <c r="J44" s="163"/>
      <c r="K44" s="163"/>
      <c r="L44" s="163"/>
      <c r="M44" s="163"/>
      <c r="N44" s="163"/>
      <c r="O44" s="163"/>
      <c r="P44" s="163"/>
      <c r="Q44" s="163"/>
      <c r="R44" s="163"/>
      <c r="S44" s="163"/>
      <c r="T44" s="163"/>
      <c r="U44" s="163"/>
      <c r="V44" s="163"/>
    </row>
    <row r="45" spans="1:22" ht="120" customHeight="1" x14ac:dyDescent="0.25">
      <c r="A45" s="24" t="s">
        <v>430</v>
      </c>
      <c r="B45" s="119" t="s">
        <v>436</v>
      </c>
      <c r="C45" s="129" t="s">
        <v>453</v>
      </c>
      <c r="D45" s="163"/>
      <c r="E45" s="163"/>
      <c r="F45" s="163"/>
      <c r="G45" s="163"/>
      <c r="H45" s="163"/>
      <c r="I45" s="163"/>
      <c r="J45" s="163"/>
      <c r="K45" s="163"/>
      <c r="L45" s="163"/>
      <c r="M45" s="163"/>
      <c r="N45" s="163"/>
      <c r="O45" s="163"/>
      <c r="P45" s="163"/>
      <c r="Q45" s="163"/>
      <c r="R45" s="163"/>
      <c r="S45" s="163"/>
      <c r="T45" s="163"/>
      <c r="U45" s="163"/>
      <c r="V45" s="163"/>
    </row>
    <row r="46" spans="1:22" ht="101.25" customHeight="1" x14ac:dyDescent="0.25">
      <c r="A46" s="24" t="s">
        <v>397</v>
      </c>
      <c r="B46" s="119" t="s">
        <v>437</v>
      </c>
      <c r="C46" s="165" t="s">
        <v>480</v>
      </c>
      <c r="D46" s="163"/>
      <c r="E46" s="163"/>
      <c r="F46" s="163"/>
      <c r="G46" s="163"/>
      <c r="H46" s="163"/>
      <c r="I46" s="163"/>
      <c r="J46" s="163"/>
      <c r="K46" s="163"/>
      <c r="L46" s="163"/>
      <c r="M46" s="163"/>
      <c r="N46" s="163"/>
      <c r="O46" s="163"/>
      <c r="P46" s="163"/>
      <c r="Q46" s="163"/>
      <c r="R46" s="163"/>
      <c r="S46" s="163"/>
      <c r="T46" s="163"/>
      <c r="U46" s="163"/>
      <c r="V46" s="163"/>
    </row>
    <row r="47" spans="1:22" ht="18.75" customHeight="1" x14ac:dyDescent="0.25">
      <c r="A47" s="300"/>
      <c r="B47" s="301"/>
      <c r="C47" s="302"/>
      <c r="D47" s="163"/>
      <c r="E47" s="163"/>
      <c r="F47" s="163"/>
      <c r="G47" s="163"/>
      <c r="H47" s="163"/>
      <c r="I47" s="163"/>
      <c r="J47" s="163"/>
      <c r="K47" s="163"/>
      <c r="L47" s="163"/>
      <c r="M47" s="163"/>
      <c r="N47" s="163"/>
      <c r="O47" s="163"/>
      <c r="P47" s="163"/>
      <c r="Q47" s="163"/>
      <c r="R47" s="163"/>
      <c r="S47" s="163"/>
      <c r="T47" s="163"/>
      <c r="U47" s="163"/>
      <c r="V47" s="163"/>
    </row>
    <row r="48" spans="1:22" ht="75.75" customHeight="1" x14ac:dyDescent="0.25">
      <c r="A48" s="24" t="s">
        <v>431</v>
      </c>
      <c r="B48" s="119" t="s">
        <v>445</v>
      </c>
      <c r="C48" s="224">
        <v>0.26598648000000003</v>
      </c>
      <c r="D48" s="163"/>
      <c r="E48" s="163"/>
      <c r="F48" s="163"/>
      <c r="G48" s="163"/>
      <c r="H48" s="163"/>
      <c r="I48" s="163"/>
      <c r="J48" s="163"/>
      <c r="K48" s="163"/>
      <c r="L48" s="163"/>
      <c r="M48" s="163"/>
      <c r="N48" s="163"/>
      <c r="O48" s="163"/>
      <c r="P48" s="163"/>
      <c r="Q48" s="163"/>
      <c r="R48" s="163"/>
      <c r="S48" s="163"/>
      <c r="T48" s="163"/>
      <c r="U48" s="163"/>
      <c r="V48" s="163"/>
    </row>
    <row r="49" spans="1:22" ht="71.25" customHeight="1" x14ac:dyDescent="0.25">
      <c r="A49" s="24" t="s">
        <v>398</v>
      </c>
      <c r="B49" s="119" t="s">
        <v>446</v>
      </c>
      <c r="C49" s="224">
        <v>0.23820967999999998</v>
      </c>
      <c r="D49" s="163"/>
      <c r="E49" s="163"/>
      <c r="F49" s="163"/>
      <c r="G49" s="163"/>
      <c r="H49" s="163"/>
      <c r="I49" s="163"/>
      <c r="J49" s="163"/>
      <c r="K49" s="163"/>
      <c r="L49" s="163"/>
      <c r="M49" s="163"/>
      <c r="N49" s="163"/>
      <c r="O49" s="163"/>
      <c r="P49" s="163"/>
      <c r="Q49" s="163"/>
      <c r="R49" s="163"/>
      <c r="S49" s="163"/>
      <c r="T49" s="163"/>
      <c r="U49" s="163"/>
      <c r="V49" s="163"/>
    </row>
    <row r="50" spans="1:22"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row>
    <row r="51" spans="1:22"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row>
    <row r="52" spans="1:22"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row>
    <row r="53" spans="1:22"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row>
    <row r="54" spans="1:22"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row>
    <row r="55" spans="1:22"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row>
    <row r="56" spans="1:22"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row>
    <row r="57" spans="1:22"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row>
    <row r="58" spans="1:22"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row>
    <row r="59" spans="1:22"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row>
    <row r="60" spans="1:22"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row>
    <row r="61" spans="1:22"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row>
    <row r="62" spans="1:22"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row>
    <row r="63" spans="1:22"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row>
    <row r="64" spans="1:22"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row>
    <row r="65" spans="1:22"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row>
    <row r="66" spans="1:22"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row>
    <row r="67" spans="1:22"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row>
    <row r="68" spans="1:22"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row>
    <row r="69" spans="1:22"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row>
    <row r="70" spans="1:22"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row>
    <row r="71" spans="1:22"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row>
    <row r="72" spans="1:22"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row>
    <row r="73" spans="1:22"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row>
    <row r="74" spans="1:22"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row>
    <row r="75" spans="1:22"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row>
    <row r="76" spans="1:22"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row>
    <row r="77" spans="1:22"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row>
    <row r="78" spans="1:22"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row>
    <row r="79" spans="1:22"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row>
    <row r="80" spans="1:22"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row>
    <row r="81" spans="1:22"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row>
    <row r="82" spans="1:22"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row>
    <row r="83" spans="1:22"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row>
    <row r="84" spans="1:22"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row>
    <row r="85" spans="1:22"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row>
    <row r="86" spans="1:22"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row>
    <row r="87" spans="1:22"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row>
    <row r="88" spans="1:22"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row>
    <row r="89" spans="1:22"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row>
    <row r="90" spans="1:22"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row>
    <row r="91" spans="1:22"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row>
    <row r="92" spans="1:22"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row>
    <row r="93" spans="1:22"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row>
    <row r="94" spans="1:22"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row>
    <row r="95" spans="1:22"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row>
    <row r="96" spans="1:22"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row>
    <row r="97" spans="1:22"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row>
    <row r="98" spans="1:22"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row>
    <row r="99" spans="1:22"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row>
    <row r="100" spans="1:22"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row>
    <row r="101" spans="1:22"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row>
    <row r="102" spans="1:22"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row>
    <row r="103" spans="1:22"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row>
    <row r="104" spans="1:22"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row>
    <row r="105" spans="1:22"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row>
    <row r="106" spans="1:22"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row>
    <row r="107" spans="1:22"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row>
    <row r="108" spans="1:22"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row>
    <row r="109" spans="1:22"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row>
    <row r="110" spans="1:22"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row>
    <row r="111" spans="1:22"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row>
    <row r="112" spans="1:22"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row>
    <row r="113" spans="1:22"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row>
    <row r="114" spans="1:22"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row>
    <row r="115" spans="1:22"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row>
    <row r="116" spans="1:22"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row>
    <row r="117" spans="1:22"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row>
    <row r="118" spans="1:22"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row>
    <row r="119" spans="1:22"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row>
    <row r="120" spans="1:22"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row>
    <row r="121" spans="1:22"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row>
    <row r="122" spans="1:22"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row>
    <row r="123" spans="1:22"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row>
    <row r="124" spans="1:22"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row>
    <row r="125" spans="1:22"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row>
    <row r="126" spans="1:22"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row>
    <row r="127" spans="1:22"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row>
    <row r="128" spans="1:22"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row>
    <row r="129" spans="1:22"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row>
    <row r="130" spans="1:22"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row>
    <row r="131" spans="1:22"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row>
    <row r="132" spans="1:22"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row>
    <row r="133" spans="1:22"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row>
    <row r="134" spans="1:22"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row>
    <row r="135" spans="1:22"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row>
    <row r="136" spans="1:22"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row>
    <row r="137" spans="1:22"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row>
    <row r="138" spans="1:22"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row>
    <row r="139" spans="1:22"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row>
    <row r="140" spans="1:22"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row>
    <row r="141" spans="1:22"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row>
    <row r="142" spans="1:22"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row>
    <row r="143" spans="1:22"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row>
    <row r="144" spans="1:22"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row>
    <row r="145" spans="1:22"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row>
    <row r="146" spans="1:22"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row>
    <row r="147" spans="1:22"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row>
    <row r="148" spans="1:22"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row>
    <row r="149" spans="1:22"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row>
    <row r="150" spans="1:22"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row>
    <row r="151" spans="1:22"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row>
    <row r="152" spans="1:22"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row>
    <row r="153" spans="1:22"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row>
    <row r="154" spans="1:22"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row>
    <row r="155" spans="1:22"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row>
    <row r="156" spans="1:22"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row>
    <row r="157" spans="1:22"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row>
    <row r="158" spans="1:22"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row>
    <row r="159" spans="1:22"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row>
    <row r="160" spans="1:22"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row>
    <row r="161" spans="1:22"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row>
    <row r="162" spans="1:22"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row>
    <row r="163" spans="1:22"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row>
    <row r="164" spans="1:22"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row>
    <row r="165" spans="1:22"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row>
    <row r="166" spans="1:22"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row>
    <row r="167" spans="1:22"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row>
    <row r="168" spans="1:22"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row>
    <row r="169" spans="1:22"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row>
    <row r="170" spans="1:22"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row>
    <row r="171" spans="1:22"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row>
    <row r="172" spans="1:22"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row>
    <row r="173" spans="1:22"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row>
    <row r="174" spans="1:22"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row>
    <row r="175" spans="1:22"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row>
    <row r="176" spans="1:22"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row>
    <row r="177" spans="1:22"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row>
    <row r="178" spans="1:22"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row>
    <row r="179" spans="1:22"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row>
    <row r="180" spans="1:22"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row>
    <row r="181" spans="1:22"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row>
    <row r="182" spans="1:22"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row>
    <row r="183" spans="1:22"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row>
    <row r="184" spans="1:22"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row>
    <row r="185" spans="1:22"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row>
    <row r="186" spans="1:22"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row>
    <row r="187" spans="1:22"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row>
    <row r="188" spans="1:22"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row>
    <row r="189" spans="1:22"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row>
    <row r="190" spans="1:22"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row>
    <row r="191" spans="1:22"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row>
    <row r="192" spans="1:22"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row>
    <row r="193" spans="1:22"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row>
    <row r="194" spans="1:22"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row>
    <row r="195" spans="1:22"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row>
    <row r="196" spans="1:22"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row>
    <row r="197" spans="1:22"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row>
    <row r="198" spans="1:22"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row>
    <row r="199" spans="1:22"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row>
    <row r="200" spans="1:22"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row>
    <row r="201" spans="1:22"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row>
    <row r="202" spans="1:22"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row>
    <row r="203" spans="1:22"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row>
    <row r="204" spans="1:22"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row>
    <row r="205" spans="1:22"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row>
    <row r="206" spans="1:22"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row>
    <row r="207" spans="1:22"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row>
    <row r="208" spans="1:22"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row>
    <row r="209" spans="1:22"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row>
    <row r="210" spans="1:22"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row>
    <row r="211" spans="1:22"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row>
    <row r="212" spans="1:22"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row>
    <row r="213" spans="1:22"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row>
    <row r="214" spans="1:22"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row>
    <row r="215" spans="1:22"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row>
    <row r="216" spans="1:22"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row>
    <row r="217" spans="1:22"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row>
    <row r="218" spans="1:22"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row>
    <row r="219" spans="1:22"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row>
    <row r="220" spans="1:22"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row>
    <row r="221" spans="1:22"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row>
    <row r="222" spans="1:22"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row>
    <row r="223" spans="1:22"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row>
    <row r="224" spans="1:22"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row>
    <row r="225" spans="1:22"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row>
    <row r="226" spans="1:22"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row>
    <row r="227" spans="1:22"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row>
    <row r="228" spans="1:22"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row>
    <row r="229" spans="1:22"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row>
    <row r="230" spans="1:22"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row>
    <row r="231" spans="1:22"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row>
    <row r="232" spans="1:22"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row>
    <row r="233" spans="1:22"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row>
    <row r="234" spans="1:22"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row>
    <row r="235" spans="1:22"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row>
    <row r="236" spans="1:22"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row>
    <row r="237" spans="1:22"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row>
    <row r="238" spans="1:22"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row>
    <row r="239" spans="1:22"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row>
    <row r="240" spans="1:22"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row>
    <row r="241" spans="1:22"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row>
    <row r="242" spans="1:22"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row>
    <row r="243" spans="1:22"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row>
    <row r="244" spans="1:22"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row>
    <row r="245" spans="1:22"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row>
    <row r="246" spans="1:22"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row>
    <row r="247" spans="1:22"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row>
    <row r="248" spans="1:22"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row>
    <row r="249" spans="1:22"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row>
    <row r="250" spans="1:22"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row>
    <row r="251" spans="1:22"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row>
    <row r="252" spans="1:22"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row>
    <row r="253" spans="1:22"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row>
    <row r="254" spans="1:22"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row>
    <row r="255" spans="1:22"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row>
    <row r="256" spans="1:22"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row>
    <row r="257" spans="1:22"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row>
    <row r="258" spans="1:22"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row>
    <row r="259" spans="1:22"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row>
    <row r="260" spans="1:22"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row>
    <row r="261" spans="1:22"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row>
    <row r="262" spans="1:22"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row>
    <row r="263" spans="1:22"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row>
    <row r="264" spans="1:22"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row>
    <row r="265" spans="1:22"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row>
    <row r="266" spans="1:22"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row>
    <row r="267" spans="1:22"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row>
    <row r="268" spans="1:22"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row>
    <row r="269" spans="1:22"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row>
    <row r="270" spans="1:22"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row>
    <row r="271" spans="1:22"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row>
    <row r="272" spans="1:22"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row>
    <row r="273" spans="1:22"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row>
    <row r="274" spans="1:22"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row>
    <row r="275" spans="1:22"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row>
    <row r="276" spans="1:22"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row>
    <row r="277" spans="1:22"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row>
    <row r="278" spans="1:22"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row>
    <row r="279" spans="1:22"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row>
    <row r="280" spans="1:22"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row>
    <row r="281" spans="1:22"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row>
    <row r="282" spans="1:22"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row>
    <row r="283" spans="1:22"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row>
    <row r="284" spans="1:22"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row>
    <row r="285" spans="1:22"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row>
    <row r="286" spans="1:22"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row>
    <row r="287" spans="1:22"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row>
    <row r="288" spans="1:22"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row>
    <row r="289" spans="1:22"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row>
    <row r="290" spans="1:22"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row>
    <row r="291" spans="1:22"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row>
    <row r="292" spans="1:22"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row>
    <row r="293" spans="1:22"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row>
    <row r="294" spans="1:22"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row>
    <row r="295" spans="1:22"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row>
    <row r="296" spans="1:22"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row>
    <row r="297" spans="1:22"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row>
    <row r="298" spans="1:22"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row>
    <row r="299" spans="1:22"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row>
    <row r="300" spans="1:22"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row>
    <row r="301" spans="1:22"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row>
    <row r="302" spans="1:22"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row>
    <row r="303" spans="1:22"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row>
    <row r="304" spans="1:22"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row>
    <row r="305" spans="1:22"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row>
    <row r="306" spans="1:22"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row>
    <row r="307" spans="1:22"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row>
    <row r="308" spans="1:22"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row>
    <row r="309" spans="1:22"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row>
    <row r="310" spans="1:22"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row>
    <row r="311" spans="1:22"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row>
    <row r="312" spans="1:22"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row>
    <row r="313" spans="1:22"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row>
    <row r="314" spans="1:22"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row>
    <row r="315" spans="1:22"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row>
    <row r="316" spans="1:22"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row>
    <row r="317" spans="1:22"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row>
    <row r="318" spans="1:22"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row>
    <row r="319" spans="1:22"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row>
    <row r="320" spans="1:22"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row>
    <row r="321" spans="1:22"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row>
    <row r="322" spans="1:22"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row>
    <row r="323" spans="1:22"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row>
    <row r="324" spans="1:22"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row>
    <row r="325" spans="1:22"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row>
    <row r="326" spans="1:22"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row>
    <row r="327" spans="1:22"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row>
    <row r="328" spans="1:22"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row>
    <row r="329" spans="1:22"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row>
    <row r="330" spans="1:22"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row>
    <row r="331" spans="1:22"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row>
    <row r="332" spans="1:22"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row>
    <row r="333" spans="1:22"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row>
    <row r="334" spans="1:22"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row>
    <row r="335" spans="1:22"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row>
    <row r="336" spans="1:22"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row>
    <row r="337" spans="1:22"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row>
    <row r="338" spans="1:22"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6" zoomScale="70" zoomScaleSheetLayoutView="70" workbookViewId="0">
      <selection activeCell="M31" sqref="A25:M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M_TP1600.AS.0009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3"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409</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4</v>
      </c>
      <c r="B19" s="311" t="s">
        <v>107</v>
      </c>
      <c r="C19" s="314" t="s">
        <v>305</v>
      </c>
      <c r="D19" s="311" t="s">
        <v>304</v>
      </c>
      <c r="E19" s="311" t="s">
        <v>106</v>
      </c>
      <c r="F19" s="311" t="s">
        <v>105</v>
      </c>
      <c r="G19" s="311" t="s">
        <v>300</v>
      </c>
      <c r="H19" s="311" t="s">
        <v>104</v>
      </c>
      <c r="I19" s="311" t="s">
        <v>103</v>
      </c>
      <c r="J19" s="311" t="s">
        <v>102</v>
      </c>
      <c r="K19" s="311" t="s">
        <v>101</v>
      </c>
      <c r="L19" s="311" t="s">
        <v>100</v>
      </c>
      <c r="M19" s="311" t="s">
        <v>99</v>
      </c>
      <c r="N19" s="311" t="s">
        <v>98</v>
      </c>
      <c r="O19" s="311" t="s">
        <v>97</v>
      </c>
      <c r="P19" s="311" t="s">
        <v>96</v>
      </c>
      <c r="Q19" s="311" t="s">
        <v>303</v>
      </c>
      <c r="R19" s="311"/>
      <c r="S19" s="316" t="s">
        <v>401</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5" t="s">
        <v>301</v>
      </c>
      <c r="R20" s="36" t="s">
        <v>302</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F4"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7</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M_TP1600.AS.0009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6</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4.25" x14ac:dyDescent="0.2">
      <c r="A16" s="313"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7" t="s">
        <v>5</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6" t="s">
        <v>414</v>
      </c>
      <c r="B19" s="336"/>
      <c r="C19" s="336"/>
      <c r="D19" s="336"/>
      <c r="E19" s="336"/>
      <c r="F19" s="336"/>
      <c r="G19" s="336"/>
      <c r="H19" s="336"/>
      <c r="I19" s="336"/>
      <c r="J19" s="336"/>
      <c r="K19" s="336"/>
      <c r="L19" s="336"/>
      <c r="M19" s="336"/>
      <c r="N19" s="336"/>
      <c r="O19" s="336"/>
      <c r="P19" s="336"/>
      <c r="Q19" s="336"/>
      <c r="R19" s="336"/>
      <c r="S19" s="336"/>
      <c r="T19" s="336"/>
    </row>
    <row r="20" spans="1:113" s="5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4</v>
      </c>
      <c r="B21" s="323" t="s">
        <v>228</v>
      </c>
      <c r="C21" s="324"/>
      <c r="D21" s="327" t="s">
        <v>129</v>
      </c>
      <c r="E21" s="323" t="s">
        <v>442</v>
      </c>
      <c r="F21" s="324"/>
      <c r="G21" s="323" t="s">
        <v>247</v>
      </c>
      <c r="H21" s="324"/>
      <c r="I21" s="323" t="s">
        <v>128</v>
      </c>
      <c r="J21" s="324"/>
      <c r="K21" s="327" t="s">
        <v>127</v>
      </c>
      <c r="L21" s="323" t="s">
        <v>126</v>
      </c>
      <c r="M21" s="324"/>
      <c r="N21" s="323" t="s">
        <v>438</v>
      </c>
      <c r="O21" s="324"/>
      <c r="P21" s="327" t="s">
        <v>125</v>
      </c>
      <c r="Q21" s="333" t="s">
        <v>124</v>
      </c>
      <c r="R21" s="334"/>
      <c r="S21" s="333" t="s">
        <v>123</v>
      </c>
      <c r="T21" s="335"/>
    </row>
    <row r="22" spans="1:113" ht="204.75" customHeight="1" x14ac:dyDescent="0.25">
      <c r="A22" s="331"/>
      <c r="B22" s="325"/>
      <c r="C22" s="326"/>
      <c r="D22" s="329"/>
      <c r="E22" s="325"/>
      <c r="F22" s="326"/>
      <c r="G22" s="325"/>
      <c r="H22" s="326"/>
      <c r="I22" s="325"/>
      <c r="J22" s="326"/>
      <c r="K22" s="328"/>
      <c r="L22" s="325"/>
      <c r="M22" s="326"/>
      <c r="N22" s="325"/>
      <c r="O22" s="326"/>
      <c r="P22" s="328"/>
      <c r="Q22" s="78" t="s">
        <v>122</v>
      </c>
      <c r="R22" s="78" t="s">
        <v>413</v>
      </c>
      <c r="S22" s="78" t="s">
        <v>121</v>
      </c>
      <c r="T22" s="78" t="s">
        <v>120</v>
      </c>
    </row>
    <row r="23" spans="1:113" ht="51.75" customHeight="1" x14ac:dyDescent="0.25">
      <c r="A23" s="332"/>
      <c r="B23" s="120" t="s">
        <v>118</v>
      </c>
      <c r="C23" s="120" t="s">
        <v>119</v>
      </c>
      <c r="D23" s="328"/>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13"/>
      <c r="B25" s="213"/>
      <c r="C25" s="213"/>
      <c r="D25" s="213"/>
      <c r="E25" s="213"/>
      <c r="F25" s="213"/>
      <c r="G25" s="213"/>
      <c r="H25" s="213"/>
      <c r="I25" s="213"/>
      <c r="J25" s="213"/>
      <c r="K25" s="213"/>
      <c r="L25" s="213"/>
      <c r="M25" s="213"/>
      <c r="N25" s="213"/>
      <c r="O25" s="213"/>
      <c r="P25" s="213"/>
      <c r="Q25" s="213"/>
      <c r="R25" s="213"/>
      <c r="S25" s="213"/>
      <c r="T25" s="213"/>
    </row>
    <row r="26" spans="1:113" ht="29.25" customHeight="1" thickBot="1" x14ac:dyDescent="0.3">
      <c r="A26" s="213"/>
      <c r="B26" s="213"/>
      <c r="C26" s="213"/>
      <c r="D26" s="213"/>
      <c r="E26" s="213"/>
      <c r="F26" s="213"/>
      <c r="G26" s="213"/>
      <c r="H26" s="213"/>
      <c r="I26" s="213"/>
      <c r="J26" s="213"/>
      <c r="K26" s="213"/>
      <c r="L26" s="213"/>
      <c r="M26" s="213"/>
      <c r="N26" s="213"/>
      <c r="O26" s="213"/>
      <c r="P26" s="213"/>
      <c r="Q26" s="213"/>
      <c r="R26" s="213"/>
      <c r="S26" s="213"/>
      <c r="T26" s="213"/>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22" t="s">
        <v>448</v>
      </c>
      <c r="C30" s="322"/>
      <c r="D30" s="322"/>
      <c r="E30" s="322"/>
      <c r="F30" s="322"/>
      <c r="G30" s="322"/>
      <c r="H30" s="322"/>
      <c r="I30" s="322"/>
      <c r="J30" s="322"/>
      <c r="K30" s="322"/>
      <c r="L30" s="322"/>
      <c r="M30" s="322"/>
      <c r="N30" s="322"/>
      <c r="O30" s="322"/>
      <c r="P30" s="322"/>
      <c r="Q30" s="322"/>
      <c r="R30" s="322"/>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L10"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2" t="s">
        <v>8</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482</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45" t="str">
        <f>'1. паспорт местоположение'!A12:C12</f>
        <v>M_TP1600.AS.0009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46"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3" customFormat="1" ht="21" customHeight="1" x14ac:dyDescent="0.25"/>
    <row r="21" spans="1:27" ht="31.5" customHeight="1" x14ac:dyDescent="0.25">
      <c r="A21" s="338" t="s">
        <v>4</v>
      </c>
      <c r="B21" s="341" t="s">
        <v>422</v>
      </c>
      <c r="C21" s="342"/>
      <c r="D21" s="341" t="s">
        <v>424</v>
      </c>
      <c r="E21" s="342"/>
      <c r="F21" s="333" t="s">
        <v>101</v>
      </c>
      <c r="G21" s="335"/>
      <c r="H21" s="335"/>
      <c r="I21" s="334"/>
      <c r="J21" s="338" t="s">
        <v>425</v>
      </c>
      <c r="K21" s="341" t="s">
        <v>426</v>
      </c>
      <c r="L21" s="342"/>
      <c r="M21" s="341" t="s">
        <v>427</v>
      </c>
      <c r="N21" s="342"/>
      <c r="O21" s="341" t="s">
        <v>415</v>
      </c>
      <c r="P21" s="342"/>
      <c r="Q21" s="341" t="s">
        <v>134</v>
      </c>
      <c r="R21" s="342"/>
      <c r="S21" s="338" t="s">
        <v>133</v>
      </c>
      <c r="T21" s="338" t="s">
        <v>428</v>
      </c>
      <c r="U21" s="338" t="s">
        <v>423</v>
      </c>
      <c r="V21" s="341" t="s">
        <v>132</v>
      </c>
      <c r="W21" s="342"/>
      <c r="X21" s="333" t="s">
        <v>124</v>
      </c>
      <c r="Y21" s="335"/>
      <c r="Z21" s="333" t="s">
        <v>123</v>
      </c>
      <c r="AA21" s="335"/>
    </row>
    <row r="22" spans="1:27" ht="162" customHeight="1" x14ac:dyDescent="0.25">
      <c r="A22" s="339"/>
      <c r="B22" s="343"/>
      <c r="C22" s="344"/>
      <c r="D22" s="343"/>
      <c r="E22" s="344"/>
      <c r="F22" s="333" t="s">
        <v>131</v>
      </c>
      <c r="G22" s="334"/>
      <c r="H22" s="333" t="s">
        <v>130</v>
      </c>
      <c r="I22" s="334"/>
      <c r="J22" s="340"/>
      <c r="K22" s="343"/>
      <c r="L22" s="344"/>
      <c r="M22" s="343"/>
      <c r="N22" s="344"/>
      <c r="O22" s="343"/>
      <c r="P22" s="344"/>
      <c r="Q22" s="343"/>
      <c r="R22" s="344"/>
      <c r="S22" s="340"/>
      <c r="T22" s="340"/>
      <c r="U22" s="340"/>
      <c r="V22" s="343"/>
      <c r="W22" s="344"/>
      <c r="X22" s="78" t="s">
        <v>122</v>
      </c>
      <c r="Y22" s="78" t="s">
        <v>413</v>
      </c>
      <c r="Z22" s="78" t="s">
        <v>121</v>
      </c>
      <c r="AA22" s="78" t="s">
        <v>120</v>
      </c>
    </row>
    <row r="23" spans="1:27" ht="60" customHeight="1" x14ac:dyDescent="0.25">
      <c r="A23" s="340"/>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8" customFormat="1" ht="16.5" thickBot="1" x14ac:dyDescent="0.3">
      <c r="A25" s="213"/>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row>
    <row r="26" spans="1:27" s="151" customFormat="1" ht="24" customHeight="1" thickBot="1" x14ac:dyDescent="0.3">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85" zoomScaleNormal="85" workbookViewId="0">
      <selection activeCell="C28" sqref="C28"/>
    </sheetView>
  </sheetViews>
  <sheetFormatPr defaultRowHeight="15" x14ac:dyDescent="0.25"/>
  <cols>
    <col min="1" max="1" width="6.140625" style="1" customWidth="1"/>
    <col min="2" max="2" width="53.5703125" style="1" customWidth="1"/>
    <col min="3" max="3" width="98.28515625" style="16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03" t="str">
        <f>'1. паспорт местоположение'!A5:C5</f>
        <v>Год раскрытия информации: 2025 год</v>
      </c>
      <c r="B5" s="303"/>
      <c r="C5" s="30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C6" s="16"/>
      <c r="E6" s="16"/>
      <c r="F6" s="16"/>
      <c r="G6" s="15"/>
    </row>
    <row r="7" spans="1:29"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7" t="s">
        <v>7</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M_TP1600.AS.0009</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7" t="s">
        <v>6</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7"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7" t="s">
        <v>5</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408</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2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9">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420</v>
      </c>
      <c r="C22" s="31" t="s">
        <v>550</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16" t="s">
        <v>538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196" t="s">
        <v>558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61" t="s">
        <v>560</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89" t="s">
        <v>479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1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18"/>
      <c r="D31" s="23"/>
      <c r="E31" s="23"/>
      <c r="F31" s="23"/>
      <c r="G31" s="23"/>
      <c r="H31" s="23"/>
      <c r="I31" s="23"/>
      <c r="J31" s="23"/>
      <c r="K31" s="23"/>
      <c r="L31" s="23"/>
      <c r="M31" s="23"/>
      <c r="N31" s="23"/>
      <c r="O31" s="23"/>
      <c r="P31" s="23"/>
      <c r="Q31" s="23"/>
      <c r="R31" s="23"/>
      <c r="S31" s="23"/>
      <c r="T31" s="23"/>
      <c r="U31" s="23"/>
    </row>
    <row r="32" spans="1:21" x14ac:dyDescent="0.25">
      <c r="A32" s="23"/>
      <c r="B32" s="23"/>
      <c r="C32" s="218"/>
      <c r="D32" s="23"/>
      <c r="E32" s="23"/>
      <c r="F32" s="23"/>
      <c r="G32" s="23"/>
      <c r="H32" s="23"/>
      <c r="I32" s="23"/>
      <c r="J32" s="23"/>
      <c r="K32" s="23"/>
      <c r="L32" s="23"/>
      <c r="M32" s="23"/>
      <c r="N32" s="23"/>
      <c r="O32" s="23"/>
      <c r="P32" s="23"/>
      <c r="Q32" s="23"/>
      <c r="R32" s="23"/>
      <c r="S32" s="23"/>
      <c r="T32" s="23"/>
      <c r="U32" s="23"/>
    </row>
    <row r="33" spans="1:21" x14ac:dyDescent="0.25">
      <c r="A33" s="23"/>
      <c r="B33" s="23"/>
      <c r="C33" s="218"/>
      <c r="D33" s="23"/>
      <c r="E33" s="23"/>
      <c r="F33" s="23"/>
      <c r="G33" s="23"/>
      <c r="H33" s="23"/>
      <c r="I33" s="23"/>
      <c r="J33" s="23"/>
      <c r="K33" s="23"/>
      <c r="L33" s="23"/>
      <c r="M33" s="23"/>
      <c r="N33" s="23"/>
      <c r="O33" s="23"/>
      <c r="P33" s="23"/>
      <c r="Q33" s="23"/>
      <c r="R33" s="23"/>
      <c r="S33" s="23"/>
      <c r="T33" s="23"/>
      <c r="U33" s="23"/>
    </row>
    <row r="34" spans="1:21" x14ac:dyDescent="0.25">
      <c r="A34" s="23"/>
      <c r="B34" s="23"/>
      <c r="C34" s="218"/>
      <c r="D34" s="23"/>
      <c r="E34" s="23"/>
      <c r="F34" s="23"/>
      <c r="G34" s="23"/>
      <c r="H34" s="23"/>
      <c r="I34" s="23"/>
      <c r="J34" s="23"/>
      <c r="K34" s="23"/>
      <c r="L34" s="23"/>
      <c r="M34" s="23"/>
      <c r="N34" s="23"/>
      <c r="O34" s="23"/>
      <c r="P34" s="23"/>
      <c r="Q34" s="23"/>
      <c r="R34" s="23"/>
      <c r="S34" s="23"/>
      <c r="T34" s="23"/>
      <c r="U34" s="23"/>
    </row>
    <row r="35" spans="1:21" x14ac:dyDescent="0.25">
      <c r="A35" s="23"/>
      <c r="B35" s="23"/>
      <c r="C35" s="218"/>
      <c r="D35" s="23"/>
      <c r="E35" s="23"/>
      <c r="F35" s="23"/>
      <c r="G35" s="23"/>
      <c r="H35" s="23"/>
      <c r="I35" s="23"/>
      <c r="J35" s="23"/>
      <c r="K35" s="23"/>
      <c r="L35" s="23"/>
      <c r="M35" s="23"/>
      <c r="N35" s="23"/>
      <c r="O35" s="23"/>
      <c r="P35" s="23"/>
      <c r="Q35" s="23"/>
      <c r="R35" s="23"/>
      <c r="S35" s="23"/>
      <c r="T35" s="23"/>
      <c r="U35" s="23"/>
    </row>
    <row r="36" spans="1:21" x14ac:dyDescent="0.25">
      <c r="A36" s="23"/>
      <c r="B36" s="23"/>
      <c r="C36" s="218"/>
      <c r="D36" s="23"/>
      <c r="E36" s="23"/>
      <c r="F36" s="23"/>
      <c r="G36" s="23"/>
      <c r="H36" s="23"/>
      <c r="I36" s="23"/>
      <c r="J36" s="23"/>
      <c r="K36" s="23"/>
      <c r="L36" s="23"/>
      <c r="M36" s="23"/>
      <c r="N36" s="23"/>
      <c r="O36" s="23"/>
      <c r="P36" s="23"/>
      <c r="Q36" s="23"/>
      <c r="R36" s="23"/>
      <c r="S36" s="23"/>
      <c r="T36" s="23"/>
      <c r="U36" s="23"/>
    </row>
    <row r="37" spans="1:21" x14ac:dyDescent="0.25">
      <c r="A37" s="23"/>
      <c r="B37" s="23"/>
      <c r="C37" s="218"/>
      <c r="D37" s="23"/>
      <c r="E37" s="23"/>
      <c r="F37" s="23"/>
      <c r="G37" s="23"/>
      <c r="H37" s="23"/>
      <c r="I37" s="23"/>
      <c r="J37" s="23"/>
      <c r="K37" s="23"/>
      <c r="L37" s="23"/>
      <c r="M37" s="23"/>
      <c r="N37" s="23"/>
      <c r="O37" s="23"/>
      <c r="P37" s="23"/>
      <c r="Q37" s="23"/>
      <c r="R37" s="23"/>
      <c r="S37" s="23"/>
      <c r="T37" s="23"/>
      <c r="U37" s="23"/>
    </row>
    <row r="38" spans="1:21" x14ac:dyDescent="0.25">
      <c r="A38" s="23"/>
      <c r="B38" s="23"/>
      <c r="C38" s="218"/>
      <c r="D38" s="23"/>
      <c r="E38" s="23"/>
      <c r="F38" s="23"/>
      <c r="G38" s="23"/>
      <c r="H38" s="23"/>
      <c r="I38" s="23"/>
      <c r="J38" s="23"/>
      <c r="K38" s="23"/>
      <c r="L38" s="23"/>
      <c r="M38" s="23"/>
      <c r="N38" s="23"/>
      <c r="O38" s="23"/>
      <c r="P38" s="23"/>
      <c r="Q38" s="23"/>
      <c r="R38" s="23"/>
      <c r="S38" s="23"/>
      <c r="T38" s="23"/>
      <c r="U38" s="23"/>
    </row>
    <row r="39" spans="1:21" x14ac:dyDescent="0.25">
      <c r="A39" s="23"/>
      <c r="B39" s="23"/>
      <c r="C39" s="218"/>
      <c r="D39" s="23"/>
      <c r="E39" s="23"/>
      <c r="F39" s="23"/>
      <c r="G39" s="23"/>
      <c r="H39" s="23"/>
      <c r="I39" s="23"/>
      <c r="J39" s="23"/>
      <c r="K39" s="23"/>
      <c r="L39" s="23"/>
      <c r="M39" s="23"/>
      <c r="N39" s="23"/>
      <c r="O39" s="23"/>
      <c r="P39" s="23"/>
      <c r="Q39" s="23"/>
      <c r="R39" s="23"/>
      <c r="S39" s="23"/>
      <c r="T39" s="23"/>
      <c r="U39" s="23"/>
    </row>
    <row r="40" spans="1:21" x14ac:dyDescent="0.25">
      <c r="A40" s="23"/>
      <c r="B40" s="23"/>
      <c r="C40" s="218"/>
      <c r="D40" s="23"/>
      <c r="E40" s="23"/>
      <c r="F40" s="23"/>
      <c r="G40" s="23"/>
      <c r="H40" s="23"/>
      <c r="I40" s="23"/>
      <c r="J40" s="23"/>
      <c r="K40" s="23"/>
      <c r="L40" s="23"/>
      <c r="M40" s="23"/>
      <c r="N40" s="23"/>
      <c r="O40" s="23"/>
      <c r="P40" s="23"/>
      <c r="Q40" s="23"/>
      <c r="R40" s="23"/>
      <c r="S40" s="23"/>
      <c r="T40" s="23"/>
      <c r="U40" s="23"/>
    </row>
    <row r="41" spans="1:21" x14ac:dyDescent="0.25">
      <c r="A41" s="23"/>
      <c r="B41" s="23"/>
      <c r="C41" s="218"/>
      <c r="D41" s="23"/>
      <c r="E41" s="23"/>
      <c r="F41" s="23"/>
      <c r="G41" s="23"/>
      <c r="H41" s="23"/>
      <c r="I41" s="23"/>
      <c r="J41" s="23"/>
      <c r="K41" s="23"/>
      <c r="L41" s="23"/>
      <c r="M41" s="23"/>
      <c r="N41" s="23"/>
      <c r="O41" s="23"/>
      <c r="P41" s="23"/>
      <c r="Q41" s="23"/>
      <c r="R41" s="23"/>
      <c r="S41" s="23"/>
      <c r="T41" s="23"/>
      <c r="U41" s="23"/>
    </row>
    <row r="42" spans="1:21" x14ac:dyDescent="0.25">
      <c r="A42" s="23"/>
      <c r="B42" s="23"/>
      <c r="C42" s="218"/>
      <c r="D42" s="23"/>
      <c r="E42" s="23"/>
      <c r="F42" s="23"/>
      <c r="G42" s="23"/>
      <c r="H42" s="23"/>
      <c r="I42" s="23"/>
      <c r="J42" s="23"/>
      <c r="K42" s="23"/>
      <c r="L42" s="23"/>
      <c r="M42" s="23"/>
      <c r="N42" s="23"/>
      <c r="O42" s="23"/>
      <c r="P42" s="23"/>
      <c r="Q42" s="23"/>
      <c r="R42" s="23"/>
      <c r="S42" s="23"/>
      <c r="T42" s="23"/>
      <c r="U42" s="23"/>
    </row>
    <row r="43" spans="1:21" x14ac:dyDescent="0.25">
      <c r="A43" s="23"/>
      <c r="B43" s="23"/>
      <c r="C43" s="218"/>
      <c r="D43" s="23"/>
      <c r="E43" s="23"/>
      <c r="F43" s="23"/>
      <c r="G43" s="23"/>
      <c r="H43" s="23"/>
      <c r="I43" s="23"/>
      <c r="J43" s="23"/>
      <c r="K43" s="23"/>
      <c r="L43" s="23"/>
      <c r="M43" s="23"/>
      <c r="N43" s="23"/>
      <c r="O43" s="23"/>
      <c r="P43" s="23"/>
      <c r="Q43" s="23"/>
      <c r="R43" s="23"/>
      <c r="S43" s="23"/>
      <c r="T43" s="23"/>
      <c r="U43" s="23"/>
    </row>
    <row r="44" spans="1:21" x14ac:dyDescent="0.25">
      <c r="A44" s="23"/>
      <c r="B44" s="23"/>
      <c r="C44" s="218"/>
      <c r="D44" s="23"/>
      <c r="E44" s="23"/>
      <c r="F44" s="23"/>
      <c r="G44" s="23"/>
      <c r="H44" s="23"/>
      <c r="I44" s="23"/>
      <c r="J44" s="23"/>
      <c r="K44" s="23"/>
      <c r="L44" s="23"/>
      <c r="M44" s="23"/>
      <c r="N44" s="23"/>
      <c r="O44" s="23"/>
      <c r="P44" s="23"/>
      <c r="Q44" s="23"/>
      <c r="R44" s="23"/>
      <c r="S44" s="23"/>
      <c r="T44" s="23"/>
      <c r="U44" s="23"/>
    </row>
    <row r="45" spans="1:21" x14ac:dyDescent="0.25">
      <c r="A45" s="23"/>
      <c r="B45" s="23"/>
      <c r="C45" s="218"/>
      <c r="D45" s="23"/>
      <c r="E45" s="23"/>
      <c r="F45" s="23"/>
      <c r="G45" s="23"/>
      <c r="H45" s="23"/>
      <c r="I45" s="23"/>
      <c r="J45" s="23"/>
      <c r="K45" s="23"/>
      <c r="L45" s="23"/>
      <c r="M45" s="23"/>
      <c r="N45" s="23"/>
      <c r="O45" s="23"/>
      <c r="P45" s="23"/>
      <c r="Q45" s="23"/>
      <c r="R45" s="23"/>
      <c r="S45" s="23"/>
      <c r="T45" s="23"/>
      <c r="U45" s="23"/>
    </row>
    <row r="46" spans="1:21" x14ac:dyDescent="0.25">
      <c r="A46" s="23"/>
      <c r="B46" s="23"/>
      <c r="C46" s="218"/>
      <c r="D46" s="23"/>
      <c r="E46" s="23"/>
      <c r="F46" s="23"/>
      <c r="G46" s="23"/>
      <c r="H46" s="23"/>
      <c r="I46" s="23"/>
      <c r="J46" s="23"/>
      <c r="K46" s="23"/>
      <c r="L46" s="23"/>
      <c r="M46" s="23"/>
      <c r="N46" s="23"/>
      <c r="O46" s="23"/>
      <c r="P46" s="23"/>
      <c r="Q46" s="23"/>
      <c r="R46" s="23"/>
      <c r="S46" s="23"/>
      <c r="T46" s="23"/>
      <c r="U46" s="23"/>
    </row>
    <row r="47" spans="1:21" x14ac:dyDescent="0.25">
      <c r="A47" s="23"/>
      <c r="B47" s="23"/>
      <c r="C47" s="218"/>
      <c r="D47" s="23"/>
      <c r="E47" s="23"/>
      <c r="F47" s="23"/>
      <c r="G47" s="23"/>
      <c r="H47" s="23"/>
      <c r="I47" s="23"/>
      <c r="J47" s="23"/>
      <c r="K47" s="23"/>
      <c r="L47" s="23"/>
      <c r="M47" s="23"/>
      <c r="N47" s="23"/>
      <c r="O47" s="23"/>
      <c r="P47" s="23"/>
      <c r="Q47" s="23"/>
      <c r="R47" s="23"/>
      <c r="S47" s="23"/>
      <c r="T47" s="23"/>
      <c r="U47" s="23"/>
    </row>
    <row r="48" spans="1:21" x14ac:dyDescent="0.25">
      <c r="A48" s="23"/>
      <c r="B48" s="23"/>
      <c r="C48" s="218"/>
      <c r="D48" s="23"/>
      <c r="E48" s="23"/>
      <c r="F48" s="23"/>
      <c r="G48" s="23"/>
      <c r="H48" s="23"/>
      <c r="I48" s="23"/>
      <c r="J48" s="23"/>
      <c r="K48" s="23"/>
      <c r="L48" s="23"/>
      <c r="M48" s="23"/>
      <c r="N48" s="23"/>
      <c r="O48" s="23"/>
      <c r="P48" s="23"/>
      <c r="Q48" s="23"/>
      <c r="R48" s="23"/>
      <c r="S48" s="23"/>
      <c r="T48" s="23"/>
      <c r="U48" s="23"/>
    </row>
    <row r="49" spans="1:21" x14ac:dyDescent="0.25">
      <c r="A49" s="23"/>
      <c r="B49" s="23"/>
      <c r="C49" s="218"/>
      <c r="D49" s="23"/>
      <c r="E49" s="23"/>
      <c r="F49" s="23"/>
      <c r="G49" s="23"/>
      <c r="H49" s="23"/>
      <c r="I49" s="23"/>
      <c r="J49" s="23"/>
      <c r="K49" s="23"/>
      <c r="L49" s="23"/>
      <c r="M49" s="23"/>
      <c r="N49" s="23"/>
      <c r="O49" s="23"/>
      <c r="P49" s="23"/>
      <c r="Q49" s="23"/>
      <c r="R49" s="23"/>
      <c r="S49" s="23"/>
      <c r="T49" s="23"/>
      <c r="U49" s="23"/>
    </row>
    <row r="50" spans="1:21" x14ac:dyDescent="0.25">
      <c r="A50" s="23"/>
      <c r="B50" s="23"/>
      <c r="C50" s="218"/>
      <c r="D50" s="23"/>
      <c r="E50" s="23"/>
      <c r="F50" s="23"/>
      <c r="G50" s="23"/>
      <c r="H50" s="23"/>
      <c r="I50" s="23"/>
      <c r="J50" s="23"/>
      <c r="K50" s="23"/>
      <c r="L50" s="23"/>
      <c r="M50" s="23"/>
      <c r="N50" s="23"/>
      <c r="O50" s="23"/>
      <c r="P50" s="23"/>
      <c r="Q50" s="23"/>
      <c r="R50" s="23"/>
      <c r="S50" s="23"/>
      <c r="T50" s="23"/>
      <c r="U50" s="23"/>
    </row>
    <row r="51" spans="1:21" x14ac:dyDescent="0.25">
      <c r="A51" s="23"/>
      <c r="B51" s="23"/>
      <c r="C51" s="218"/>
      <c r="D51" s="23"/>
      <c r="E51" s="23"/>
      <c r="F51" s="23"/>
      <c r="G51" s="23"/>
      <c r="H51" s="23"/>
      <c r="I51" s="23"/>
      <c r="J51" s="23"/>
      <c r="K51" s="23"/>
      <c r="L51" s="23"/>
      <c r="M51" s="23"/>
      <c r="N51" s="23"/>
      <c r="O51" s="23"/>
      <c r="P51" s="23"/>
      <c r="Q51" s="23"/>
      <c r="R51" s="23"/>
      <c r="S51" s="23"/>
      <c r="T51" s="23"/>
      <c r="U51" s="23"/>
    </row>
    <row r="52" spans="1:21" x14ac:dyDescent="0.25">
      <c r="A52" s="23"/>
      <c r="B52" s="23"/>
      <c r="C52" s="218"/>
      <c r="D52" s="23"/>
      <c r="E52" s="23"/>
      <c r="F52" s="23"/>
      <c r="G52" s="23"/>
      <c r="H52" s="23"/>
      <c r="I52" s="23"/>
      <c r="J52" s="23"/>
      <c r="K52" s="23"/>
      <c r="L52" s="23"/>
      <c r="M52" s="23"/>
      <c r="N52" s="23"/>
      <c r="O52" s="23"/>
      <c r="P52" s="23"/>
      <c r="Q52" s="23"/>
      <c r="R52" s="23"/>
      <c r="S52" s="23"/>
      <c r="T52" s="23"/>
      <c r="U52" s="23"/>
    </row>
    <row r="53" spans="1:21" x14ac:dyDescent="0.25">
      <c r="A53" s="23"/>
      <c r="B53" s="23"/>
      <c r="C53" s="218"/>
      <c r="D53" s="23"/>
      <c r="E53" s="23"/>
      <c r="F53" s="23"/>
      <c r="G53" s="23"/>
      <c r="H53" s="23"/>
      <c r="I53" s="23"/>
      <c r="J53" s="23"/>
      <c r="K53" s="23"/>
      <c r="L53" s="23"/>
      <c r="M53" s="23"/>
      <c r="N53" s="23"/>
      <c r="O53" s="23"/>
      <c r="P53" s="23"/>
      <c r="Q53" s="23"/>
      <c r="R53" s="23"/>
      <c r="S53" s="23"/>
      <c r="T53" s="23"/>
      <c r="U53" s="23"/>
    </row>
    <row r="54" spans="1:21" x14ac:dyDescent="0.25">
      <c r="A54" s="23"/>
      <c r="B54" s="23"/>
      <c r="C54" s="218"/>
      <c r="D54" s="23"/>
      <c r="E54" s="23"/>
      <c r="F54" s="23"/>
      <c r="G54" s="23"/>
      <c r="H54" s="23"/>
      <c r="I54" s="23"/>
      <c r="J54" s="23"/>
      <c r="K54" s="23"/>
      <c r="L54" s="23"/>
      <c r="M54" s="23"/>
      <c r="N54" s="23"/>
      <c r="O54" s="23"/>
      <c r="P54" s="23"/>
      <c r="Q54" s="23"/>
      <c r="R54" s="23"/>
      <c r="S54" s="23"/>
      <c r="T54" s="23"/>
      <c r="U54" s="23"/>
    </row>
    <row r="55" spans="1:21" x14ac:dyDescent="0.25">
      <c r="A55" s="23"/>
      <c r="B55" s="23"/>
      <c r="C55" s="218"/>
      <c r="D55" s="23"/>
      <c r="E55" s="23"/>
      <c r="F55" s="23"/>
      <c r="G55" s="23"/>
      <c r="H55" s="23"/>
      <c r="I55" s="23"/>
      <c r="J55" s="23"/>
      <c r="K55" s="23"/>
      <c r="L55" s="23"/>
      <c r="M55" s="23"/>
      <c r="N55" s="23"/>
      <c r="O55" s="23"/>
      <c r="P55" s="23"/>
      <c r="Q55" s="23"/>
      <c r="R55" s="23"/>
      <c r="S55" s="23"/>
      <c r="T55" s="23"/>
      <c r="U55" s="23"/>
    </row>
    <row r="56" spans="1:21" x14ac:dyDescent="0.25">
      <c r="A56" s="23"/>
      <c r="B56" s="23"/>
      <c r="C56" s="218"/>
      <c r="D56" s="23"/>
      <c r="E56" s="23"/>
      <c r="F56" s="23"/>
      <c r="G56" s="23"/>
      <c r="H56" s="23"/>
      <c r="I56" s="23"/>
      <c r="J56" s="23"/>
      <c r="K56" s="23"/>
      <c r="L56" s="23"/>
      <c r="M56" s="23"/>
      <c r="N56" s="23"/>
      <c r="O56" s="23"/>
      <c r="P56" s="23"/>
      <c r="Q56" s="23"/>
      <c r="R56" s="23"/>
      <c r="S56" s="23"/>
      <c r="T56" s="23"/>
      <c r="U56" s="23"/>
    </row>
    <row r="57" spans="1:21" x14ac:dyDescent="0.25">
      <c r="A57" s="23"/>
      <c r="B57" s="23"/>
      <c r="C57" s="218"/>
      <c r="D57" s="23"/>
      <c r="E57" s="23"/>
      <c r="F57" s="23"/>
      <c r="G57" s="23"/>
      <c r="H57" s="23"/>
      <c r="I57" s="23"/>
      <c r="J57" s="23"/>
      <c r="K57" s="23"/>
      <c r="L57" s="23"/>
      <c r="M57" s="23"/>
      <c r="N57" s="23"/>
      <c r="O57" s="23"/>
      <c r="P57" s="23"/>
      <c r="Q57" s="23"/>
      <c r="R57" s="23"/>
      <c r="S57" s="23"/>
      <c r="T57" s="23"/>
      <c r="U57" s="23"/>
    </row>
    <row r="58" spans="1:21" x14ac:dyDescent="0.25">
      <c r="A58" s="23"/>
      <c r="B58" s="23"/>
      <c r="C58" s="218"/>
      <c r="D58" s="23"/>
      <c r="E58" s="23"/>
      <c r="F58" s="23"/>
      <c r="G58" s="23"/>
      <c r="H58" s="23"/>
      <c r="I58" s="23"/>
      <c r="J58" s="23"/>
      <c r="K58" s="23"/>
      <c r="L58" s="23"/>
      <c r="M58" s="23"/>
      <c r="N58" s="23"/>
      <c r="O58" s="23"/>
      <c r="P58" s="23"/>
      <c r="Q58" s="23"/>
      <c r="R58" s="23"/>
      <c r="S58" s="23"/>
      <c r="T58" s="23"/>
      <c r="U58" s="23"/>
    </row>
    <row r="59" spans="1:21" x14ac:dyDescent="0.25">
      <c r="A59" s="23"/>
      <c r="B59" s="23"/>
      <c r="C59" s="218"/>
      <c r="D59" s="23"/>
      <c r="E59" s="23"/>
      <c r="F59" s="23"/>
      <c r="G59" s="23"/>
      <c r="H59" s="23"/>
      <c r="I59" s="23"/>
      <c r="J59" s="23"/>
      <c r="K59" s="23"/>
      <c r="L59" s="23"/>
      <c r="M59" s="23"/>
      <c r="N59" s="23"/>
      <c r="O59" s="23"/>
      <c r="P59" s="23"/>
      <c r="Q59" s="23"/>
      <c r="R59" s="23"/>
      <c r="S59" s="23"/>
      <c r="T59" s="23"/>
      <c r="U59" s="23"/>
    </row>
    <row r="60" spans="1:21" x14ac:dyDescent="0.25">
      <c r="A60" s="23"/>
      <c r="B60" s="23"/>
      <c r="C60" s="218"/>
      <c r="D60" s="23"/>
      <c r="E60" s="23"/>
      <c r="F60" s="23"/>
      <c r="G60" s="23"/>
      <c r="H60" s="23"/>
      <c r="I60" s="23"/>
      <c r="J60" s="23"/>
      <c r="K60" s="23"/>
      <c r="L60" s="23"/>
      <c r="M60" s="23"/>
      <c r="N60" s="23"/>
      <c r="O60" s="23"/>
      <c r="P60" s="23"/>
      <c r="Q60" s="23"/>
      <c r="R60" s="23"/>
      <c r="S60" s="23"/>
      <c r="T60" s="23"/>
      <c r="U60" s="23"/>
    </row>
    <row r="61" spans="1:21" x14ac:dyDescent="0.25">
      <c r="A61" s="23"/>
      <c r="B61" s="23"/>
      <c r="C61" s="218"/>
      <c r="D61" s="23"/>
      <c r="E61" s="23"/>
      <c r="F61" s="23"/>
      <c r="G61" s="23"/>
      <c r="H61" s="23"/>
      <c r="I61" s="23"/>
      <c r="J61" s="23"/>
      <c r="K61" s="23"/>
      <c r="L61" s="23"/>
      <c r="M61" s="23"/>
      <c r="N61" s="23"/>
      <c r="O61" s="23"/>
      <c r="P61" s="23"/>
      <c r="Q61" s="23"/>
      <c r="R61" s="23"/>
      <c r="S61" s="23"/>
      <c r="T61" s="23"/>
      <c r="U61" s="23"/>
    </row>
    <row r="62" spans="1:21" x14ac:dyDescent="0.25">
      <c r="A62" s="23"/>
      <c r="B62" s="23"/>
      <c r="C62" s="218"/>
      <c r="D62" s="23"/>
      <c r="E62" s="23"/>
      <c r="F62" s="23"/>
      <c r="G62" s="23"/>
      <c r="H62" s="23"/>
      <c r="I62" s="23"/>
      <c r="J62" s="23"/>
      <c r="K62" s="23"/>
      <c r="L62" s="23"/>
      <c r="M62" s="23"/>
      <c r="N62" s="23"/>
      <c r="O62" s="23"/>
      <c r="P62" s="23"/>
      <c r="Q62" s="23"/>
      <c r="R62" s="23"/>
      <c r="S62" s="23"/>
      <c r="T62" s="23"/>
      <c r="U62" s="23"/>
    </row>
    <row r="63" spans="1:21" x14ac:dyDescent="0.25">
      <c r="A63" s="23"/>
      <c r="B63" s="23"/>
      <c r="C63" s="218"/>
      <c r="D63" s="23"/>
      <c r="E63" s="23"/>
      <c r="F63" s="23"/>
      <c r="G63" s="23"/>
      <c r="H63" s="23"/>
      <c r="I63" s="23"/>
      <c r="J63" s="23"/>
      <c r="K63" s="23"/>
      <c r="L63" s="23"/>
      <c r="M63" s="23"/>
      <c r="N63" s="23"/>
      <c r="O63" s="23"/>
      <c r="P63" s="23"/>
      <c r="Q63" s="23"/>
      <c r="R63" s="23"/>
      <c r="S63" s="23"/>
      <c r="T63" s="23"/>
      <c r="U63" s="23"/>
    </row>
    <row r="64" spans="1:21" x14ac:dyDescent="0.25">
      <c r="A64" s="23"/>
      <c r="B64" s="23"/>
      <c r="C64" s="218"/>
      <c r="D64" s="23"/>
      <c r="E64" s="23"/>
      <c r="F64" s="23"/>
      <c r="G64" s="23"/>
      <c r="H64" s="23"/>
      <c r="I64" s="23"/>
      <c r="J64" s="23"/>
      <c r="K64" s="23"/>
      <c r="L64" s="23"/>
      <c r="M64" s="23"/>
      <c r="N64" s="23"/>
      <c r="O64" s="23"/>
      <c r="P64" s="23"/>
      <c r="Q64" s="23"/>
      <c r="R64" s="23"/>
      <c r="S64" s="23"/>
      <c r="T64" s="23"/>
      <c r="U64" s="23"/>
    </row>
    <row r="65" spans="1:21" x14ac:dyDescent="0.25">
      <c r="A65" s="23"/>
      <c r="B65" s="23"/>
      <c r="C65" s="218"/>
      <c r="D65" s="23"/>
      <c r="E65" s="23"/>
      <c r="F65" s="23"/>
      <c r="G65" s="23"/>
      <c r="H65" s="23"/>
      <c r="I65" s="23"/>
      <c r="J65" s="23"/>
      <c r="K65" s="23"/>
      <c r="L65" s="23"/>
      <c r="M65" s="23"/>
      <c r="N65" s="23"/>
      <c r="O65" s="23"/>
      <c r="P65" s="23"/>
      <c r="Q65" s="23"/>
      <c r="R65" s="23"/>
      <c r="S65" s="23"/>
      <c r="T65" s="23"/>
      <c r="U65" s="23"/>
    </row>
    <row r="66" spans="1:21" x14ac:dyDescent="0.25">
      <c r="A66" s="23"/>
      <c r="B66" s="23"/>
      <c r="C66" s="218"/>
      <c r="D66" s="23"/>
      <c r="E66" s="23"/>
      <c r="F66" s="23"/>
      <c r="G66" s="23"/>
      <c r="H66" s="23"/>
      <c r="I66" s="23"/>
      <c r="J66" s="23"/>
      <c r="K66" s="23"/>
      <c r="L66" s="23"/>
      <c r="M66" s="23"/>
      <c r="N66" s="23"/>
      <c r="O66" s="23"/>
      <c r="P66" s="23"/>
      <c r="Q66" s="23"/>
      <c r="R66" s="23"/>
      <c r="S66" s="23"/>
      <c r="T66" s="23"/>
      <c r="U66" s="23"/>
    </row>
    <row r="67" spans="1:21" x14ac:dyDescent="0.25">
      <c r="A67" s="23"/>
      <c r="B67" s="23"/>
      <c r="C67" s="218"/>
      <c r="D67" s="23"/>
      <c r="E67" s="23"/>
      <c r="F67" s="23"/>
      <c r="G67" s="23"/>
      <c r="H67" s="23"/>
      <c r="I67" s="23"/>
      <c r="J67" s="23"/>
      <c r="K67" s="23"/>
      <c r="L67" s="23"/>
      <c r="M67" s="23"/>
      <c r="N67" s="23"/>
      <c r="O67" s="23"/>
      <c r="P67" s="23"/>
      <c r="Q67" s="23"/>
      <c r="R67" s="23"/>
      <c r="S67" s="23"/>
      <c r="T67" s="23"/>
      <c r="U67" s="23"/>
    </row>
    <row r="68" spans="1:21" x14ac:dyDescent="0.25">
      <c r="A68" s="23"/>
      <c r="B68" s="23"/>
      <c r="C68" s="218"/>
      <c r="D68" s="23"/>
      <c r="E68" s="23"/>
      <c r="F68" s="23"/>
      <c r="G68" s="23"/>
      <c r="H68" s="23"/>
      <c r="I68" s="23"/>
      <c r="J68" s="23"/>
      <c r="K68" s="23"/>
      <c r="L68" s="23"/>
      <c r="M68" s="23"/>
      <c r="N68" s="23"/>
      <c r="O68" s="23"/>
      <c r="P68" s="23"/>
      <c r="Q68" s="23"/>
      <c r="R68" s="23"/>
      <c r="S68" s="23"/>
      <c r="T68" s="23"/>
      <c r="U68" s="23"/>
    </row>
    <row r="69" spans="1:21" x14ac:dyDescent="0.25">
      <c r="A69" s="23"/>
      <c r="B69" s="23"/>
      <c r="C69" s="218"/>
      <c r="D69" s="23"/>
      <c r="E69" s="23"/>
      <c r="F69" s="23"/>
      <c r="G69" s="23"/>
      <c r="H69" s="23"/>
      <c r="I69" s="23"/>
      <c r="J69" s="23"/>
      <c r="K69" s="23"/>
      <c r="L69" s="23"/>
      <c r="M69" s="23"/>
      <c r="N69" s="23"/>
      <c r="O69" s="23"/>
      <c r="P69" s="23"/>
      <c r="Q69" s="23"/>
      <c r="R69" s="23"/>
      <c r="S69" s="23"/>
      <c r="T69" s="23"/>
      <c r="U69" s="23"/>
    </row>
    <row r="70" spans="1:21" x14ac:dyDescent="0.25">
      <c r="A70" s="23"/>
      <c r="B70" s="23"/>
      <c r="C70" s="218"/>
      <c r="D70" s="23"/>
      <c r="E70" s="23"/>
      <c r="F70" s="23"/>
      <c r="G70" s="23"/>
      <c r="H70" s="23"/>
      <c r="I70" s="23"/>
      <c r="J70" s="23"/>
      <c r="K70" s="23"/>
      <c r="L70" s="23"/>
      <c r="M70" s="23"/>
      <c r="N70" s="23"/>
      <c r="O70" s="23"/>
      <c r="P70" s="23"/>
      <c r="Q70" s="23"/>
      <c r="R70" s="23"/>
      <c r="S70" s="23"/>
      <c r="T70" s="23"/>
      <c r="U70" s="23"/>
    </row>
    <row r="71" spans="1:21" x14ac:dyDescent="0.25">
      <c r="A71" s="23"/>
      <c r="B71" s="23"/>
      <c r="C71" s="218"/>
      <c r="D71" s="23"/>
      <c r="E71" s="23"/>
      <c r="F71" s="23"/>
      <c r="G71" s="23"/>
      <c r="H71" s="23"/>
      <c r="I71" s="23"/>
      <c r="J71" s="23"/>
      <c r="K71" s="23"/>
      <c r="L71" s="23"/>
      <c r="M71" s="23"/>
      <c r="N71" s="23"/>
      <c r="O71" s="23"/>
      <c r="P71" s="23"/>
      <c r="Q71" s="23"/>
      <c r="R71" s="23"/>
      <c r="S71" s="23"/>
      <c r="T71" s="23"/>
      <c r="U71" s="23"/>
    </row>
    <row r="72" spans="1:21" x14ac:dyDescent="0.25">
      <c r="A72" s="23"/>
      <c r="B72" s="23"/>
      <c r="C72" s="218"/>
      <c r="D72" s="23"/>
      <c r="E72" s="23"/>
      <c r="F72" s="23"/>
      <c r="G72" s="23"/>
      <c r="H72" s="23"/>
      <c r="I72" s="23"/>
      <c r="J72" s="23"/>
      <c r="K72" s="23"/>
      <c r="L72" s="23"/>
      <c r="M72" s="23"/>
      <c r="N72" s="23"/>
      <c r="O72" s="23"/>
      <c r="P72" s="23"/>
      <c r="Q72" s="23"/>
      <c r="R72" s="23"/>
      <c r="S72" s="23"/>
      <c r="T72" s="23"/>
      <c r="U72" s="23"/>
    </row>
    <row r="73" spans="1:21" x14ac:dyDescent="0.25">
      <c r="A73" s="23"/>
      <c r="B73" s="23"/>
      <c r="C73" s="218"/>
      <c r="D73" s="23"/>
      <c r="E73" s="23"/>
      <c r="F73" s="23"/>
      <c r="G73" s="23"/>
      <c r="H73" s="23"/>
      <c r="I73" s="23"/>
      <c r="J73" s="23"/>
      <c r="K73" s="23"/>
      <c r="L73" s="23"/>
      <c r="M73" s="23"/>
      <c r="N73" s="23"/>
      <c r="O73" s="23"/>
      <c r="P73" s="23"/>
      <c r="Q73" s="23"/>
      <c r="R73" s="23"/>
      <c r="S73" s="23"/>
      <c r="T73" s="23"/>
      <c r="U73" s="23"/>
    </row>
    <row r="74" spans="1:21" x14ac:dyDescent="0.25">
      <c r="A74" s="23"/>
      <c r="B74" s="23"/>
      <c r="C74" s="163"/>
      <c r="D74" s="23"/>
      <c r="E74" s="23"/>
      <c r="F74" s="23"/>
      <c r="G74" s="23"/>
      <c r="H74" s="23"/>
      <c r="I74" s="23"/>
      <c r="J74" s="23"/>
      <c r="K74" s="23"/>
      <c r="L74" s="23"/>
      <c r="M74" s="23"/>
      <c r="N74" s="23"/>
      <c r="O74" s="23"/>
      <c r="P74" s="23"/>
      <c r="Q74" s="23"/>
      <c r="R74" s="23"/>
      <c r="S74" s="23"/>
      <c r="T74" s="23"/>
      <c r="U74" s="23"/>
    </row>
    <row r="75" spans="1:21" x14ac:dyDescent="0.25">
      <c r="A75" s="23"/>
      <c r="B75" s="23"/>
      <c r="C75" s="163"/>
      <c r="D75" s="23"/>
      <c r="E75" s="23"/>
      <c r="F75" s="23"/>
      <c r="G75" s="23"/>
      <c r="H75" s="23"/>
      <c r="I75" s="23"/>
      <c r="J75" s="23"/>
      <c r="K75" s="23"/>
      <c r="L75" s="23"/>
      <c r="M75" s="23"/>
      <c r="N75" s="23"/>
      <c r="O75" s="23"/>
      <c r="P75" s="23"/>
      <c r="Q75" s="23"/>
      <c r="R75" s="23"/>
      <c r="S75" s="23"/>
      <c r="T75" s="23"/>
      <c r="U75" s="23"/>
    </row>
    <row r="76" spans="1:21" x14ac:dyDescent="0.25">
      <c r="A76" s="23"/>
      <c r="B76" s="23"/>
      <c r="C76" s="163"/>
      <c r="D76" s="23"/>
      <c r="E76" s="23"/>
      <c r="F76" s="23"/>
      <c r="G76" s="23"/>
      <c r="H76" s="23"/>
      <c r="I76" s="23"/>
      <c r="J76" s="23"/>
      <c r="K76" s="23"/>
      <c r="L76" s="23"/>
      <c r="M76" s="23"/>
      <c r="N76" s="23"/>
      <c r="O76" s="23"/>
      <c r="P76" s="23"/>
      <c r="Q76" s="23"/>
      <c r="R76" s="23"/>
      <c r="S76" s="23"/>
      <c r="T76" s="23"/>
      <c r="U76" s="23"/>
    </row>
    <row r="77" spans="1:21" x14ac:dyDescent="0.25">
      <c r="A77" s="23"/>
      <c r="B77" s="23"/>
      <c r="C77" s="163"/>
      <c r="D77" s="23"/>
      <c r="E77" s="23"/>
      <c r="F77" s="23"/>
      <c r="G77" s="23"/>
      <c r="H77" s="23"/>
      <c r="I77" s="23"/>
      <c r="J77" s="23"/>
      <c r="K77" s="23"/>
      <c r="L77" s="23"/>
      <c r="M77" s="23"/>
      <c r="N77" s="23"/>
      <c r="O77" s="23"/>
      <c r="P77" s="23"/>
      <c r="Q77" s="23"/>
      <c r="R77" s="23"/>
      <c r="S77" s="23"/>
      <c r="T77" s="23"/>
      <c r="U77" s="23"/>
    </row>
    <row r="78" spans="1:21" x14ac:dyDescent="0.25">
      <c r="A78" s="23"/>
      <c r="B78" s="23"/>
      <c r="C78" s="163"/>
      <c r="D78" s="23"/>
      <c r="E78" s="23"/>
      <c r="F78" s="23"/>
      <c r="G78" s="23"/>
      <c r="H78" s="23"/>
      <c r="I78" s="23"/>
      <c r="J78" s="23"/>
      <c r="K78" s="23"/>
      <c r="L78" s="23"/>
      <c r="M78" s="23"/>
      <c r="N78" s="23"/>
      <c r="O78" s="23"/>
      <c r="P78" s="23"/>
      <c r="Q78" s="23"/>
      <c r="R78" s="23"/>
      <c r="S78" s="23"/>
      <c r="T78" s="23"/>
      <c r="U78" s="23"/>
    </row>
    <row r="79" spans="1:21" x14ac:dyDescent="0.25">
      <c r="A79" s="23"/>
      <c r="B79" s="23"/>
      <c r="C79" s="163"/>
      <c r="D79" s="23"/>
      <c r="E79" s="23"/>
      <c r="F79" s="23"/>
      <c r="G79" s="23"/>
      <c r="H79" s="23"/>
      <c r="I79" s="23"/>
      <c r="J79" s="23"/>
      <c r="K79" s="23"/>
      <c r="L79" s="23"/>
      <c r="M79" s="23"/>
      <c r="N79" s="23"/>
      <c r="O79" s="23"/>
      <c r="P79" s="23"/>
      <c r="Q79" s="23"/>
      <c r="R79" s="23"/>
      <c r="S79" s="23"/>
      <c r="T79" s="23"/>
      <c r="U79" s="23"/>
    </row>
    <row r="80" spans="1:21" x14ac:dyDescent="0.25">
      <c r="A80" s="23"/>
      <c r="B80" s="23"/>
      <c r="C80" s="163"/>
      <c r="D80" s="23"/>
      <c r="E80" s="23"/>
      <c r="F80" s="23"/>
      <c r="G80" s="23"/>
      <c r="H80" s="23"/>
      <c r="I80" s="23"/>
      <c r="J80" s="23"/>
      <c r="K80" s="23"/>
      <c r="L80" s="23"/>
      <c r="M80" s="23"/>
      <c r="N80" s="23"/>
      <c r="O80" s="23"/>
      <c r="P80" s="23"/>
      <c r="Q80" s="23"/>
      <c r="R80" s="23"/>
      <c r="S80" s="23"/>
      <c r="T80" s="23"/>
      <c r="U80" s="23"/>
    </row>
    <row r="81" spans="1:21" x14ac:dyDescent="0.25">
      <c r="A81" s="23"/>
      <c r="B81" s="23"/>
      <c r="C81" s="163"/>
      <c r="D81" s="23"/>
      <c r="E81" s="23"/>
      <c r="F81" s="23"/>
      <c r="G81" s="23"/>
      <c r="H81" s="23"/>
      <c r="I81" s="23"/>
      <c r="J81" s="23"/>
      <c r="K81" s="23"/>
      <c r="L81" s="23"/>
      <c r="M81" s="23"/>
      <c r="N81" s="23"/>
      <c r="O81" s="23"/>
      <c r="P81" s="23"/>
      <c r="Q81" s="23"/>
      <c r="R81" s="23"/>
      <c r="S81" s="23"/>
      <c r="T81" s="23"/>
      <c r="U81" s="23"/>
    </row>
    <row r="82" spans="1:21" x14ac:dyDescent="0.25">
      <c r="A82" s="23"/>
      <c r="B82" s="23"/>
      <c r="C82" s="163"/>
      <c r="D82" s="23"/>
      <c r="E82" s="23"/>
      <c r="F82" s="23"/>
      <c r="G82" s="23"/>
      <c r="H82" s="23"/>
      <c r="I82" s="23"/>
      <c r="J82" s="23"/>
      <c r="K82" s="23"/>
      <c r="L82" s="23"/>
      <c r="M82" s="23"/>
      <c r="N82" s="23"/>
      <c r="O82" s="23"/>
      <c r="P82" s="23"/>
      <c r="Q82" s="23"/>
      <c r="R82" s="23"/>
      <c r="S82" s="23"/>
      <c r="T82" s="23"/>
      <c r="U82" s="23"/>
    </row>
    <row r="83" spans="1:21" x14ac:dyDescent="0.25">
      <c r="A83" s="23"/>
      <c r="B83" s="23"/>
      <c r="C83" s="163"/>
      <c r="D83" s="23"/>
      <c r="E83" s="23"/>
      <c r="F83" s="23"/>
      <c r="G83" s="23"/>
      <c r="H83" s="23"/>
      <c r="I83" s="23"/>
      <c r="J83" s="23"/>
      <c r="K83" s="23"/>
      <c r="L83" s="23"/>
      <c r="M83" s="23"/>
      <c r="N83" s="23"/>
      <c r="O83" s="23"/>
      <c r="P83" s="23"/>
      <c r="Q83" s="23"/>
      <c r="R83" s="23"/>
      <c r="S83" s="23"/>
      <c r="T83" s="23"/>
      <c r="U83" s="23"/>
    </row>
    <row r="84" spans="1:21" x14ac:dyDescent="0.25">
      <c r="A84" s="23"/>
      <c r="B84" s="23"/>
      <c r="C84" s="163"/>
      <c r="D84" s="23"/>
      <c r="E84" s="23"/>
      <c r="F84" s="23"/>
      <c r="G84" s="23"/>
      <c r="H84" s="23"/>
      <c r="I84" s="23"/>
      <c r="J84" s="23"/>
      <c r="K84" s="23"/>
      <c r="L84" s="23"/>
      <c r="M84" s="23"/>
      <c r="N84" s="23"/>
      <c r="O84" s="23"/>
      <c r="P84" s="23"/>
      <c r="Q84" s="23"/>
      <c r="R84" s="23"/>
      <c r="S84" s="23"/>
      <c r="T84" s="23"/>
      <c r="U84" s="23"/>
    </row>
    <row r="85" spans="1:21" x14ac:dyDescent="0.25">
      <c r="A85" s="23"/>
      <c r="B85" s="23"/>
      <c r="C85" s="163"/>
      <c r="D85" s="23"/>
      <c r="E85" s="23"/>
      <c r="F85" s="23"/>
      <c r="G85" s="23"/>
      <c r="H85" s="23"/>
      <c r="I85" s="23"/>
      <c r="J85" s="23"/>
      <c r="K85" s="23"/>
      <c r="L85" s="23"/>
      <c r="M85" s="23"/>
      <c r="N85" s="23"/>
      <c r="O85" s="23"/>
      <c r="P85" s="23"/>
      <c r="Q85" s="23"/>
      <c r="R85" s="23"/>
      <c r="S85" s="23"/>
      <c r="T85" s="23"/>
      <c r="U85" s="23"/>
    </row>
    <row r="86" spans="1:21" x14ac:dyDescent="0.25">
      <c r="A86" s="23"/>
      <c r="B86" s="23"/>
      <c r="C86" s="163"/>
      <c r="D86" s="23"/>
      <c r="E86" s="23"/>
      <c r="F86" s="23"/>
      <c r="G86" s="23"/>
      <c r="H86" s="23"/>
      <c r="I86" s="23"/>
      <c r="J86" s="23"/>
      <c r="K86" s="23"/>
      <c r="L86" s="23"/>
      <c r="M86" s="23"/>
      <c r="N86" s="23"/>
      <c r="O86" s="23"/>
      <c r="P86" s="23"/>
      <c r="Q86" s="23"/>
      <c r="R86" s="23"/>
      <c r="S86" s="23"/>
      <c r="T86" s="23"/>
      <c r="U86" s="23"/>
    </row>
    <row r="87" spans="1:21" x14ac:dyDescent="0.25">
      <c r="A87" s="23"/>
      <c r="B87" s="23"/>
      <c r="C87" s="163"/>
      <c r="D87" s="23"/>
      <c r="E87" s="23"/>
      <c r="F87" s="23"/>
      <c r="G87" s="23"/>
      <c r="H87" s="23"/>
      <c r="I87" s="23"/>
      <c r="J87" s="23"/>
      <c r="K87" s="23"/>
      <c r="L87" s="23"/>
      <c r="M87" s="23"/>
      <c r="N87" s="23"/>
      <c r="O87" s="23"/>
      <c r="P87" s="23"/>
      <c r="Q87" s="23"/>
      <c r="R87" s="23"/>
      <c r="S87" s="23"/>
      <c r="T87" s="23"/>
      <c r="U87" s="23"/>
    </row>
    <row r="88" spans="1:21" x14ac:dyDescent="0.25">
      <c r="A88" s="23"/>
      <c r="B88" s="23"/>
      <c r="C88" s="163"/>
      <c r="D88" s="23"/>
      <c r="E88" s="23"/>
      <c r="F88" s="23"/>
      <c r="G88" s="23"/>
      <c r="H88" s="23"/>
      <c r="I88" s="23"/>
      <c r="J88" s="23"/>
      <c r="K88" s="23"/>
      <c r="L88" s="23"/>
      <c r="M88" s="23"/>
      <c r="N88" s="23"/>
      <c r="O88" s="23"/>
      <c r="P88" s="23"/>
      <c r="Q88" s="23"/>
      <c r="R88" s="23"/>
      <c r="S88" s="23"/>
      <c r="T88" s="23"/>
      <c r="U88" s="23"/>
    </row>
    <row r="89" spans="1:21" x14ac:dyDescent="0.25">
      <c r="A89" s="23"/>
      <c r="B89" s="23"/>
      <c r="C89" s="163"/>
      <c r="D89" s="23"/>
      <c r="E89" s="23"/>
      <c r="F89" s="23"/>
      <c r="G89" s="23"/>
      <c r="H89" s="23"/>
      <c r="I89" s="23"/>
      <c r="J89" s="23"/>
      <c r="K89" s="23"/>
      <c r="L89" s="23"/>
      <c r="M89" s="23"/>
      <c r="N89" s="23"/>
      <c r="O89" s="23"/>
      <c r="P89" s="23"/>
      <c r="Q89" s="23"/>
      <c r="R89" s="23"/>
      <c r="S89" s="23"/>
      <c r="T89" s="23"/>
      <c r="U89" s="23"/>
    </row>
    <row r="90" spans="1:21" x14ac:dyDescent="0.25">
      <c r="A90" s="23"/>
      <c r="B90" s="23"/>
      <c r="C90" s="163"/>
      <c r="D90" s="23"/>
      <c r="E90" s="23"/>
      <c r="F90" s="23"/>
      <c r="G90" s="23"/>
      <c r="H90" s="23"/>
      <c r="I90" s="23"/>
      <c r="J90" s="23"/>
      <c r="K90" s="23"/>
      <c r="L90" s="23"/>
      <c r="M90" s="23"/>
      <c r="N90" s="23"/>
      <c r="O90" s="23"/>
      <c r="P90" s="23"/>
      <c r="Q90" s="23"/>
      <c r="R90" s="23"/>
      <c r="S90" s="23"/>
      <c r="T90" s="23"/>
      <c r="U90" s="23"/>
    </row>
    <row r="91" spans="1:21" x14ac:dyDescent="0.25">
      <c r="A91" s="23"/>
      <c r="B91" s="23"/>
      <c r="C91" s="163"/>
      <c r="D91" s="23"/>
      <c r="E91" s="23"/>
      <c r="F91" s="23"/>
      <c r="G91" s="23"/>
      <c r="H91" s="23"/>
      <c r="I91" s="23"/>
      <c r="J91" s="23"/>
      <c r="K91" s="23"/>
      <c r="L91" s="23"/>
      <c r="M91" s="23"/>
      <c r="N91" s="23"/>
      <c r="O91" s="23"/>
      <c r="P91" s="23"/>
      <c r="Q91" s="23"/>
      <c r="R91" s="23"/>
      <c r="S91" s="23"/>
      <c r="T91" s="23"/>
      <c r="U91" s="23"/>
    </row>
    <row r="92" spans="1:21" x14ac:dyDescent="0.25">
      <c r="A92" s="23"/>
      <c r="B92" s="23"/>
      <c r="C92" s="163"/>
      <c r="D92" s="23"/>
      <c r="E92" s="23"/>
      <c r="F92" s="23"/>
      <c r="G92" s="23"/>
      <c r="H92" s="23"/>
      <c r="I92" s="23"/>
      <c r="J92" s="23"/>
      <c r="K92" s="23"/>
      <c r="L92" s="23"/>
      <c r="M92" s="23"/>
      <c r="N92" s="23"/>
      <c r="O92" s="23"/>
      <c r="P92" s="23"/>
      <c r="Q92" s="23"/>
      <c r="R92" s="23"/>
      <c r="S92" s="23"/>
      <c r="T92" s="23"/>
      <c r="U92" s="23"/>
    </row>
    <row r="93" spans="1:21" x14ac:dyDescent="0.25">
      <c r="A93" s="23"/>
      <c r="B93" s="23"/>
      <c r="C93" s="163"/>
      <c r="D93" s="23"/>
      <c r="E93" s="23"/>
      <c r="F93" s="23"/>
      <c r="G93" s="23"/>
      <c r="H93" s="23"/>
      <c r="I93" s="23"/>
      <c r="J93" s="23"/>
      <c r="K93" s="23"/>
      <c r="L93" s="23"/>
      <c r="M93" s="23"/>
      <c r="N93" s="23"/>
      <c r="O93" s="23"/>
      <c r="P93" s="23"/>
      <c r="Q93" s="23"/>
      <c r="R93" s="23"/>
      <c r="S93" s="23"/>
      <c r="T93" s="23"/>
      <c r="U93" s="23"/>
    </row>
    <row r="94" spans="1:21" x14ac:dyDescent="0.25">
      <c r="A94" s="23"/>
      <c r="B94" s="23"/>
      <c r="C94" s="163"/>
      <c r="D94" s="23"/>
      <c r="E94" s="23"/>
      <c r="F94" s="23"/>
      <c r="G94" s="23"/>
      <c r="H94" s="23"/>
      <c r="I94" s="23"/>
      <c r="J94" s="23"/>
      <c r="K94" s="23"/>
      <c r="L94" s="23"/>
      <c r="M94" s="23"/>
      <c r="N94" s="23"/>
      <c r="O94" s="23"/>
      <c r="P94" s="23"/>
      <c r="Q94" s="23"/>
      <c r="R94" s="23"/>
      <c r="S94" s="23"/>
      <c r="T94" s="23"/>
      <c r="U94" s="23"/>
    </row>
    <row r="95" spans="1:21" x14ac:dyDescent="0.25">
      <c r="A95" s="23"/>
      <c r="B95" s="23"/>
      <c r="C95" s="163"/>
      <c r="D95" s="23"/>
      <c r="E95" s="23"/>
      <c r="F95" s="23"/>
      <c r="G95" s="23"/>
      <c r="H95" s="23"/>
      <c r="I95" s="23"/>
      <c r="J95" s="23"/>
      <c r="K95" s="23"/>
      <c r="L95" s="23"/>
      <c r="M95" s="23"/>
      <c r="N95" s="23"/>
      <c r="O95" s="23"/>
      <c r="P95" s="23"/>
      <c r="Q95" s="23"/>
      <c r="R95" s="23"/>
      <c r="S95" s="23"/>
      <c r="T95" s="23"/>
      <c r="U95" s="23"/>
    </row>
    <row r="96" spans="1:21" x14ac:dyDescent="0.25">
      <c r="A96" s="23"/>
      <c r="B96" s="23"/>
      <c r="C96" s="163"/>
      <c r="D96" s="23"/>
      <c r="E96" s="23"/>
      <c r="F96" s="23"/>
      <c r="G96" s="23"/>
      <c r="H96" s="23"/>
      <c r="I96" s="23"/>
      <c r="J96" s="23"/>
      <c r="K96" s="23"/>
      <c r="L96" s="23"/>
      <c r="M96" s="23"/>
      <c r="N96" s="23"/>
      <c r="O96" s="23"/>
      <c r="P96" s="23"/>
      <c r="Q96" s="23"/>
      <c r="R96" s="23"/>
      <c r="S96" s="23"/>
      <c r="T96" s="23"/>
      <c r="U96" s="23"/>
    </row>
    <row r="97" spans="1:21" x14ac:dyDescent="0.25">
      <c r="A97" s="23"/>
      <c r="B97" s="23"/>
      <c r="C97" s="163"/>
      <c r="D97" s="23"/>
      <c r="E97" s="23"/>
      <c r="F97" s="23"/>
      <c r="G97" s="23"/>
      <c r="H97" s="23"/>
      <c r="I97" s="23"/>
      <c r="J97" s="23"/>
      <c r="K97" s="23"/>
      <c r="L97" s="23"/>
      <c r="M97" s="23"/>
      <c r="N97" s="23"/>
      <c r="O97" s="23"/>
      <c r="P97" s="23"/>
      <c r="Q97" s="23"/>
      <c r="R97" s="23"/>
      <c r="S97" s="23"/>
      <c r="T97" s="23"/>
      <c r="U97" s="23"/>
    </row>
    <row r="98" spans="1:21" x14ac:dyDescent="0.25">
      <c r="A98" s="23"/>
      <c r="B98" s="23"/>
      <c r="C98" s="163"/>
      <c r="D98" s="23"/>
      <c r="E98" s="23"/>
      <c r="F98" s="23"/>
      <c r="G98" s="23"/>
      <c r="H98" s="23"/>
      <c r="I98" s="23"/>
      <c r="J98" s="23"/>
      <c r="K98" s="23"/>
      <c r="L98" s="23"/>
      <c r="M98" s="23"/>
      <c r="N98" s="23"/>
      <c r="O98" s="23"/>
      <c r="P98" s="23"/>
      <c r="Q98" s="23"/>
      <c r="R98" s="23"/>
      <c r="S98" s="23"/>
      <c r="T98" s="23"/>
      <c r="U98" s="23"/>
    </row>
    <row r="99" spans="1:21" x14ac:dyDescent="0.25">
      <c r="A99" s="23"/>
      <c r="B99" s="23"/>
      <c r="C99" s="163"/>
      <c r="D99" s="23"/>
      <c r="E99" s="23"/>
      <c r="F99" s="23"/>
      <c r="G99" s="23"/>
      <c r="H99" s="23"/>
      <c r="I99" s="23"/>
      <c r="J99" s="23"/>
      <c r="K99" s="23"/>
      <c r="L99" s="23"/>
      <c r="M99" s="23"/>
      <c r="N99" s="23"/>
      <c r="O99" s="23"/>
      <c r="P99" s="23"/>
      <c r="Q99" s="23"/>
      <c r="R99" s="23"/>
      <c r="S99" s="23"/>
      <c r="T99" s="23"/>
      <c r="U99" s="23"/>
    </row>
    <row r="100" spans="1:21" x14ac:dyDescent="0.25">
      <c r="A100" s="23"/>
      <c r="B100" s="23"/>
      <c r="C100" s="16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5"/>
      <c r="AB6" s="11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5"/>
      <c r="AB7" s="115"/>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6"/>
      <c r="AB8" s="116"/>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7"/>
      <c r="AB9" s="11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5"/>
      <c r="AB10" s="115"/>
    </row>
    <row r="11" spans="1:28" x14ac:dyDescent="0.25">
      <c r="A11" s="348" t="str">
        <f>'1. паспорт местоположение'!A12:C12</f>
        <v>M_TP1600.AS.0009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6"/>
      <c r="AB11" s="116"/>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7"/>
      <c r="AB12" s="11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6"/>
      <c r="AB14" s="116"/>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7"/>
      <c r="AB15" s="117"/>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5"/>
      <c r="AB16" s="125"/>
    </row>
    <row r="17" spans="1:35"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5"/>
      <c r="AB17" s="125"/>
    </row>
    <row r="18" spans="1:35"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5"/>
      <c r="AB18" s="125"/>
    </row>
    <row r="19" spans="1:35"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5"/>
      <c r="AB19" s="125"/>
    </row>
    <row r="20" spans="1:35"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6"/>
      <c r="AB20" s="126"/>
    </row>
    <row r="21" spans="1:35"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6"/>
      <c r="AB21" s="126"/>
    </row>
    <row r="22" spans="1:35" x14ac:dyDescent="0.25">
      <c r="A22" s="350" t="s">
        <v>439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7"/>
      <c r="AB22" s="127"/>
    </row>
    <row r="23" spans="1:35" ht="32.25" customHeight="1" x14ac:dyDescent="0.25">
      <c r="A23" s="352" t="s">
        <v>296</v>
      </c>
      <c r="B23" s="353"/>
      <c r="C23" s="353"/>
      <c r="D23" s="353"/>
      <c r="E23" s="353"/>
      <c r="F23" s="353"/>
      <c r="G23" s="353"/>
      <c r="H23" s="353"/>
      <c r="I23" s="353"/>
      <c r="J23" s="353"/>
      <c r="K23" s="353"/>
      <c r="L23" s="354"/>
      <c r="M23" s="351" t="s">
        <v>297</v>
      </c>
      <c r="N23" s="351"/>
      <c r="O23" s="351"/>
      <c r="P23" s="351"/>
      <c r="Q23" s="351"/>
      <c r="R23" s="351"/>
      <c r="S23" s="351"/>
      <c r="T23" s="351"/>
      <c r="U23" s="351"/>
      <c r="V23" s="351"/>
      <c r="W23" s="351"/>
      <c r="X23" s="351"/>
      <c r="Y23" s="351"/>
      <c r="Z23" s="351"/>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193" customFormat="1" ht="16.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c r="AI26" s="178"/>
    </row>
    <row r="27" spans="1:35" s="194" customFormat="1" ht="16.5" customHeight="1" x14ac:dyDescent="0.25">
      <c r="A27" s="178"/>
      <c r="B27" s="192"/>
      <c r="C27" s="178"/>
      <c r="D27" s="178"/>
      <c r="E27" s="178"/>
      <c r="F27" s="179"/>
      <c r="G27" s="178"/>
      <c r="H27" s="174"/>
      <c r="I27" s="174"/>
      <c r="J27" s="180"/>
      <c r="K27" s="181"/>
      <c r="L27" s="178"/>
      <c r="N27" s="178"/>
      <c r="O27" s="178"/>
      <c r="P27" s="178"/>
      <c r="Q27" s="174"/>
      <c r="R27" s="174"/>
      <c r="S27" s="180"/>
      <c r="T27" s="180"/>
      <c r="U27" s="178"/>
      <c r="V27" s="178"/>
      <c r="W27" s="180"/>
      <c r="X27" s="180"/>
      <c r="Y27" s="178"/>
      <c r="Z27" s="182"/>
    </row>
    <row r="28" spans="1:35" s="170" customFormat="1" x14ac:dyDescent="0.25">
      <c r="A28" s="191" t="s">
        <v>481</v>
      </c>
      <c r="B28" s="175"/>
      <c r="C28" s="175">
        <v>1.27</v>
      </c>
      <c r="D28" s="175">
        <v>3</v>
      </c>
      <c r="E28" s="175"/>
      <c r="F28" s="175"/>
      <c r="G28" s="175"/>
      <c r="H28" s="175"/>
      <c r="I28" s="175"/>
      <c r="J28" s="175"/>
      <c r="K28" s="175"/>
      <c r="L28" s="175"/>
      <c r="M28" s="175"/>
      <c r="N28" s="175"/>
      <c r="O28" s="175"/>
      <c r="P28" s="175"/>
      <c r="Q28" s="175"/>
      <c r="R28" s="175"/>
      <c r="S28" s="175"/>
      <c r="T28" s="175"/>
      <c r="U28" s="175"/>
      <c r="V28" s="175"/>
      <c r="W28" s="175"/>
      <c r="X28" s="175"/>
      <c r="Y28" s="183"/>
      <c r="Z28" s="175"/>
    </row>
    <row r="29" spans="1:35" s="170" customFormat="1" x14ac:dyDescent="0.25">
      <c r="A29" s="191"/>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83"/>
      <c r="Z29" s="175"/>
    </row>
    <row r="30" spans="1:35" s="170" customFormat="1" x14ac:dyDescent="0.25">
      <c r="A30" s="191"/>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83"/>
      <c r="Z30" s="175"/>
    </row>
    <row r="31" spans="1:35" s="170" customFormat="1" x14ac:dyDescent="0.25">
      <c r="A31" s="191"/>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83"/>
      <c r="Z31" s="17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48" t="str">
        <f>'1. паспорт местоположение'!A12:C12</f>
        <v>M_TP1600.AS.0009</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9" t="s">
        <v>417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56" t="s">
        <v>85</v>
      </c>
      <c r="F19" s="357"/>
      <c r="G19" s="357"/>
      <c r="H19" s="357"/>
      <c r="I19" s="358"/>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zoomScaleNormal="100" workbookViewId="0">
      <selection activeCell="AY19" sqref="AY19"/>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62" width="16.7109375" style="226" customWidth="1"/>
    <col min="63" max="79" width="16.7109375" style="226" hidden="1" customWidth="1"/>
    <col min="80" max="95" width="17.85546875" style="226" hidden="1" customWidth="1"/>
    <col min="96" max="125" width="16.7109375" style="226" customWidth="1"/>
    <col min="126" max="16384" width="9.140625" style="226"/>
  </cols>
  <sheetData>
    <row r="1" spans="1:49" ht="18.75" x14ac:dyDescent="0.25">
      <c r="AW1" s="34" t="s">
        <v>68</v>
      </c>
    </row>
    <row r="2" spans="1:49" ht="18.75" x14ac:dyDescent="0.3">
      <c r="AW2" s="15" t="s">
        <v>9</v>
      </c>
    </row>
    <row r="3" spans="1:49" ht="18.75" x14ac:dyDescent="0.3">
      <c r="AW3" s="15" t="s">
        <v>67</v>
      </c>
    </row>
    <row r="4" spans="1:49" s="12" customFormat="1" ht="18.75" customHeight="1" x14ac:dyDescent="0.2">
      <c r="A4" s="303" t="s">
        <v>577</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c r="AL4" s="303"/>
      <c r="AM4" s="303"/>
      <c r="AN4" s="303"/>
      <c r="AO4" s="303"/>
      <c r="AP4" s="303"/>
      <c r="AQ4" s="303"/>
      <c r="AR4" s="303"/>
      <c r="AS4" s="303"/>
      <c r="AT4" s="303"/>
      <c r="AU4" s="303"/>
      <c r="AV4" s="303"/>
      <c r="AW4" s="303"/>
    </row>
    <row r="5" spans="1:49" s="12" customFormat="1" ht="18.75" x14ac:dyDescent="0.3">
      <c r="A5" s="17"/>
      <c r="I5" s="16"/>
      <c r="J5" s="16"/>
      <c r="K5" s="15"/>
    </row>
    <row r="6" spans="1:49" s="12" customFormat="1" ht="18.75" x14ac:dyDescent="0.2">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row>
    <row r="7" spans="1:49" s="12" customFormat="1" ht="18.75" x14ac:dyDescent="0.2">
      <c r="A7" s="269"/>
      <c r="B7" s="269"/>
      <c r="C7" s="269"/>
      <c r="D7" s="269"/>
      <c r="E7" s="269"/>
      <c r="F7" s="269"/>
      <c r="G7" s="269"/>
      <c r="H7" s="269"/>
      <c r="I7" s="269"/>
      <c r="J7" s="269"/>
      <c r="K7" s="269"/>
      <c r="L7" s="115"/>
      <c r="M7" s="115"/>
      <c r="N7" s="115"/>
      <c r="O7" s="115"/>
      <c r="P7" s="115"/>
      <c r="Q7" s="115"/>
      <c r="R7" s="115"/>
      <c r="S7" s="115"/>
      <c r="T7" s="115"/>
      <c r="U7" s="115"/>
      <c r="V7" s="115"/>
      <c r="W7" s="115"/>
      <c r="X7" s="115"/>
      <c r="Y7" s="115"/>
    </row>
    <row r="8" spans="1:49" s="12" customFormat="1" ht="18.75" customHeight="1" x14ac:dyDescent="0.2">
      <c r="A8" s="348" t="s">
        <v>482</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c r="AW8" s="348"/>
    </row>
    <row r="9" spans="1:49" s="12" customFormat="1" ht="18.75" customHeight="1" x14ac:dyDescent="0.2">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c r="AW9" s="317"/>
    </row>
    <row r="10" spans="1:49" s="12" customFormat="1" ht="18.75" x14ac:dyDescent="0.2">
      <c r="A10" s="269"/>
      <c r="B10" s="269"/>
      <c r="C10" s="269"/>
      <c r="D10" s="269"/>
      <c r="E10" s="269"/>
      <c r="F10" s="269"/>
      <c r="G10" s="269"/>
      <c r="H10" s="269"/>
      <c r="I10" s="269"/>
      <c r="J10" s="269"/>
      <c r="K10" s="269"/>
      <c r="L10" s="115"/>
      <c r="M10" s="115"/>
      <c r="N10" s="115"/>
      <c r="O10" s="115"/>
      <c r="P10" s="115"/>
      <c r="Q10" s="115"/>
      <c r="R10" s="115"/>
      <c r="S10" s="115"/>
      <c r="T10" s="115"/>
      <c r="U10" s="115"/>
      <c r="V10" s="115"/>
      <c r="W10" s="115"/>
      <c r="X10" s="115"/>
      <c r="Y10" s="115"/>
    </row>
    <row r="11" spans="1:49" s="12" customFormat="1" ht="18.75" customHeight="1" x14ac:dyDescent="0.2">
      <c r="A11" s="368" t="s">
        <v>529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c r="AW11" s="368"/>
    </row>
    <row r="12" spans="1:49" s="12" customFormat="1" ht="18.75" customHeight="1" x14ac:dyDescent="0.2">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c r="AW12" s="317"/>
    </row>
    <row r="13" spans="1:49"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row>
    <row r="14" spans="1:49" s="3" customFormat="1" ht="12" x14ac:dyDescent="0.2">
      <c r="A14" s="368" t="s">
        <v>573</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c r="AW14" s="368"/>
    </row>
    <row r="15" spans="1:49"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c r="AW15" s="317"/>
    </row>
    <row r="16" spans="1:49"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268"/>
      <c r="U16" s="268"/>
      <c r="V16" s="268"/>
    </row>
    <row r="17" spans="1:61" s="3" customFormat="1" ht="15" customHeight="1" x14ac:dyDescent="0.2">
      <c r="A17" s="336" t="s">
        <v>478</v>
      </c>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c r="AW17" s="336"/>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71"/>
      <c r="BD22" s="272"/>
      <c r="BE22" s="273"/>
      <c r="BF22" s="273"/>
      <c r="BG22" s="273"/>
      <c r="BH22" s="273"/>
      <c r="BI22" s="273"/>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71"/>
      <c r="BD23" s="272"/>
      <c r="BE23" s="273"/>
      <c r="BF23" s="273"/>
      <c r="BG23" s="273"/>
      <c r="BH23" s="273"/>
      <c r="BI23" s="273"/>
    </row>
    <row r="24" spans="1:61" ht="18.75" customHeight="1" thickBot="1" x14ac:dyDescent="0.3">
      <c r="A24" s="274" t="s">
        <v>456</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N24" s="227"/>
      <c r="AO24" s="228"/>
      <c r="AP24" s="228"/>
      <c r="AQ24" s="228"/>
      <c r="AR24" s="228"/>
    </row>
    <row r="25" spans="1:61" ht="18.75" customHeight="1" x14ac:dyDescent="0.25">
      <c r="A25" s="360" t="s">
        <v>541</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2"/>
      <c r="AK25" s="363">
        <v>565852.48916718503</v>
      </c>
      <c r="AL25" s="364"/>
      <c r="AN25" s="229" t="s">
        <v>457</v>
      </c>
      <c r="AO25" s="230"/>
      <c r="AP25" s="230"/>
    </row>
    <row r="26" spans="1:61" ht="15.75" customHeight="1" x14ac:dyDescent="0.25">
      <c r="A26" s="365" t="s">
        <v>458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75"/>
      <c r="AL26" s="376"/>
      <c r="AN26" s="371" t="s">
        <v>459</v>
      </c>
      <c r="AO26" s="372"/>
      <c r="AP26" s="231">
        <v>0</v>
      </c>
    </row>
    <row r="27" spans="1:61" x14ac:dyDescent="0.25">
      <c r="A27" s="365" t="s">
        <v>460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9">
        <v>24</v>
      </c>
      <c r="AL27" s="370"/>
      <c r="AN27" s="371" t="s">
        <v>461</v>
      </c>
      <c r="AO27" s="372"/>
      <c r="AP27" s="231" t="s">
        <v>574</v>
      </c>
    </row>
    <row r="28" spans="1:61" ht="15" customHeight="1" x14ac:dyDescent="0.25">
      <c r="A28" s="365" t="s">
        <v>462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9">
        <v>1</v>
      </c>
      <c r="AL28" s="370"/>
      <c r="AN28" s="371" t="s">
        <v>542</v>
      </c>
      <c r="AO28" s="372"/>
      <c r="AP28" s="232">
        <v>738130.43339714024</v>
      </c>
      <c r="AU28" s="233"/>
      <c r="AW28" s="234"/>
      <c r="AX28" s="234"/>
    </row>
    <row r="29" spans="1:61" ht="15" customHeight="1" x14ac:dyDescent="0.25">
      <c r="A29" s="365" t="s">
        <v>463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73">
        <v>-121333.33333333334</v>
      </c>
      <c r="AL29" s="374"/>
      <c r="AN29" s="371" t="s">
        <v>543</v>
      </c>
      <c r="AO29" s="372"/>
      <c r="AP29" s="235" t="s">
        <v>575</v>
      </c>
      <c r="AU29" s="233"/>
    </row>
    <row r="30" spans="1:61" ht="15" customHeight="1" x14ac:dyDescent="0.25">
      <c r="A30" s="365" t="s">
        <v>544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73">
        <v>1</v>
      </c>
      <c r="AL30" s="374"/>
      <c r="AU30" s="233"/>
    </row>
    <row r="31" spans="1:61" x14ac:dyDescent="0.25">
      <c r="A31" s="365" t="s">
        <v>286</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77">
        <v>1</v>
      </c>
      <c r="AL31" s="378"/>
      <c r="AU31" s="233"/>
    </row>
    <row r="32" spans="1:61" x14ac:dyDescent="0.25">
      <c r="A32" s="365" t="s">
        <v>270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77">
        <v>0</v>
      </c>
      <c r="AL32" s="378"/>
    </row>
    <row r="33" spans="1:95" x14ac:dyDescent="0.25">
      <c r="A33" s="365" t="s">
        <v>285</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77">
        <v>1</v>
      </c>
      <c r="AL33" s="378"/>
    </row>
    <row r="34" spans="1:95" x14ac:dyDescent="0.25">
      <c r="A34" s="365" t="s">
        <v>284</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77">
        <v>1</v>
      </c>
      <c r="AL34" s="378"/>
    </row>
    <row r="35" spans="1:95"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79"/>
      <c r="AL35" s="380"/>
    </row>
    <row r="36" spans="1:95" x14ac:dyDescent="0.25">
      <c r="A36" s="365" t="s">
        <v>263</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83">
        <v>0.2</v>
      </c>
      <c r="AL36" s="384"/>
    </row>
    <row r="37" spans="1:95" x14ac:dyDescent="0.25">
      <c r="A37" s="365" t="s">
        <v>536</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77">
        <v>0</v>
      </c>
      <c r="AL37" s="378"/>
    </row>
    <row r="38" spans="1:95" x14ac:dyDescent="0.25">
      <c r="A38" s="365" t="s">
        <v>283</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79"/>
      <c r="AL38" s="380"/>
    </row>
    <row r="39" spans="1:95" x14ac:dyDescent="0.25">
      <c r="A39" s="365" t="s">
        <v>282</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81">
        <v>0</v>
      </c>
      <c r="AL39" s="382"/>
    </row>
    <row r="40" spans="1:95" x14ac:dyDescent="0.25">
      <c r="A40" s="365" t="s">
        <v>562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79"/>
      <c r="AL40" s="380"/>
    </row>
    <row r="41" spans="1:95" x14ac:dyDescent="0.25">
      <c r="A41" s="365" t="s">
        <v>281</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83">
        <v>0</v>
      </c>
      <c r="AL41" s="384"/>
    </row>
    <row r="42" spans="1:95" x14ac:dyDescent="0.25">
      <c r="A42" s="365" t="s">
        <v>280</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83">
        <v>0</v>
      </c>
      <c r="AL42" s="384"/>
    </row>
    <row r="43" spans="1:95" x14ac:dyDescent="0.25">
      <c r="A43" s="365" t="s">
        <v>279</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83">
        <v>0</v>
      </c>
      <c r="AL43" s="384"/>
      <c r="BJ43" s="236"/>
    </row>
    <row r="44" spans="1:95" x14ac:dyDescent="0.25">
      <c r="A44" s="365" t="s">
        <v>278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83">
        <v>0.13500000000000001</v>
      </c>
      <c r="AL44" s="384"/>
      <c r="BE44" s="237"/>
      <c r="BF44" s="237"/>
      <c r="BG44" s="237"/>
      <c r="BH44" s="237"/>
      <c r="BI44" s="237"/>
      <c r="BJ44" s="237"/>
    </row>
    <row r="45" spans="1:95" x14ac:dyDescent="0.25">
      <c r="A45" s="365" t="s">
        <v>277</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83">
        <v>1</v>
      </c>
      <c r="AL45" s="384"/>
    </row>
    <row r="46" spans="1:95" ht="16.5" thickBot="1" x14ac:dyDescent="0.3">
      <c r="A46" s="385" t="s">
        <v>563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7"/>
      <c r="AK46" s="388">
        <v>0.13500000000000001</v>
      </c>
      <c r="AL46" s="389"/>
    </row>
    <row r="47" spans="1:95" x14ac:dyDescent="0.25">
      <c r="A47" s="390" t="s">
        <v>276</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v>2025</v>
      </c>
      <c r="AL47" s="394"/>
      <c r="AM47" s="275">
        <v>2026</v>
      </c>
      <c r="AN47" s="239">
        <v>2027</v>
      </c>
      <c r="AO47" s="239">
        <v>2028</v>
      </c>
      <c r="AP47" s="239">
        <v>2029</v>
      </c>
      <c r="AQ47" s="239">
        <v>2030</v>
      </c>
      <c r="AR47" s="239">
        <v>2031</v>
      </c>
      <c r="AS47" s="239">
        <v>2032</v>
      </c>
      <c r="AT47" s="239">
        <v>2033</v>
      </c>
      <c r="AU47" s="239">
        <v>2034</v>
      </c>
      <c r="AV47" s="239">
        <v>2035</v>
      </c>
      <c r="AW47" s="239">
        <v>2036</v>
      </c>
      <c r="AX47" s="239">
        <v>2037</v>
      </c>
      <c r="AY47" s="239">
        <v>2038</v>
      </c>
      <c r="AZ47" s="239">
        <v>2039</v>
      </c>
      <c r="BA47" s="239">
        <v>2040</v>
      </c>
      <c r="BB47" s="239">
        <v>2041</v>
      </c>
      <c r="BC47" s="239">
        <v>2042</v>
      </c>
      <c r="BD47" s="239">
        <v>2043</v>
      </c>
      <c r="BE47" s="239">
        <v>2044</v>
      </c>
      <c r="BF47" s="239">
        <v>2045</v>
      </c>
      <c r="BG47" s="239">
        <v>2046</v>
      </c>
      <c r="BH47" s="239">
        <v>2047</v>
      </c>
      <c r="BI47" s="239">
        <v>2048</v>
      </c>
      <c r="BJ47" s="239">
        <v>2049</v>
      </c>
      <c r="BK47" s="239" t="s">
        <v>536</v>
      </c>
      <c r="BL47" s="239" t="s">
        <v>536</v>
      </c>
      <c r="BM47" s="239" t="s">
        <v>536</v>
      </c>
      <c r="BN47" s="239" t="s">
        <v>536</v>
      </c>
      <c r="BO47" s="239" t="s">
        <v>536</v>
      </c>
      <c r="BP47" s="239" t="s">
        <v>536</v>
      </c>
      <c r="BQ47" s="239" t="s">
        <v>536</v>
      </c>
      <c r="BR47" s="239" t="s">
        <v>536</v>
      </c>
      <c r="BS47" s="239" t="s">
        <v>536</v>
      </c>
      <c r="BT47" s="239" t="s">
        <v>536</v>
      </c>
      <c r="BU47" s="239" t="s">
        <v>536</v>
      </c>
      <c r="BV47" s="239" t="s">
        <v>536</v>
      </c>
      <c r="BW47" s="239" t="s">
        <v>536</v>
      </c>
      <c r="BX47" s="239" t="s">
        <v>536</v>
      </c>
      <c r="BY47" s="239" t="s">
        <v>536</v>
      </c>
      <c r="BZ47" s="239" t="s">
        <v>536</v>
      </c>
      <c r="CA47" s="239" t="s">
        <v>536</v>
      </c>
      <c r="CB47" s="239" t="s">
        <v>536</v>
      </c>
      <c r="CC47" s="239" t="s">
        <v>536</v>
      </c>
      <c r="CD47" s="239" t="s">
        <v>536</v>
      </c>
      <c r="CE47" s="239" t="s">
        <v>536</v>
      </c>
      <c r="CF47" s="239" t="s">
        <v>536</v>
      </c>
      <c r="CG47" s="239" t="s">
        <v>536</v>
      </c>
      <c r="CH47" s="239" t="s">
        <v>536</v>
      </c>
      <c r="CI47" s="239" t="s">
        <v>536</v>
      </c>
      <c r="CJ47" s="239" t="s">
        <v>536</v>
      </c>
      <c r="CK47" s="239" t="s">
        <v>536</v>
      </c>
      <c r="CL47" s="239" t="s">
        <v>536</v>
      </c>
      <c r="CM47" s="239" t="s">
        <v>536</v>
      </c>
      <c r="CN47" s="239" t="s">
        <v>536</v>
      </c>
      <c r="CO47" s="239" t="s">
        <v>536</v>
      </c>
      <c r="CP47" s="239" t="s">
        <v>536</v>
      </c>
      <c r="CQ47" s="276" t="s">
        <v>536</v>
      </c>
    </row>
    <row r="48" spans="1:95" outlineLevel="1" x14ac:dyDescent="0.25">
      <c r="A48" s="365" t="s">
        <v>275</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402">
        <v>0.04</v>
      </c>
      <c r="AL48" s="403"/>
      <c r="AM48" s="277">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c r="BA48" s="240">
        <v>0.04</v>
      </c>
      <c r="BB48" s="240">
        <v>0.04</v>
      </c>
      <c r="BC48" s="240">
        <v>0.04</v>
      </c>
      <c r="BD48" s="240">
        <v>0.04</v>
      </c>
      <c r="BE48" s="240">
        <v>0.04</v>
      </c>
      <c r="BF48" s="240">
        <v>0.04</v>
      </c>
      <c r="BG48" s="240">
        <v>0.04</v>
      </c>
      <c r="BH48" s="240">
        <v>0.04</v>
      </c>
      <c r="BI48" s="240">
        <v>0.04</v>
      </c>
      <c r="BJ48" s="240">
        <v>0.04</v>
      </c>
      <c r="BK48" s="240">
        <v>0.04</v>
      </c>
      <c r="BL48" s="240">
        <v>0.04</v>
      </c>
      <c r="BM48" s="240">
        <v>0.04</v>
      </c>
      <c r="BN48" s="240">
        <v>0.04</v>
      </c>
      <c r="BO48" s="240">
        <v>0.04</v>
      </c>
      <c r="BP48" s="240">
        <v>0.04</v>
      </c>
      <c r="BQ48" s="240">
        <v>0.04</v>
      </c>
      <c r="BR48" s="240">
        <v>0.04</v>
      </c>
      <c r="BS48" s="240">
        <v>0.04</v>
      </c>
      <c r="BT48" s="240">
        <v>0.04</v>
      </c>
      <c r="BU48" s="240">
        <v>0.04</v>
      </c>
      <c r="BV48" s="240">
        <v>0.04</v>
      </c>
      <c r="BW48" s="240">
        <v>0.04</v>
      </c>
      <c r="BX48" s="240">
        <v>0.04</v>
      </c>
      <c r="BY48" s="240">
        <v>0.04</v>
      </c>
      <c r="BZ48" s="240">
        <v>0.04</v>
      </c>
      <c r="CA48" s="240">
        <v>0.04</v>
      </c>
      <c r="CB48" s="240">
        <v>0.04</v>
      </c>
      <c r="CC48" s="240">
        <v>0.04</v>
      </c>
      <c r="CD48" s="240">
        <v>0.04</v>
      </c>
      <c r="CE48" s="240">
        <v>0.04</v>
      </c>
      <c r="CF48" s="240">
        <v>0.04</v>
      </c>
      <c r="CG48" s="240">
        <v>0.04</v>
      </c>
      <c r="CH48" s="240">
        <v>0.04</v>
      </c>
      <c r="CI48" s="240">
        <v>0.04</v>
      </c>
      <c r="CJ48" s="240">
        <v>0.04</v>
      </c>
      <c r="CK48" s="240">
        <v>0.04</v>
      </c>
      <c r="CL48" s="240">
        <v>0.04</v>
      </c>
      <c r="CM48" s="240">
        <v>0.04</v>
      </c>
      <c r="CN48" s="240">
        <v>0.04</v>
      </c>
      <c r="CO48" s="240">
        <v>0.04</v>
      </c>
      <c r="CP48" s="240">
        <v>0.04</v>
      </c>
      <c r="CQ48" s="278">
        <v>0.04</v>
      </c>
    </row>
    <row r="49" spans="1:95" outlineLevel="1" x14ac:dyDescent="0.25">
      <c r="A49" s="365" t="s">
        <v>274</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402">
        <v>0.04</v>
      </c>
      <c r="AL49" s="403"/>
      <c r="AM49" s="277">
        <v>8.1600000000000117E-2</v>
      </c>
      <c r="AN49" s="240">
        <v>0.12486400000000009</v>
      </c>
      <c r="AO49" s="240">
        <v>0.16985856000000021</v>
      </c>
      <c r="AP49" s="240">
        <v>0.21665290240000035</v>
      </c>
      <c r="AQ49" s="240">
        <v>0.26531901849600037</v>
      </c>
      <c r="AR49" s="240">
        <v>0.31593177923584048</v>
      </c>
      <c r="AS49" s="240">
        <v>0.3685690504052741</v>
      </c>
      <c r="AT49" s="240">
        <v>0.42331181242148519</v>
      </c>
      <c r="AU49" s="240">
        <v>0.48024428491834459</v>
      </c>
      <c r="AV49" s="240">
        <v>0.53945405631507848</v>
      </c>
      <c r="AW49" s="240">
        <v>0.60103221856768174</v>
      </c>
      <c r="AX49" s="240">
        <v>0.66507350731038906</v>
      </c>
      <c r="AY49" s="240">
        <v>0.73167644760280459</v>
      </c>
      <c r="AZ49" s="240">
        <v>0.80094350550691673</v>
      </c>
      <c r="BA49" s="240">
        <v>0.87298124572719349</v>
      </c>
      <c r="BB49" s="240">
        <v>0.94790049555628131</v>
      </c>
      <c r="BC49" s="240">
        <v>1.0258165153785326</v>
      </c>
      <c r="BD49" s="240">
        <v>1.1068491759936738</v>
      </c>
      <c r="BE49" s="240">
        <v>1.1911231430334208</v>
      </c>
      <c r="BF49" s="240">
        <v>1.2787680687547578</v>
      </c>
      <c r="BG49" s="240">
        <v>1.369918791504948</v>
      </c>
      <c r="BH49" s="240">
        <v>1.4647155431651462</v>
      </c>
      <c r="BI49" s="240">
        <v>1.5633041648917523</v>
      </c>
      <c r="BJ49" s="240">
        <v>1.6658363314874225</v>
      </c>
      <c r="BK49" s="240">
        <v>1.7724697847469195</v>
      </c>
      <c r="BL49" s="240">
        <v>1.8833685761367964</v>
      </c>
      <c r="BM49" s="240">
        <v>1.9987033191822685</v>
      </c>
      <c r="BN49" s="240">
        <v>2.1186514519495594</v>
      </c>
      <c r="BO49" s="240">
        <v>2.2433975100275418</v>
      </c>
      <c r="BP49" s="240">
        <v>2.3731334104286437</v>
      </c>
      <c r="BQ49" s="240">
        <v>2.5080587468457893</v>
      </c>
      <c r="BR49" s="240">
        <v>2.6483810967196209</v>
      </c>
      <c r="BS49" s="240">
        <v>2.7943163405884057</v>
      </c>
      <c r="BT49" s="240">
        <v>2.9460889942119421</v>
      </c>
      <c r="BU49" s="240">
        <v>3.1039325539804201</v>
      </c>
      <c r="BV49" s="240">
        <v>3.2680898561396372</v>
      </c>
      <c r="BW49" s="240">
        <v>3.438813450385223</v>
      </c>
      <c r="BX49" s="240">
        <v>3.6163659884006325</v>
      </c>
      <c r="BY49" s="240">
        <v>3.8010206279366576</v>
      </c>
      <c r="BZ49" s="240">
        <v>3.993061453054124</v>
      </c>
      <c r="CA49" s="240">
        <v>4.1927839111762895</v>
      </c>
      <c r="CB49" s="240">
        <v>4.4004952676233415</v>
      </c>
      <c r="CC49" s="240">
        <v>4.6165150783282751</v>
      </c>
      <c r="CD49" s="240">
        <v>4.8411756814614062</v>
      </c>
      <c r="CE49" s="240">
        <v>5.0748227087198625</v>
      </c>
      <c r="CF49" s="240">
        <v>5.317815617068657</v>
      </c>
      <c r="CG49" s="240">
        <v>5.5705282417514033</v>
      </c>
      <c r="CH49" s="240">
        <v>5.8333493714214599</v>
      </c>
      <c r="CI49" s="240">
        <v>6.1066833462783183</v>
      </c>
      <c r="CJ49" s="278">
        <v>6.3909506801294516</v>
      </c>
      <c r="CK49" s="278">
        <v>6.6865887073346295</v>
      </c>
      <c r="CL49" s="278">
        <v>6.9940522556280147</v>
      </c>
      <c r="CM49" s="278">
        <v>7.3138143458531353</v>
      </c>
      <c r="CN49" s="278">
        <v>7.6463669196872601</v>
      </c>
      <c r="CO49" s="278">
        <v>7.9922215964747512</v>
      </c>
      <c r="CP49" s="278">
        <v>8.3519104603337411</v>
      </c>
      <c r="CQ49" s="278">
        <v>8.7259868787470918</v>
      </c>
    </row>
    <row r="50" spans="1:95" s="229" customFormat="1" ht="16.5" thickBot="1" x14ac:dyDescent="0.3">
      <c r="A50" s="404" t="s">
        <v>545</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6"/>
      <c r="AK50" s="407">
        <v>0</v>
      </c>
      <c r="AL50" s="408"/>
      <c r="AM50" s="279">
        <v>0</v>
      </c>
      <c r="AN50" s="241">
        <v>0</v>
      </c>
      <c r="AO50" s="241">
        <v>0</v>
      </c>
      <c r="AP50" s="241">
        <v>0</v>
      </c>
      <c r="AQ50" s="241">
        <v>0</v>
      </c>
      <c r="AR50" s="241">
        <v>0</v>
      </c>
      <c r="AS50" s="241">
        <v>0</v>
      </c>
      <c r="AT50" s="241">
        <v>0</v>
      </c>
      <c r="AU50" s="241">
        <v>0</v>
      </c>
      <c r="AV50" s="241">
        <v>0</v>
      </c>
      <c r="AW50" s="241">
        <v>0</v>
      </c>
      <c r="AX50" s="241">
        <v>0</v>
      </c>
      <c r="AY50" s="241">
        <v>0</v>
      </c>
      <c r="AZ50" s="241">
        <v>0</v>
      </c>
      <c r="BA50" s="241">
        <v>0</v>
      </c>
      <c r="BB50" s="241">
        <v>0</v>
      </c>
      <c r="BC50" s="241">
        <v>0</v>
      </c>
      <c r="BD50" s="241">
        <v>0</v>
      </c>
      <c r="BE50" s="241">
        <v>0</v>
      </c>
      <c r="BF50" s="241">
        <v>0</v>
      </c>
      <c r="BG50" s="241">
        <v>0</v>
      </c>
      <c r="BH50" s="241">
        <v>0</v>
      </c>
      <c r="BI50" s="241">
        <v>0</v>
      </c>
      <c r="BJ50" s="241">
        <v>0</v>
      </c>
      <c r="BK50" s="241" t="s">
        <v>536</v>
      </c>
      <c r="BL50" s="241" t="s">
        <v>536</v>
      </c>
      <c r="BM50" s="241" t="s">
        <v>536</v>
      </c>
      <c r="BN50" s="241" t="s">
        <v>536</v>
      </c>
      <c r="BO50" s="241" t="s">
        <v>536</v>
      </c>
      <c r="BP50" s="241" t="s">
        <v>536</v>
      </c>
      <c r="BQ50" s="241" t="s">
        <v>536</v>
      </c>
      <c r="BR50" s="241" t="s">
        <v>536</v>
      </c>
      <c r="BS50" s="241" t="s">
        <v>536</v>
      </c>
      <c r="BT50" s="241" t="s">
        <v>536</v>
      </c>
      <c r="BU50" s="241" t="s">
        <v>536</v>
      </c>
      <c r="BV50" s="241" t="s">
        <v>536</v>
      </c>
      <c r="BW50" s="241" t="s">
        <v>536</v>
      </c>
      <c r="BX50" s="241" t="s">
        <v>536</v>
      </c>
      <c r="BY50" s="241" t="s">
        <v>536</v>
      </c>
      <c r="BZ50" s="241" t="s">
        <v>536</v>
      </c>
      <c r="CA50" s="241" t="s">
        <v>536</v>
      </c>
      <c r="CB50" s="241" t="s">
        <v>536</v>
      </c>
      <c r="CC50" s="241" t="s">
        <v>536</v>
      </c>
      <c r="CD50" s="241" t="s">
        <v>536</v>
      </c>
      <c r="CE50" s="241" t="s">
        <v>536</v>
      </c>
      <c r="CF50" s="241" t="s">
        <v>536</v>
      </c>
      <c r="CG50" s="241" t="s">
        <v>536</v>
      </c>
      <c r="CH50" s="241" t="s">
        <v>536</v>
      </c>
      <c r="CI50" s="241" t="s">
        <v>536</v>
      </c>
      <c r="CJ50" s="241" t="s">
        <v>536</v>
      </c>
      <c r="CK50" s="241" t="s">
        <v>536</v>
      </c>
      <c r="CL50" s="241" t="s">
        <v>536</v>
      </c>
      <c r="CM50" s="241" t="s">
        <v>536</v>
      </c>
      <c r="CN50" s="241" t="s">
        <v>536</v>
      </c>
      <c r="CO50" s="241" t="s">
        <v>536</v>
      </c>
      <c r="CP50" s="241" t="s">
        <v>536</v>
      </c>
      <c r="CQ50" s="280" t="s">
        <v>536</v>
      </c>
    </row>
    <row r="51" spans="1:95" hidden="1" x14ac:dyDescent="0.25">
      <c r="A51" s="395" t="s">
        <v>546</v>
      </c>
      <c r="B51" s="396"/>
      <c r="C51" s="396"/>
      <c r="D51" s="396"/>
      <c r="E51" s="396"/>
      <c r="F51" s="396"/>
      <c r="G51" s="396"/>
      <c r="H51" s="396"/>
      <c r="I51" s="396"/>
      <c r="J51" s="396"/>
      <c r="K51" s="396"/>
      <c r="L51" s="396"/>
      <c r="M51" s="396"/>
      <c r="N51" s="396"/>
      <c r="O51" s="396"/>
      <c r="P51" s="396"/>
      <c r="Q51" s="396"/>
      <c r="R51" s="396"/>
      <c r="S51" s="396"/>
      <c r="T51" s="396"/>
      <c r="U51" s="396"/>
      <c r="V51" s="396"/>
      <c r="W51" s="396"/>
      <c r="X51" s="396"/>
      <c r="Y51" s="396"/>
      <c r="Z51" s="396"/>
      <c r="AA51" s="396"/>
      <c r="AB51" s="396"/>
      <c r="AC51" s="396"/>
      <c r="AD51" s="396"/>
      <c r="AE51" s="396"/>
      <c r="AF51" s="396"/>
      <c r="AG51" s="396"/>
      <c r="AH51" s="396"/>
      <c r="AI51" s="396"/>
      <c r="AJ51" s="396"/>
      <c r="AK51" s="397">
        <v>0</v>
      </c>
      <c r="AL51" s="397"/>
      <c r="AM51" s="281">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t="s">
        <v>536</v>
      </c>
      <c r="BL51" s="242" t="s">
        <v>536</v>
      </c>
      <c r="BM51" s="242" t="s">
        <v>536</v>
      </c>
      <c r="BN51" s="242" t="s">
        <v>536</v>
      </c>
      <c r="BO51" s="242" t="s">
        <v>536</v>
      </c>
      <c r="BP51" s="242" t="s">
        <v>536</v>
      </c>
      <c r="BQ51" s="242" t="s">
        <v>536</v>
      </c>
      <c r="BR51" s="242" t="s">
        <v>536</v>
      </c>
      <c r="BS51" s="242" t="s">
        <v>536</v>
      </c>
      <c r="BT51" s="242" t="s">
        <v>536</v>
      </c>
      <c r="BU51" s="242" t="s">
        <v>536</v>
      </c>
      <c r="BV51" s="242" t="s">
        <v>536</v>
      </c>
      <c r="BW51" s="242" t="s">
        <v>536</v>
      </c>
      <c r="BX51" s="242" t="s">
        <v>536</v>
      </c>
      <c r="BY51" s="242" t="s">
        <v>536</v>
      </c>
      <c r="BZ51" s="242" t="s">
        <v>536</v>
      </c>
      <c r="CA51" s="242" t="s">
        <v>536</v>
      </c>
      <c r="CB51" s="242" t="s">
        <v>536</v>
      </c>
      <c r="CC51" s="242" t="s">
        <v>536</v>
      </c>
      <c r="CD51" s="242" t="s">
        <v>536</v>
      </c>
      <c r="CE51" s="242" t="s">
        <v>536</v>
      </c>
      <c r="CF51" s="242" t="s">
        <v>536</v>
      </c>
      <c r="CG51" s="242" t="s">
        <v>536</v>
      </c>
      <c r="CH51" s="242" t="s">
        <v>536</v>
      </c>
      <c r="CI51" s="242" t="s">
        <v>536</v>
      </c>
      <c r="CJ51" s="242" t="s">
        <v>536</v>
      </c>
      <c r="CK51" s="242" t="s">
        <v>536</v>
      </c>
      <c r="CL51" s="242" t="s">
        <v>536</v>
      </c>
      <c r="CM51" s="242" t="s">
        <v>536</v>
      </c>
      <c r="CN51" s="242" t="s">
        <v>536</v>
      </c>
      <c r="CO51" s="242" t="s">
        <v>536</v>
      </c>
      <c r="CP51" s="242" t="s">
        <v>536</v>
      </c>
      <c r="CQ51" s="242" t="s">
        <v>536</v>
      </c>
    </row>
    <row r="52" spans="1:95" hidden="1" x14ac:dyDescent="0.25">
      <c r="A52" s="398" t="s">
        <v>547</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c r="AL52" s="400"/>
      <c r="AM52" s="282">
        <v>-145.6</v>
      </c>
      <c r="AN52" s="244">
        <v>-151.42400000000001</v>
      </c>
      <c r="AO52" s="244">
        <v>-157.48096000000001</v>
      </c>
      <c r="AP52" s="244">
        <v>-163.78019840000002</v>
      </c>
      <c r="AQ52" s="244">
        <v>-170.33140633600004</v>
      </c>
      <c r="AR52" s="244">
        <v>-177.14466258944006</v>
      </c>
      <c r="AS52" s="244">
        <v>-184.23044909301765</v>
      </c>
      <c r="AT52" s="244">
        <v>-191.59966705673838</v>
      </c>
      <c r="AU52" s="244">
        <v>-199.26365373900794</v>
      </c>
      <c r="AV52" s="244">
        <v>-207.23419988856827</v>
      </c>
      <c r="AW52" s="244">
        <v>-215.52356788411097</v>
      </c>
      <c r="AX52" s="244">
        <v>-224.14451059947544</v>
      </c>
      <c r="AY52" s="244">
        <v>-233.11029102345447</v>
      </c>
      <c r="AZ52" s="244">
        <v>-242.43470266439263</v>
      </c>
      <c r="BA52" s="244">
        <v>-252.13209077096832</v>
      </c>
      <c r="BB52" s="244">
        <v>-262.21737440180709</v>
      </c>
      <c r="BC52" s="244">
        <v>-272.70606937787937</v>
      </c>
      <c r="BD52" s="244">
        <v>-283.61431215299456</v>
      </c>
      <c r="BE52" s="244">
        <v>-294.95888463911433</v>
      </c>
      <c r="BF52" s="244">
        <v>-306.75724002467894</v>
      </c>
      <c r="BG52" s="244">
        <v>-319.02752962566609</v>
      </c>
      <c r="BH52" s="244">
        <v>-331.78863081069272</v>
      </c>
      <c r="BI52" s="244">
        <v>-345.06017604312046</v>
      </c>
      <c r="BJ52" s="244">
        <v>-358.86258308484531</v>
      </c>
      <c r="BK52" s="244" t="s">
        <v>536</v>
      </c>
      <c r="BL52" s="244" t="s">
        <v>536</v>
      </c>
      <c r="BM52" s="244" t="s">
        <v>536</v>
      </c>
      <c r="BN52" s="244" t="s">
        <v>536</v>
      </c>
      <c r="BO52" s="244" t="s">
        <v>536</v>
      </c>
      <c r="BP52" s="244" t="s">
        <v>536</v>
      </c>
      <c r="BQ52" s="244" t="s">
        <v>536</v>
      </c>
      <c r="BR52" s="244" t="s">
        <v>536</v>
      </c>
      <c r="BS52" s="244" t="s">
        <v>536</v>
      </c>
      <c r="BT52" s="244" t="s">
        <v>536</v>
      </c>
      <c r="BU52" s="244" t="s">
        <v>536</v>
      </c>
      <c r="BV52" s="244" t="s">
        <v>536</v>
      </c>
      <c r="BW52" s="244" t="s">
        <v>536</v>
      </c>
      <c r="BX52" s="244" t="s">
        <v>536</v>
      </c>
      <c r="BY52" s="244" t="s">
        <v>536</v>
      </c>
      <c r="BZ52" s="244" t="s">
        <v>536</v>
      </c>
      <c r="CA52" s="244" t="s">
        <v>536</v>
      </c>
      <c r="CB52" s="244" t="s">
        <v>536</v>
      </c>
      <c r="CC52" s="244" t="s">
        <v>536</v>
      </c>
      <c r="CD52" s="244" t="s">
        <v>536</v>
      </c>
      <c r="CE52" s="244" t="s">
        <v>536</v>
      </c>
      <c r="CF52" s="244" t="s">
        <v>536</v>
      </c>
      <c r="CG52" s="244" t="s">
        <v>536</v>
      </c>
      <c r="CH52" s="244" t="s">
        <v>536</v>
      </c>
      <c r="CI52" s="244" t="s">
        <v>536</v>
      </c>
      <c r="CJ52" s="244" t="s">
        <v>536</v>
      </c>
      <c r="CK52" s="244" t="s">
        <v>536</v>
      </c>
      <c r="CL52" s="244" t="s">
        <v>536</v>
      </c>
      <c r="CM52" s="244" t="s">
        <v>536</v>
      </c>
      <c r="CN52" s="244" t="s">
        <v>536</v>
      </c>
      <c r="CO52" s="244" t="s">
        <v>536</v>
      </c>
      <c r="CP52" s="244" t="s">
        <v>536</v>
      </c>
      <c r="CQ52" s="244" t="s">
        <v>536</v>
      </c>
    </row>
    <row r="53" spans="1:95" hidden="1" x14ac:dyDescent="0.25">
      <c r="A53" s="398" t="s">
        <v>548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1">
        <v>0</v>
      </c>
      <c r="AL53" s="401"/>
      <c r="AM53" s="283">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t="s">
        <v>536</v>
      </c>
      <c r="BL53" s="245" t="s">
        <v>536</v>
      </c>
      <c r="BM53" s="245" t="s">
        <v>536</v>
      </c>
      <c r="BN53" s="245" t="s">
        <v>536</v>
      </c>
      <c r="BO53" s="245" t="s">
        <v>536</v>
      </c>
      <c r="BP53" s="245" t="s">
        <v>536</v>
      </c>
      <c r="BQ53" s="245" t="s">
        <v>536</v>
      </c>
      <c r="BR53" s="245" t="s">
        <v>536</v>
      </c>
      <c r="BS53" s="245" t="s">
        <v>536</v>
      </c>
      <c r="BT53" s="245" t="s">
        <v>536</v>
      </c>
      <c r="BU53" s="245" t="s">
        <v>536</v>
      </c>
      <c r="BV53" s="245" t="s">
        <v>536</v>
      </c>
      <c r="BW53" s="245" t="s">
        <v>536</v>
      </c>
      <c r="BX53" s="245" t="s">
        <v>536</v>
      </c>
      <c r="BY53" s="245" t="s">
        <v>536</v>
      </c>
      <c r="BZ53" s="245" t="s">
        <v>536</v>
      </c>
      <c r="CA53" s="245" t="s">
        <v>536</v>
      </c>
      <c r="CB53" s="245" t="s">
        <v>536</v>
      </c>
      <c r="CC53" s="245" t="s">
        <v>536</v>
      </c>
      <c r="CD53" s="245" t="s">
        <v>536</v>
      </c>
      <c r="CE53" s="245" t="s">
        <v>536</v>
      </c>
      <c r="CF53" s="245" t="s">
        <v>536</v>
      </c>
      <c r="CG53" s="245" t="s">
        <v>536</v>
      </c>
      <c r="CH53" s="245" t="s">
        <v>536</v>
      </c>
      <c r="CI53" s="245" t="s">
        <v>536</v>
      </c>
      <c r="CJ53" s="245" t="s">
        <v>536</v>
      </c>
      <c r="CK53" s="245" t="s">
        <v>536</v>
      </c>
      <c r="CL53" s="245" t="s">
        <v>536</v>
      </c>
      <c r="CM53" s="245" t="s">
        <v>536</v>
      </c>
      <c r="CN53" s="245" t="s">
        <v>536</v>
      </c>
      <c r="CO53" s="245" t="s">
        <v>536</v>
      </c>
      <c r="CP53" s="245" t="s">
        <v>536</v>
      </c>
      <c r="CQ53" s="245" t="s">
        <v>536</v>
      </c>
    </row>
    <row r="54" spans="1:95" ht="16.5" hidden="1" thickBot="1" x14ac:dyDescent="0.3">
      <c r="A54" s="413" t="s">
        <v>549</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00"/>
      <c r="AL54" s="400"/>
      <c r="AM54" s="284"/>
      <c r="AN54" s="243"/>
      <c r="AO54" s="243"/>
      <c r="AP54" s="243"/>
      <c r="AQ54" s="243"/>
      <c r="AR54" s="243"/>
      <c r="AS54" s="243"/>
      <c r="AT54" s="243"/>
      <c r="AU54" s="243"/>
      <c r="AV54" s="243"/>
      <c r="AW54" s="243"/>
      <c r="AX54" s="243"/>
      <c r="AY54" s="243"/>
      <c r="AZ54" s="243"/>
      <c r="BA54" s="243"/>
      <c r="BB54" s="243"/>
      <c r="BC54" s="243"/>
      <c r="BD54" s="243"/>
      <c r="BE54" s="243"/>
      <c r="BF54" s="243"/>
      <c r="BG54" s="243"/>
      <c r="BH54" s="243"/>
      <c r="BI54" s="243"/>
      <c r="BJ54" s="243"/>
      <c r="BK54" s="243"/>
      <c r="BL54" s="243"/>
      <c r="BM54" s="243"/>
      <c r="BN54" s="243"/>
      <c r="BO54" s="243"/>
      <c r="BP54" s="243"/>
      <c r="BQ54" s="243"/>
      <c r="BR54" s="243"/>
      <c r="BS54" s="243"/>
      <c r="BT54" s="243"/>
      <c r="BU54" s="243"/>
      <c r="BV54" s="243"/>
      <c r="BW54" s="243"/>
      <c r="BX54" s="243"/>
      <c r="BY54" s="243"/>
      <c r="BZ54" s="243"/>
      <c r="CA54" s="243"/>
      <c r="CB54" s="243"/>
      <c r="CC54" s="243"/>
      <c r="CD54" s="243"/>
      <c r="CE54" s="243"/>
      <c r="CF54" s="243"/>
      <c r="CG54" s="243"/>
      <c r="CH54" s="243"/>
      <c r="CI54" s="243"/>
      <c r="CJ54" s="243"/>
      <c r="CK54" s="243"/>
      <c r="CL54" s="243"/>
      <c r="CM54" s="243"/>
      <c r="CN54" s="243"/>
      <c r="CO54" s="243"/>
      <c r="CP54" s="243"/>
      <c r="CQ54" s="243"/>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6"/>
      <c r="AL62" s="247"/>
      <c r="AM62" s="247"/>
      <c r="AN62" s="247"/>
      <c r="AO62" s="247"/>
      <c r="AP62" s="247"/>
      <c r="AQ62" s="247"/>
      <c r="AR62" s="247"/>
      <c r="AS62" s="247"/>
      <c r="AT62" s="247"/>
      <c r="AU62" s="247"/>
      <c r="AV62" s="248"/>
      <c r="AW62" s="248"/>
      <c r="AX62" s="248"/>
      <c r="AY62" s="248"/>
      <c r="AZ62" s="248"/>
      <c r="BA62" s="248"/>
      <c r="BB62" s="248"/>
      <c r="BC62" s="248"/>
      <c r="BD62" s="248"/>
      <c r="BE62" s="248"/>
      <c r="BF62" s="248"/>
    </row>
    <row r="63" spans="1:95" s="233" customFormat="1" x14ac:dyDescent="0.25">
      <c r="A63" s="415" t="s">
        <v>564</v>
      </c>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7">
        <v>2025</v>
      </c>
      <c r="AL63" s="393"/>
      <c r="AM63" s="238">
        <v>2026</v>
      </c>
      <c r="AN63" s="238">
        <v>2027</v>
      </c>
      <c r="AO63" s="238">
        <v>2028</v>
      </c>
      <c r="AP63" s="238">
        <v>2029</v>
      </c>
      <c r="AQ63" s="238">
        <v>2030</v>
      </c>
      <c r="AR63" s="238">
        <v>2031</v>
      </c>
      <c r="AS63" s="238">
        <v>2032</v>
      </c>
      <c r="AT63" s="238">
        <v>2033</v>
      </c>
      <c r="AU63" s="238">
        <v>2034</v>
      </c>
      <c r="AV63" s="238">
        <v>2035</v>
      </c>
      <c r="AW63" s="238">
        <v>2036</v>
      </c>
      <c r="AX63" s="238">
        <v>2037</v>
      </c>
      <c r="AY63" s="238">
        <v>2038</v>
      </c>
      <c r="AZ63" s="238">
        <v>2039</v>
      </c>
      <c r="BA63" s="238">
        <v>2040</v>
      </c>
      <c r="BB63" s="238">
        <v>2041</v>
      </c>
      <c r="BC63" s="238">
        <v>2042</v>
      </c>
      <c r="BD63" s="238">
        <v>2043</v>
      </c>
      <c r="BE63" s="238">
        <v>2044</v>
      </c>
      <c r="BF63" s="238">
        <v>2045</v>
      </c>
      <c r="BG63" s="238">
        <v>2046</v>
      </c>
      <c r="BH63" s="238">
        <v>2047</v>
      </c>
      <c r="BI63" s="238">
        <v>2048</v>
      </c>
      <c r="BJ63" s="238">
        <v>2049</v>
      </c>
      <c r="BK63" s="238" t="s">
        <v>536</v>
      </c>
      <c r="BL63" s="238" t="s">
        <v>536</v>
      </c>
      <c r="BM63" s="238" t="s">
        <v>536</v>
      </c>
      <c r="BN63" s="238" t="s">
        <v>536</v>
      </c>
      <c r="BO63" s="238" t="s">
        <v>536</v>
      </c>
      <c r="BP63" s="238" t="s">
        <v>536</v>
      </c>
      <c r="BQ63" s="238" t="s">
        <v>536</v>
      </c>
      <c r="BR63" s="238" t="s">
        <v>536</v>
      </c>
      <c r="BS63" s="238" t="s">
        <v>536</v>
      </c>
      <c r="BT63" s="238" t="s">
        <v>536</v>
      </c>
      <c r="BU63" s="238" t="s">
        <v>536</v>
      </c>
      <c r="BV63" s="238" t="s">
        <v>536</v>
      </c>
      <c r="BW63" s="238" t="s">
        <v>536</v>
      </c>
      <c r="BX63" s="238" t="s">
        <v>536</v>
      </c>
      <c r="BY63" s="238" t="s">
        <v>536</v>
      </c>
      <c r="BZ63" s="238" t="s">
        <v>536</v>
      </c>
      <c r="CA63" s="238" t="s">
        <v>536</v>
      </c>
      <c r="CB63" s="238" t="s">
        <v>536</v>
      </c>
      <c r="CC63" s="238" t="s">
        <v>536</v>
      </c>
      <c r="CD63" s="238" t="s">
        <v>536</v>
      </c>
      <c r="CE63" s="238" t="s">
        <v>536</v>
      </c>
      <c r="CF63" s="238" t="s">
        <v>536</v>
      </c>
      <c r="CG63" s="238" t="s">
        <v>536</v>
      </c>
      <c r="CH63" s="238" t="s">
        <v>536</v>
      </c>
      <c r="CI63" s="238" t="s">
        <v>536</v>
      </c>
      <c r="CJ63" s="238" t="s">
        <v>536</v>
      </c>
      <c r="CK63" s="238" t="s">
        <v>536</v>
      </c>
      <c r="CL63" s="238" t="s">
        <v>536</v>
      </c>
      <c r="CM63" s="238" t="s">
        <v>536</v>
      </c>
      <c r="CN63" s="238" t="s">
        <v>536</v>
      </c>
      <c r="CO63" s="238" t="s">
        <v>536</v>
      </c>
      <c r="CP63" s="238" t="s">
        <v>536</v>
      </c>
      <c r="CQ63" s="285" t="s">
        <v>536</v>
      </c>
    </row>
    <row r="64" spans="1:95" s="229" customFormat="1" ht="15" x14ac:dyDescent="0.25">
      <c r="A64" s="409" t="s">
        <v>273</v>
      </c>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8">
        <v>0</v>
      </c>
      <c r="AL64" s="419"/>
      <c r="AM64" s="249">
        <v>0</v>
      </c>
      <c r="AN64" s="249">
        <v>0</v>
      </c>
      <c r="AO64" s="249">
        <v>0</v>
      </c>
      <c r="AP64" s="249">
        <v>0</v>
      </c>
      <c r="AQ64" s="249">
        <v>0</v>
      </c>
      <c r="AR64" s="249">
        <v>0</v>
      </c>
      <c r="AS64" s="249">
        <v>0</v>
      </c>
      <c r="AT64" s="249">
        <v>0</v>
      </c>
      <c r="AU64" s="249">
        <v>0</v>
      </c>
      <c r="AV64" s="249">
        <v>0</v>
      </c>
      <c r="AW64" s="249">
        <v>0</v>
      </c>
      <c r="AX64" s="249">
        <v>0</v>
      </c>
      <c r="AY64" s="249">
        <v>0</v>
      </c>
      <c r="AZ64" s="249">
        <v>0</v>
      </c>
      <c r="BA64" s="249">
        <v>0</v>
      </c>
      <c r="BB64" s="249">
        <v>0</v>
      </c>
      <c r="BC64" s="249">
        <v>0</v>
      </c>
      <c r="BD64" s="249">
        <v>0</v>
      </c>
      <c r="BE64" s="249">
        <v>0</v>
      </c>
      <c r="BF64" s="249">
        <v>0</v>
      </c>
      <c r="BG64" s="249">
        <v>0</v>
      </c>
      <c r="BH64" s="249">
        <v>0</v>
      </c>
      <c r="BI64" s="249">
        <v>0</v>
      </c>
      <c r="BJ64" s="249">
        <v>0</v>
      </c>
      <c r="BK64" s="249" t="s">
        <v>536</v>
      </c>
      <c r="BL64" s="249" t="s">
        <v>536</v>
      </c>
      <c r="BM64" s="249" t="s">
        <v>536</v>
      </c>
      <c r="BN64" s="249" t="s">
        <v>536</v>
      </c>
      <c r="BO64" s="249" t="s">
        <v>536</v>
      </c>
      <c r="BP64" s="249" t="s">
        <v>536</v>
      </c>
      <c r="BQ64" s="249" t="s">
        <v>536</v>
      </c>
      <c r="BR64" s="249" t="s">
        <v>536</v>
      </c>
      <c r="BS64" s="249" t="s">
        <v>536</v>
      </c>
      <c r="BT64" s="249" t="s">
        <v>536</v>
      </c>
      <c r="BU64" s="249" t="s">
        <v>536</v>
      </c>
      <c r="BV64" s="249" t="s">
        <v>536</v>
      </c>
      <c r="BW64" s="249" t="s">
        <v>536</v>
      </c>
      <c r="BX64" s="249" t="s">
        <v>536</v>
      </c>
      <c r="BY64" s="249" t="s">
        <v>536</v>
      </c>
      <c r="BZ64" s="249" t="s">
        <v>536</v>
      </c>
      <c r="CA64" s="249" t="s">
        <v>536</v>
      </c>
      <c r="CB64" s="249" t="s">
        <v>536</v>
      </c>
      <c r="CC64" s="249" t="s">
        <v>536</v>
      </c>
      <c r="CD64" s="249" t="s">
        <v>536</v>
      </c>
      <c r="CE64" s="249" t="s">
        <v>536</v>
      </c>
      <c r="CF64" s="249" t="s">
        <v>536</v>
      </c>
      <c r="CG64" s="249" t="s">
        <v>536</v>
      </c>
      <c r="CH64" s="249" t="s">
        <v>536</v>
      </c>
      <c r="CI64" s="249" t="s">
        <v>536</v>
      </c>
      <c r="CJ64" s="249" t="s">
        <v>536</v>
      </c>
      <c r="CK64" s="249" t="s">
        <v>536</v>
      </c>
      <c r="CL64" s="249" t="s">
        <v>536</v>
      </c>
      <c r="CM64" s="249" t="s">
        <v>536</v>
      </c>
      <c r="CN64" s="249" t="s">
        <v>536</v>
      </c>
      <c r="CO64" s="249" t="s">
        <v>536</v>
      </c>
      <c r="CP64" s="249" t="s">
        <v>536</v>
      </c>
      <c r="CQ64" s="286" t="s">
        <v>536</v>
      </c>
    </row>
    <row r="65" spans="1:95" x14ac:dyDescent="0.25">
      <c r="A65" s="409" t="s">
        <v>272</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1">
        <v>0</v>
      </c>
      <c r="AL65" s="412"/>
      <c r="AM65" s="250">
        <v>121333.33333333334</v>
      </c>
      <c r="AN65" s="250">
        <v>126186.66666666667</v>
      </c>
      <c r="AO65" s="250">
        <v>131234.13333333336</v>
      </c>
      <c r="AP65" s="250">
        <v>136483.49866666668</v>
      </c>
      <c r="AQ65" s="250">
        <v>141942.83861333338</v>
      </c>
      <c r="AR65" s="250">
        <v>147620.55215786674</v>
      </c>
      <c r="AS65" s="250">
        <v>153525.37424418138</v>
      </c>
      <c r="AT65" s="250">
        <v>159666.38921394866</v>
      </c>
      <c r="AU65" s="250">
        <v>166053.04478250662</v>
      </c>
      <c r="AV65" s="250">
        <v>172695.1665738069</v>
      </c>
      <c r="AW65" s="250">
        <v>179602.97323675914</v>
      </c>
      <c r="AX65" s="250">
        <v>186787.09216622953</v>
      </c>
      <c r="AY65" s="250">
        <v>194258.57585287871</v>
      </c>
      <c r="AZ65" s="250">
        <v>202028.91888699387</v>
      </c>
      <c r="BA65" s="250">
        <v>210110.07564247362</v>
      </c>
      <c r="BB65" s="250">
        <v>218514.47866817258</v>
      </c>
      <c r="BC65" s="250">
        <v>227255.05781489948</v>
      </c>
      <c r="BD65" s="250">
        <v>236345.26012749548</v>
      </c>
      <c r="BE65" s="250">
        <v>245799.07053259527</v>
      </c>
      <c r="BF65" s="250">
        <v>255631.03335389911</v>
      </c>
      <c r="BG65" s="250">
        <v>265856.2746880551</v>
      </c>
      <c r="BH65" s="250">
        <v>276490.52567557729</v>
      </c>
      <c r="BI65" s="250">
        <v>287550.14670260041</v>
      </c>
      <c r="BJ65" s="250">
        <v>299052.15257070446</v>
      </c>
      <c r="BK65" s="250" t="s">
        <v>536</v>
      </c>
      <c r="BL65" s="250" t="s">
        <v>536</v>
      </c>
      <c r="BM65" s="250" t="s">
        <v>536</v>
      </c>
      <c r="BN65" s="250" t="s">
        <v>536</v>
      </c>
      <c r="BO65" s="250" t="s">
        <v>536</v>
      </c>
      <c r="BP65" s="250" t="s">
        <v>536</v>
      </c>
      <c r="BQ65" s="250" t="s">
        <v>536</v>
      </c>
      <c r="BR65" s="250" t="s">
        <v>536</v>
      </c>
      <c r="BS65" s="250" t="s">
        <v>536</v>
      </c>
      <c r="BT65" s="250" t="s">
        <v>536</v>
      </c>
      <c r="BU65" s="250" t="s">
        <v>536</v>
      </c>
      <c r="BV65" s="250" t="s">
        <v>536</v>
      </c>
      <c r="BW65" s="250" t="s">
        <v>536</v>
      </c>
      <c r="BX65" s="250" t="s">
        <v>536</v>
      </c>
      <c r="BY65" s="250" t="s">
        <v>536</v>
      </c>
      <c r="BZ65" s="250" t="s">
        <v>536</v>
      </c>
      <c r="CA65" s="250" t="s">
        <v>536</v>
      </c>
      <c r="CB65" s="250" t="s">
        <v>536</v>
      </c>
      <c r="CC65" s="250" t="s">
        <v>536</v>
      </c>
      <c r="CD65" s="250" t="s">
        <v>536</v>
      </c>
      <c r="CE65" s="250" t="s">
        <v>536</v>
      </c>
      <c r="CF65" s="250" t="s">
        <v>536</v>
      </c>
      <c r="CG65" s="250" t="s">
        <v>536</v>
      </c>
      <c r="CH65" s="250" t="s">
        <v>536</v>
      </c>
      <c r="CI65" s="250" t="s">
        <v>536</v>
      </c>
      <c r="CJ65" s="250" t="s">
        <v>536</v>
      </c>
      <c r="CK65" s="250" t="s">
        <v>536</v>
      </c>
      <c r="CL65" s="250" t="s">
        <v>536</v>
      </c>
      <c r="CM65" s="250" t="s">
        <v>536</v>
      </c>
      <c r="CN65" s="250" t="s">
        <v>536</v>
      </c>
      <c r="CO65" s="250" t="s">
        <v>536</v>
      </c>
      <c r="CP65" s="250" t="s">
        <v>536</v>
      </c>
      <c r="CQ65" s="287" t="s">
        <v>536</v>
      </c>
    </row>
    <row r="66" spans="1:95" x14ac:dyDescent="0.25">
      <c r="A66" s="409" t="s">
        <v>271</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0"/>
      <c r="AK66" s="411">
        <v>0</v>
      </c>
      <c r="AL66" s="412"/>
      <c r="AM66" s="250">
        <v>121333.33333333334</v>
      </c>
      <c r="AN66" s="250">
        <v>126186.66666666667</v>
      </c>
      <c r="AO66" s="250">
        <v>131234.13333333336</v>
      </c>
      <c r="AP66" s="250">
        <v>136483.49866666668</v>
      </c>
      <c r="AQ66" s="250">
        <v>141942.83861333338</v>
      </c>
      <c r="AR66" s="250">
        <v>147620.55215786674</v>
      </c>
      <c r="AS66" s="250">
        <v>153525.37424418138</v>
      </c>
      <c r="AT66" s="250">
        <v>159666.38921394866</v>
      </c>
      <c r="AU66" s="250">
        <v>166053.04478250662</v>
      </c>
      <c r="AV66" s="250">
        <v>172695.1665738069</v>
      </c>
      <c r="AW66" s="250">
        <v>179602.97323675914</v>
      </c>
      <c r="AX66" s="250">
        <v>186787.09216622953</v>
      </c>
      <c r="AY66" s="250">
        <v>194258.57585287871</v>
      </c>
      <c r="AZ66" s="250">
        <v>202028.91888699387</v>
      </c>
      <c r="BA66" s="250">
        <v>210110.07564247362</v>
      </c>
      <c r="BB66" s="250">
        <v>218514.47866817258</v>
      </c>
      <c r="BC66" s="250">
        <v>227255.05781489948</v>
      </c>
      <c r="BD66" s="250">
        <v>236345.26012749548</v>
      </c>
      <c r="BE66" s="250">
        <v>245799.07053259527</v>
      </c>
      <c r="BF66" s="250">
        <v>255631.03335389911</v>
      </c>
      <c r="BG66" s="250">
        <v>265856.2746880551</v>
      </c>
      <c r="BH66" s="250">
        <v>276490.52567557729</v>
      </c>
      <c r="BI66" s="250">
        <v>287550.14670260041</v>
      </c>
      <c r="BJ66" s="250">
        <v>299052.15257070446</v>
      </c>
      <c r="BK66" s="250" t="s">
        <v>536</v>
      </c>
      <c r="BL66" s="250" t="s">
        <v>536</v>
      </c>
      <c r="BM66" s="250" t="s">
        <v>536</v>
      </c>
      <c r="BN66" s="250" t="s">
        <v>536</v>
      </c>
      <c r="BO66" s="250" t="s">
        <v>536</v>
      </c>
      <c r="BP66" s="250" t="s">
        <v>536</v>
      </c>
      <c r="BQ66" s="250" t="s">
        <v>536</v>
      </c>
      <c r="BR66" s="250" t="s">
        <v>536</v>
      </c>
      <c r="BS66" s="250" t="s">
        <v>536</v>
      </c>
      <c r="BT66" s="250" t="s">
        <v>536</v>
      </c>
      <c r="BU66" s="250" t="s">
        <v>536</v>
      </c>
      <c r="BV66" s="250" t="s">
        <v>536</v>
      </c>
      <c r="BW66" s="250" t="s">
        <v>536</v>
      </c>
      <c r="BX66" s="250" t="s">
        <v>536</v>
      </c>
      <c r="BY66" s="250" t="s">
        <v>536</v>
      </c>
      <c r="BZ66" s="250" t="s">
        <v>536</v>
      </c>
      <c r="CA66" s="250" t="s">
        <v>536</v>
      </c>
      <c r="CB66" s="250" t="s">
        <v>536</v>
      </c>
      <c r="CC66" s="250" t="s">
        <v>536</v>
      </c>
      <c r="CD66" s="250" t="s">
        <v>536</v>
      </c>
      <c r="CE66" s="250" t="s">
        <v>536</v>
      </c>
      <c r="CF66" s="250" t="s">
        <v>536</v>
      </c>
      <c r="CG66" s="250" t="s">
        <v>536</v>
      </c>
      <c r="CH66" s="250" t="s">
        <v>536</v>
      </c>
      <c r="CI66" s="250" t="s">
        <v>536</v>
      </c>
      <c r="CJ66" s="250" t="s">
        <v>536</v>
      </c>
      <c r="CK66" s="250" t="s">
        <v>536</v>
      </c>
      <c r="CL66" s="250" t="s">
        <v>536</v>
      </c>
      <c r="CM66" s="250" t="s">
        <v>536</v>
      </c>
      <c r="CN66" s="250" t="s">
        <v>536</v>
      </c>
      <c r="CO66" s="250" t="s">
        <v>536</v>
      </c>
      <c r="CP66" s="250" t="s">
        <v>536</v>
      </c>
      <c r="CQ66" s="287" t="s">
        <v>536</v>
      </c>
    </row>
    <row r="67" spans="1:95" x14ac:dyDescent="0.25">
      <c r="A67" s="409" t="s">
        <v>270</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1">
        <v>0</v>
      </c>
      <c r="AL67" s="412"/>
      <c r="AM67" s="250">
        <v>0</v>
      </c>
      <c r="AN67" s="250">
        <v>0</v>
      </c>
      <c r="AO67" s="250">
        <v>0</v>
      </c>
      <c r="AP67" s="250">
        <v>0</v>
      </c>
      <c r="AQ67" s="250">
        <v>0</v>
      </c>
      <c r="AR67" s="250">
        <v>0</v>
      </c>
      <c r="AS67" s="250">
        <v>0</v>
      </c>
      <c r="AT67" s="250">
        <v>0</v>
      </c>
      <c r="AU67" s="250">
        <v>0</v>
      </c>
      <c r="AV67" s="250">
        <v>0</v>
      </c>
      <c r="AW67" s="250">
        <v>0</v>
      </c>
      <c r="AX67" s="250">
        <v>0</v>
      </c>
      <c r="AY67" s="250">
        <v>0</v>
      </c>
      <c r="AZ67" s="250">
        <v>0</v>
      </c>
      <c r="BA67" s="250">
        <v>0</v>
      </c>
      <c r="BB67" s="250">
        <v>0</v>
      </c>
      <c r="BC67" s="250">
        <v>0</v>
      </c>
      <c r="BD67" s="250">
        <v>0</v>
      </c>
      <c r="BE67" s="250">
        <v>0</v>
      </c>
      <c r="BF67" s="250">
        <v>0</v>
      </c>
      <c r="BG67" s="250">
        <v>0</v>
      </c>
      <c r="BH67" s="250">
        <v>0</v>
      </c>
      <c r="BI67" s="250">
        <v>0</v>
      </c>
      <c r="BJ67" s="250">
        <v>0</v>
      </c>
      <c r="BK67" s="250" t="s">
        <v>536</v>
      </c>
      <c r="BL67" s="250" t="s">
        <v>536</v>
      </c>
      <c r="BM67" s="250" t="s">
        <v>536</v>
      </c>
      <c r="BN67" s="250" t="s">
        <v>536</v>
      </c>
      <c r="BO67" s="250" t="s">
        <v>536</v>
      </c>
      <c r="BP67" s="250" t="s">
        <v>536</v>
      </c>
      <c r="BQ67" s="250" t="s">
        <v>536</v>
      </c>
      <c r="BR67" s="250" t="s">
        <v>536</v>
      </c>
      <c r="BS67" s="250" t="s">
        <v>536</v>
      </c>
      <c r="BT67" s="250" t="s">
        <v>536</v>
      </c>
      <c r="BU67" s="250" t="s">
        <v>536</v>
      </c>
      <c r="BV67" s="250" t="s">
        <v>536</v>
      </c>
      <c r="BW67" s="250" t="s">
        <v>536</v>
      </c>
      <c r="BX67" s="250" t="s">
        <v>536</v>
      </c>
      <c r="BY67" s="250" t="s">
        <v>536</v>
      </c>
      <c r="BZ67" s="250" t="s">
        <v>536</v>
      </c>
      <c r="CA67" s="250" t="s">
        <v>536</v>
      </c>
      <c r="CB67" s="250" t="s">
        <v>536</v>
      </c>
      <c r="CC67" s="250" t="s">
        <v>536</v>
      </c>
      <c r="CD67" s="250" t="s">
        <v>536</v>
      </c>
      <c r="CE67" s="250" t="s">
        <v>536</v>
      </c>
      <c r="CF67" s="250" t="s">
        <v>536</v>
      </c>
      <c r="CG67" s="250" t="s">
        <v>536</v>
      </c>
      <c r="CH67" s="250" t="s">
        <v>536</v>
      </c>
      <c r="CI67" s="250" t="s">
        <v>536</v>
      </c>
      <c r="CJ67" s="250" t="s">
        <v>536</v>
      </c>
      <c r="CK67" s="250" t="s">
        <v>536</v>
      </c>
      <c r="CL67" s="250" t="s">
        <v>536</v>
      </c>
      <c r="CM67" s="250" t="s">
        <v>536</v>
      </c>
      <c r="CN67" s="250" t="s">
        <v>536</v>
      </c>
      <c r="CO67" s="250" t="s">
        <v>536</v>
      </c>
      <c r="CP67" s="250" t="s">
        <v>536</v>
      </c>
      <c r="CQ67" s="287" t="s">
        <v>536</v>
      </c>
    </row>
    <row r="68" spans="1:95" x14ac:dyDescent="0.25">
      <c r="A68" s="409" t="s">
        <v>536</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0"/>
      <c r="AK68" s="411">
        <v>0</v>
      </c>
      <c r="AL68" s="412"/>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c r="BF68" s="250">
        <v>0</v>
      </c>
      <c r="BG68" s="250">
        <v>0</v>
      </c>
      <c r="BH68" s="250">
        <v>0</v>
      </c>
      <c r="BI68" s="250">
        <v>0</v>
      </c>
      <c r="BJ68" s="250">
        <v>0</v>
      </c>
      <c r="BK68" s="250" t="s">
        <v>536</v>
      </c>
      <c r="BL68" s="250" t="s">
        <v>536</v>
      </c>
      <c r="BM68" s="250" t="s">
        <v>536</v>
      </c>
      <c r="BN68" s="250" t="s">
        <v>536</v>
      </c>
      <c r="BO68" s="250" t="s">
        <v>536</v>
      </c>
      <c r="BP68" s="250" t="s">
        <v>536</v>
      </c>
      <c r="BQ68" s="250" t="s">
        <v>536</v>
      </c>
      <c r="BR68" s="250" t="s">
        <v>536</v>
      </c>
      <c r="BS68" s="250" t="s">
        <v>536</v>
      </c>
      <c r="BT68" s="250" t="s">
        <v>536</v>
      </c>
      <c r="BU68" s="250" t="s">
        <v>536</v>
      </c>
      <c r="BV68" s="250" t="s">
        <v>536</v>
      </c>
      <c r="BW68" s="250" t="s">
        <v>536</v>
      </c>
      <c r="BX68" s="250" t="s">
        <v>536</v>
      </c>
      <c r="BY68" s="250" t="s">
        <v>536</v>
      </c>
      <c r="BZ68" s="250" t="s">
        <v>536</v>
      </c>
      <c r="CA68" s="250" t="s">
        <v>536</v>
      </c>
      <c r="CB68" s="250" t="s">
        <v>536</v>
      </c>
      <c r="CC68" s="250" t="s">
        <v>536</v>
      </c>
      <c r="CD68" s="250" t="s">
        <v>536</v>
      </c>
      <c r="CE68" s="250" t="s">
        <v>536</v>
      </c>
      <c r="CF68" s="250" t="s">
        <v>536</v>
      </c>
      <c r="CG68" s="250" t="s">
        <v>536</v>
      </c>
      <c r="CH68" s="250" t="s">
        <v>536</v>
      </c>
      <c r="CI68" s="250" t="s">
        <v>536</v>
      </c>
      <c r="CJ68" s="250" t="s">
        <v>536</v>
      </c>
      <c r="CK68" s="250" t="s">
        <v>536</v>
      </c>
      <c r="CL68" s="250" t="s">
        <v>536</v>
      </c>
      <c r="CM68" s="250" t="s">
        <v>536</v>
      </c>
      <c r="CN68" s="250" t="s">
        <v>536</v>
      </c>
      <c r="CO68" s="250" t="s">
        <v>536</v>
      </c>
      <c r="CP68" s="250" t="s">
        <v>536</v>
      </c>
      <c r="CQ68" s="287" t="s">
        <v>536</v>
      </c>
    </row>
    <row r="69" spans="1:95" x14ac:dyDescent="0.25">
      <c r="A69" s="409" t="s">
        <v>536</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20"/>
      <c r="AL69" s="421"/>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t="s">
        <v>576</v>
      </c>
      <c r="BL69" s="250" t="s">
        <v>576</v>
      </c>
      <c r="BM69" s="250" t="s">
        <v>576</v>
      </c>
      <c r="BN69" s="250" t="s">
        <v>576</v>
      </c>
      <c r="BO69" s="250" t="s">
        <v>576</v>
      </c>
      <c r="BP69" s="250" t="s">
        <v>576</v>
      </c>
      <c r="BQ69" s="250" t="s">
        <v>576</v>
      </c>
      <c r="BR69" s="250" t="s">
        <v>576</v>
      </c>
      <c r="BS69" s="250" t="s">
        <v>576</v>
      </c>
      <c r="BT69" s="250" t="s">
        <v>576</v>
      </c>
      <c r="BU69" s="250" t="s">
        <v>576</v>
      </c>
      <c r="BV69" s="250" t="s">
        <v>576</v>
      </c>
      <c r="BW69" s="250" t="s">
        <v>576</v>
      </c>
      <c r="BX69" s="250" t="s">
        <v>576</v>
      </c>
      <c r="BY69" s="250" t="s">
        <v>576</v>
      </c>
      <c r="BZ69" s="250" t="s">
        <v>576</v>
      </c>
      <c r="CA69" s="250" t="s">
        <v>576</v>
      </c>
      <c r="CB69" s="250" t="s">
        <v>576</v>
      </c>
      <c r="CC69" s="250" t="s">
        <v>576</v>
      </c>
      <c r="CD69" s="250" t="s">
        <v>576</v>
      </c>
      <c r="CE69" s="250" t="s">
        <v>576</v>
      </c>
      <c r="CF69" s="250" t="s">
        <v>576</v>
      </c>
      <c r="CG69" s="250" t="s">
        <v>576</v>
      </c>
      <c r="CH69" s="250" t="s">
        <v>576</v>
      </c>
      <c r="CI69" s="250" t="s">
        <v>576</v>
      </c>
      <c r="CJ69" s="250" t="s">
        <v>576</v>
      </c>
      <c r="CK69" s="250" t="s">
        <v>576</v>
      </c>
      <c r="CL69" s="250" t="s">
        <v>576</v>
      </c>
      <c r="CM69" s="250" t="s">
        <v>576</v>
      </c>
      <c r="CN69" s="250" t="s">
        <v>576</v>
      </c>
      <c r="CO69" s="250" t="s">
        <v>576</v>
      </c>
      <c r="CP69" s="250" t="s">
        <v>576</v>
      </c>
      <c r="CQ69" s="287" t="s">
        <v>576</v>
      </c>
    </row>
    <row r="70" spans="1:95" x14ac:dyDescent="0.25">
      <c r="A70" s="409" t="s">
        <v>269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20"/>
      <c r="AL70" s="421"/>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c r="BL70" s="250">
        <v>0</v>
      </c>
      <c r="BM70" s="250">
        <v>0</v>
      </c>
      <c r="BN70" s="250">
        <v>0</v>
      </c>
      <c r="BO70" s="250">
        <v>0</v>
      </c>
      <c r="BP70" s="250">
        <v>0</v>
      </c>
      <c r="BQ70" s="250">
        <v>0</v>
      </c>
      <c r="BR70" s="250">
        <v>0</v>
      </c>
      <c r="BS70" s="250">
        <v>0</v>
      </c>
      <c r="BT70" s="250">
        <v>0</v>
      </c>
      <c r="BU70" s="250">
        <v>0</v>
      </c>
      <c r="BV70" s="250">
        <v>0</v>
      </c>
      <c r="BW70" s="250">
        <v>0</v>
      </c>
      <c r="BX70" s="250">
        <v>0</v>
      </c>
      <c r="BY70" s="250">
        <v>0</v>
      </c>
      <c r="BZ70" s="250">
        <v>0</v>
      </c>
      <c r="CA70" s="250">
        <v>0</v>
      </c>
      <c r="CB70" s="250">
        <v>0</v>
      </c>
      <c r="CC70" s="250">
        <v>0</v>
      </c>
      <c r="CD70" s="250">
        <v>0</v>
      </c>
      <c r="CE70" s="250">
        <v>0</v>
      </c>
      <c r="CF70" s="250">
        <v>0</v>
      </c>
      <c r="CG70" s="250">
        <v>0</v>
      </c>
      <c r="CH70" s="250">
        <v>0</v>
      </c>
      <c r="CI70" s="250">
        <v>0</v>
      </c>
      <c r="CJ70" s="250">
        <v>0</v>
      </c>
      <c r="CK70" s="250">
        <v>0</v>
      </c>
      <c r="CL70" s="250">
        <v>0</v>
      </c>
      <c r="CM70" s="250">
        <v>0</v>
      </c>
      <c r="CN70" s="250">
        <v>0</v>
      </c>
      <c r="CO70" s="250">
        <v>0</v>
      </c>
      <c r="CP70" s="250">
        <v>0</v>
      </c>
      <c r="CQ70" s="287">
        <v>0</v>
      </c>
    </row>
    <row r="71" spans="1:95" s="229" customFormat="1" ht="15" x14ac:dyDescent="0.25">
      <c r="A71" s="409" t="s">
        <v>565</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8">
        <v>0</v>
      </c>
      <c r="AL71" s="419"/>
      <c r="AM71" s="249">
        <v>121333.33333333334</v>
      </c>
      <c r="AN71" s="249">
        <v>126186.66666666667</v>
      </c>
      <c r="AO71" s="249">
        <v>131234.13333333336</v>
      </c>
      <c r="AP71" s="249">
        <v>136483.49866666668</v>
      </c>
      <c r="AQ71" s="249">
        <v>141942.83861333338</v>
      </c>
      <c r="AR71" s="249">
        <v>147620.55215786674</v>
      </c>
      <c r="AS71" s="249">
        <v>153525.37424418138</v>
      </c>
      <c r="AT71" s="249">
        <v>159666.38921394866</v>
      </c>
      <c r="AU71" s="249">
        <v>166053.04478250662</v>
      </c>
      <c r="AV71" s="249">
        <v>172695.1665738069</v>
      </c>
      <c r="AW71" s="249">
        <v>179602.97323675914</v>
      </c>
      <c r="AX71" s="249">
        <v>186787.09216622953</v>
      </c>
      <c r="AY71" s="249">
        <v>194258.57585287871</v>
      </c>
      <c r="AZ71" s="249">
        <v>202028.91888699387</v>
      </c>
      <c r="BA71" s="249">
        <v>210110.07564247362</v>
      </c>
      <c r="BB71" s="249">
        <v>218514.47866817258</v>
      </c>
      <c r="BC71" s="249">
        <v>227255.05781489948</v>
      </c>
      <c r="BD71" s="249">
        <v>236345.26012749548</v>
      </c>
      <c r="BE71" s="249">
        <v>245799.07053259527</v>
      </c>
      <c r="BF71" s="249">
        <v>255631.03335389911</v>
      </c>
      <c r="BG71" s="249">
        <v>265856.2746880551</v>
      </c>
      <c r="BH71" s="249">
        <v>276490.52567557729</v>
      </c>
      <c r="BI71" s="249">
        <v>287550.14670260041</v>
      </c>
      <c r="BJ71" s="249">
        <v>299052.15257070446</v>
      </c>
      <c r="BK71" s="249" t="s">
        <v>536</v>
      </c>
      <c r="BL71" s="249" t="s">
        <v>536</v>
      </c>
      <c r="BM71" s="249" t="s">
        <v>536</v>
      </c>
      <c r="BN71" s="249" t="s">
        <v>536</v>
      </c>
      <c r="BO71" s="249" t="s">
        <v>536</v>
      </c>
      <c r="BP71" s="249" t="s">
        <v>536</v>
      </c>
      <c r="BQ71" s="249" t="s">
        <v>536</v>
      </c>
      <c r="BR71" s="249" t="s">
        <v>536</v>
      </c>
      <c r="BS71" s="249" t="s">
        <v>536</v>
      </c>
      <c r="BT71" s="249" t="s">
        <v>536</v>
      </c>
      <c r="BU71" s="249" t="s">
        <v>536</v>
      </c>
      <c r="BV71" s="249" t="s">
        <v>536</v>
      </c>
      <c r="BW71" s="249" t="s">
        <v>536</v>
      </c>
      <c r="BX71" s="249" t="s">
        <v>536</v>
      </c>
      <c r="BY71" s="249" t="s">
        <v>536</v>
      </c>
      <c r="BZ71" s="249" t="s">
        <v>536</v>
      </c>
      <c r="CA71" s="249" t="s">
        <v>536</v>
      </c>
      <c r="CB71" s="249" t="s">
        <v>536</v>
      </c>
      <c r="CC71" s="249" t="s">
        <v>536</v>
      </c>
      <c r="CD71" s="249" t="s">
        <v>536</v>
      </c>
      <c r="CE71" s="249" t="s">
        <v>536</v>
      </c>
      <c r="CF71" s="249" t="s">
        <v>536</v>
      </c>
      <c r="CG71" s="249" t="s">
        <v>536</v>
      </c>
      <c r="CH71" s="249" t="s">
        <v>536</v>
      </c>
      <c r="CI71" s="249" t="s">
        <v>536</v>
      </c>
      <c r="CJ71" s="249" t="s">
        <v>536</v>
      </c>
      <c r="CK71" s="249" t="s">
        <v>536</v>
      </c>
      <c r="CL71" s="249" t="s">
        <v>536</v>
      </c>
      <c r="CM71" s="249" t="s">
        <v>536</v>
      </c>
      <c r="CN71" s="249" t="s">
        <v>536</v>
      </c>
      <c r="CO71" s="249" t="s">
        <v>536</v>
      </c>
      <c r="CP71" s="249" t="s">
        <v>536</v>
      </c>
      <c r="CQ71" s="286" t="s">
        <v>536</v>
      </c>
    </row>
    <row r="72" spans="1:95" x14ac:dyDescent="0.25">
      <c r="A72" s="409" t="s">
        <v>265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0"/>
      <c r="AK72" s="411">
        <v>0</v>
      </c>
      <c r="AL72" s="412"/>
      <c r="AM72" s="250">
        <v>-23577.18704863271</v>
      </c>
      <c r="AN72" s="250">
        <v>-23577.18704863271</v>
      </c>
      <c r="AO72" s="250">
        <v>-23577.18704863271</v>
      </c>
      <c r="AP72" s="250">
        <v>-23577.18704863271</v>
      </c>
      <c r="AQ72" s="250">
        <v>-23577.18704863271</v>
      </c>
      <c r="AR72" s="250">
        <v>-23577.18704863271</v>
      </c>
      <c r="AS72" s="250">
        <v>-23577.18704863271</v>
      </c>
      <c r="AT72" s="250">
        <v>-23577.18704863271</v>
      </c>
      <c r="AU72" s="250">
        <v>-23577.18704863271</v>
      </c>
      <c r="AV72" s="250">
        <v>-23577.18704863271</v>
      </c>
      <c r="AW72" s="250">
        <v>-23577.18704863271</v>
      </c>
      <c r="AX72" s="250">
        <v>-23577.18704863271</v>
      </c>
      <c r="AY72" s="250">
        <v>-23577.18704863271</v>
      </c>
      <c r="AZ72" s="250">
        <v>-23577.18704863271</v>
      </c>
      <c r="BA72" s="250">
        <v>-23577.18704863271</v>
      </c>
      <c r="BB72" s="250">
        <v>-23577.18704863271</v>
      </c>
      <c r="BC72" s="250">
        <v>-23577.18704863271</v>
      </c>
      <c r="BD72" s="250">
        <v>-23577.18704863271</v>
      </c>
      <c r="BE72" s="250">
        <v>-23577.18704863271</v>
      </c>
      <c r="BF72" s="250">
        <v>-23577.18704863271</v>
      </c>
      <c r="BG72" s="250">
        <v>-23577.18704863271</v>
      </c>
      <c r="BH72" s="250">
        <v>-23577.18704863271</v>
      </c>
      <c r="BI72" s="250">
        <v>-23577.18704863271</v>
      </c>
      <c r="BJ72" s="250">
        <v>-23577.18704863271</v>
      </c>
      <c r="BK72" s="250" t="s">
        <v>576</v>
      </c>
      <c r="BL72" s="250" t="s">
        <v>576</v>
      </c>
      <c r="BM72" s="250" t="s">
        <v>576</v>
      </c>
      <c r="BN72" s="250" t="s">
        <v>576</v>
      </c>
      <c r="BO72" s="250" t="s">
        <v>576</v>
      </c>
      <c r="BP72" s="250" t="s">
        <v>576</v>
      </c>
      <c r="BQ72" s="250" t="s">
        <v>576</v>
      </c>
      <c r="BR72" s="250" t="s">
        <v>576</v>
      </c>
      <c r="BS72" s="250" t="s">
        <v>576</v>
      </c>
      <c r="BT72" s="250" t="s">
        <v>576</v>
      </c>
      <c r="BU72" s="250" t="s">
        <v>576</v>
      </c>
      <c r="BV72" s="250" t="s">
        <v>576</v>
      </c>
      <c r="BW72" s="250" t="s">
        <v>576</v>
      </c>
      <c r="BX72" s="250" t="s">
        <v>576</v>
      </c>
      <c r="BY72" s="250" t="s">
        <v>576</v>
      </c>
      <c r="BZ72" s="250" t="s">
        <v>576</v>
      </c>
      <c r="CA72" s="250" t="s">
        <v>576</v>
      </c>
      <c r="CB72" s="250" t="s">
        <v>576</v>
      </c>
      <c r="CC72" s="250" t="s">
        <v>576</v>
      </c>
      <c r="CD72" s="250" t="s">
        <v>576</v>
      </c>
      <c r="CE72" s="250" t="s">
        <v>576</v>
      </c>
      <c r="CF72" s="250" t="s">
        <v>576</v>
      </c>
      <c r="CG72" s="250" t="s">
        <v>576</v>
      </c>
      <c r="CH72" s="250" t="s">
        <v>576</v>
      </c>
      <c r="CI72" s="250" t="s">
        <v>576</v>
      </c>
      <c r="CJ72" s="250" t="s">
        <v>576</v>
      </c>
      <c r="CK72" s="250" t="s">
        <v>576</v>
      </c>
      <c r="CL72" s="250" t="s">
        <v>576</v>
      </c>
      <c r="CM72" s="250" t="s">
        <v>576</v>
      </c>
      <c r="CN72" s="250" t="s">
        <v>576</v>
      </c>
      <c r="CO72" s="250" t="s">
        <v>576</v>
      </c>
      <c r="CP72" s="250" t="s">
        <v>576</v>
      </c>
      <c r="CQ72" s="287" t="s">
        <v>576</v>
      </c>
    </row>
    <row r="73" spans="1:95" s="229" customFormat="1" ht="15" x14ac:dyDescent="0.25">
      <c r="A73" s="409" t="s">
        <v>566</v>
      </c>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8">
        <v>0</v>
      </c>
      <c r="AL73" s="419"/>
      <c r="AM73" s="249">
        <v>97756.146284700633</v>
      </c>
      <c r="AN73" s="249">
        <v>102609.47961803396</v>
      </c>
      <c r="AO73" s="249">
        <v>107656.94628470065</v>
      </c>
      <c r="AP73" s="249">
        <v>112906.31161803397</v>
      </c>
      <c r="AQ73" s="249">
        <v>118365.65156470067</v>
      </c>
      <c r="AR73" s="249">
        <v>124043.36510923403</v>
      </c>
      <c r="AS73" s="249">
        <v>129948.18719554867</v>
      </c>
      <c r="AT73" s="249">
        <v>136089.20216531595</v>
      </c>
      <c r="AU73" s="249">
        <v>142475.85773387391</v>
      </c>
      <c r="AV73" s="249">
        <v>149117.97952517419</v>
      </c>
      <c r="AW73" s="249">
        <v>156025.78618812643</v>
      </c>
      <c r="AX73" s="249">
        <v>163209.90511759682</v>
      </c>
      <c r="AY73" s="249">
        <v>170681.388804246</v>
      </c>
      <c r="AZ73" s="249">
        <v>178451.73183836116</v>
      </c>
      <c r="BA73" s="249">
        <v>186532.88859384091</v>
      </c>
      <c r="BB73" s="249">
        <v>194937.29161953987</v>
      </c>
      <c r="BC73" s="249">
        <v>203677.87076626677</v>
      </c>
      <c r="BD73" s="249">
        <v>212768.07307886277</v>
      </c>
      <c r="BE73" s="249">
        <v>222221.88348396256</v>
      </c>
      <c r="BF73" s="249">
        <v>232053.8463052664</v>
      </c>
      <c r="BG73" s="249">
        <v>242279.08763942239</v>
      </c>
      <c r="BH73" s="249">
        <v>252913.33862694458</v>
      </c>
      <c r="BI73" s="249">
        <v>263972.9596539677</v>
      </c>
      <c r="BJ73" s="249">
        <v>275474.96552207175</v>
      </c>
      <c r="BK73" s="249" t="s">
        <v>536</v>
      </c>
      <c r="BL73" s="249" t="s">
        <v>536</v>
      </c>
      <c r="BM73" s="249" t="s">
        <v>536</v>
      </c>
      <c r="BN73" s="249" t="s">
        <v>536</v>
      </c>
      <c r="BO73" s="249" t="s">
        <v>536</v>
      </c>
      <c r="BP73" s="249" t="s">
        <v>536</v>
      </c>
      <c r="BQ73" s="249" t="s">
        <v>536</v>
      </c>
      <c r="BR73" s="249" t="s">
        <v>536</v>
      </c>
      <c r="BS73" s="249" t="s">
        <v>536</v>
      </c>
      <c r="BT73" s="249" t="s">
        <v>536</v>
      </c>
      <c r="BU73" s="249" t="s">
        <v>536</v>
      </c>
      <c r="BV73" s="249" t="s">
        <v>536</v>
      </c>
      <c r="BW73" s="249" t="s">
        <v>536</v>
      </c>
      <c r="BX73" s="249" t="s">
        <v>536</v>
      </c>
      <c r="BY73" s="249" t="s">
        <v>536</v>
      </c>
      <c r="BZ73" s="249" t="s">
        <v>536</v>
      </c>
      <c r="CA73" s="249" t="s">
        <v>536</v>
      </c>
      <c r="CB73" s="249" t="s">
        <v>536</v>
      </c>
      <c r="CC73" s="249" t="s">
        <v>536</v>
      </c>
      <c r="CD73" s="249" t="s">
        <v>536</v>
      </c>
      <c r="CE73" s="249" t="s">
        <v>536</v>
      </c>
      <c r="CF73" s="249" t="s">
        <v>536</v>
      </c>
      <c r="CG73" s="249" t="s">
        <v>536</v>
      </c>
      <c r="CH73" s="249" t="s">
        <v>536</v>
      </c>
      <c r="CI73" s="249" t="s">
        <v>536</v>
      </c>
      <c r="CJ73" s="249" t="s">
        <v>536</v>
      </c>
      <c r="CK73" s="249" t="s">
        <v>536</v>
      </c>
      <c r="CL73" s="249" t="s">
        <v>536</v>
      </c>
      <c r="CM73" s="249" t="s">
        <v>536</v>
      </c>
      <c r="CN73" s="249" t="s">
        <v>536</v>
      </c>
      <c r="CO73" s="249" t="s">
        <v>536</v>
      </c>
      <c r="CP73" s="249" t="s">
        <v>536</v>
      </c>
      <c r="CQ73" s="286" t="s">
        <v>536</v>
      </c>
    </row>
    <row r="74" spans="1:95" x14ac:dyDescent="0.25">
      <c r="A74" s="409" t="s">
        <v>264</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v>0</v>
      </c>
      <c r="AL74" s="412"/>
      <c r="AM74" s="250">
        <v>0</v>
      </c>
      <c r="AN74" s="250">
        <v>0</v>
      </c>
      <c r="AO74" s="250">
        <v>0</v>
      </c>
      <c r="AP74" s="250">
        <v>0</v>
      </c>
      <c r="AQ74" s="250">
        <v>0</v>
      </c>
      <c r="AR74" s="250">
        <v>0</v>
      </c>
      <c r="AS74" s="250">
        <v>0</v>
      </c>
      <c r="AT74" s="250">
        <v>0</v>
      </c>
      <c r="AU74" s="250">
        <v>0</v>
      </c>
      <c r="AV74" s="250">
        <v>0</v>
      </c>
      <c r="AW74" s="250">
        <v>0</v>
      </c>
      <c r="AX74" s="250">
        <v>0</v>
      </c>
      <c r="AY74" s="250">
        <v>0</v>
      </c>
      <c r="AZ74" s="250">
        <v>0</v>
      </c>
      <c r="BA74" s="250">
        <v>0</v>
      </c>
      <c r="BB74" s="250">
        <v>0</v>
      </c>
      <c r="BC74" s="250">
        <v>0</v>
      </c>
      <c r="BD74" s="250">
        <v>0</v>
      </c>
      <c r="BE74" s="250">
        <v>0</v>
      </c>
      <c r="BF74" s="250">
        <v>0</v>
      </c>
      <c r="BG74" s="250">
        <v>0</v>
      </c>
      <c r="BH74" s="250">
        <v>0</v>
      </c>
      <c r="BI74" s="250">
        <v>0</v>
      </c>
      <c r="BJ74" s="250">
        <v>0</v>
      </c>
      <c r="BK74" s="250">
        <v>0</v>
      </c>
      <c r="BL74" s="250">
        <v>0</v>
      </c>
      <c r="BM74" s="250">
        <v>0</v>
      </c>
      <c r="BN74" s="250">
        <v>0</v>
      </c>
      <c r="BO74" s="250">
        <v>0</v>
      </c>
      <c r="BP74" s="250">
        <v>0</v>
      </c>
      <c r="BQ74" s="250">
        <v>0</v>
      </c>
      <c r="BR74" s="250">
        <v>0</v>
      </c>
      <c r="BS74" s="250">
        <v>0</v>
      </c>
      <c r="BT74" s="250">
        <v>0</v>
      </c>
      <c r="BU74" s="250">
        <v>0</v>
      </c>
      <c r="BV74" s="250">
        <v>0</v>
      </c>
      <c r="BW74" s="250">
        <v>0</v>
      </c>
      <c r="BX74" s="250">
        <v>0</v>
      </c>
      <c r="BY74" s="250">
        <v>0</v>
      </c>
      <c r="BZ74" s="250">
        <v>0</v>
      </c>
      <c r="CA74" s="250">
        <v>0</v>
      </c>
      <c r="CB74" s="250">
        <v>0</v>
      </c>
      <c r="CC74" s="250">
        <v>0</v>
      </c>
      <c r="CD74" s="250">
        <v>0</v>
      </c>
      <c r="CE74" s="250">
        <v>0</v>
      </c>
      <c r="CF74" s="250">
        <v>0</v>
      </c>
      <c r="CG74" s="250">
        <v>0</v>
      </c>
      <c r="CH74" s="250">
        <v>0</v>
      </c>
      <c r="CI74" s="250">
        <v>0</v>
      </c>
      <c r="CJ74" s="250">
        <v>0</v>
      </c>
      <c r="CK74" s="250">
        <v>0</v>
      </c>
      <c r="CL74" s="250">
        <v>0</v>
      </c>
      <c r="CM74" s="250">
        <v>0</v>
      </c>
      <c r="CN74" s="250">
        <v>0</v>
      </c>
      <c r="CO74" s="250">
        <v>0</v>
      </c>
      <c r="CP74" s="250">
        <v>0</v>
      </c>
      <c r="CQ74" s="287">
        <v>0</v>
      </c>
    </row>
    <row r="75" spans="1:95" s="229" customFormat="1" ht="15" x14ac:dyDescent="0.25">
      <c r="A75" s="409" t="s">
        <v>268</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0"/>
      <c r="AK75" s="418">
        <v>0</v>
      </c>
      <c r="AL75" s="419"/>
      <c r="AM75" s="249">
        <v>97756.146284700633</v>
      </c>
      <c r="AN75" s="249">
        <v>102609.47961803396</v>
      </c>
      <c r="AO75" s="249">
        <v>107656.94628470065</v>
      </c>
      <c r="AP75" s="249">
        <v>112906.31161803397</v>
      </c>
      <c r="AQ75" s="249">
        <v>118365.65156470067</v>
      </c>
      <c r="AR75" s="249">
        <v>124043.36510923403</v>
      </c>
      <c r="AS75" s="249">
        <v>129948.18719554867</v>
      </c>
      <c r="AT75" s="249">
        <v>136089.20216531595</v>
      </c>
      <c r="AU75" s="249">
        <v>142475.85773387391</v>
      </c>
      <c r="AV75" s="249">
        <v>149117.97952517419</v>
      </c>
      <c r="AW75" s="249">
        <v>156025.78618812643</v>
      </c>
      <c r="AX75" s="249">
        <v>163209.90511759682</v>
      </c>
      <c r="AY75" s="249">
        <v>170681.388804246</v>
      </c>
      <c r="AZ75" s="249">
        <v>178451.73183836116</v>
      </c>
      <c r="BA75" s="249">
        <v>186532.88859384091</v>
      </c>
      <c r="BB75" s="249">
        <v>194937.29161953987</v>
      </c>
      <c r="BC75" s="249">
        <v>203677.87076626677</v>
      </c>
      <c r="BD75" s="249">
        <v>212768.07307886277</v>
      </c>
      <c r="BE75" s="249">
        <v>222221.88348396256</v>
      </c>
      <c r="BF75" s="249">
        <v>232053.8463052664</v>
      </c>
      <c r="BG75" s="249">
        <v>242279.08763942239</v>
      </c>
      <c r="BH75" s="249">
        <v>252913.33862694458</v>
      </c>
      <c r="BI75" s="249">
        <v>263972.9596539677</v>
      </c>
      <c r="BJ75" s="249">
        <v>275474.96552207175</v>
      </c>
      <c r="BK75" s="249" t="e">
        <v>#VALUE!</v>
      </c>
      <c r="BL75" s="249" t="e">
        <v>#VALUE!</v>
      </c>
      <c r="BM75" s="249" t="e">
        <v>#VALUE!</v>
      </c>
      <c r="BN75" s="249" t="e">
        <v>#VALUE!</v>
      </c>
      <c r="BO75" s="249" t="e">
        <v>#VALUE!</v>
      </c>
      <c r="BP75" s="249" t="e">
        <v>#VALUE!</v>
      </c>
      <c r="BQ75" s="249" t="e">
        <v>#VALUE!</v>
      </c>
      <c r="BR75" s="249" t="e">
        <v>#VALUE!</v>
      </c>
      <c r="BS75" s="249" t="e">
        <v>#VALUE!</v>
      </c>
      <c r="BT75" s="249" t="e">
        <v>#VALUE!</v>
      </c>
      <c r="BU75" s="249" t="e">
        <v>#VALUE!</v>
      </c>
      <c r="BV75" s="249" t="e">
        <v>#VALUE!</v>
      </c>
      <c r="BW75" s="249" t="e">
        <v>#VALUE!</v>
      </c>
      <c r="BX75" s="249" t="e">
        <v>#VALUE!</v>
      </c>
      <c r="BY75" s="249" t="e">
        <v>#VALUE!</v>
      </c>
      <c r="BZ75" s="249" t="e">
        <v>#VALUE!</v>
      </c>
      <c r="CA75" s="249" t="e">
        <v>#VALUE!</v>
      </c>
      <c r="CB75" s="249" t="e">
        <v>#VALUE!</v>
      </c>
      <c r="CC75" s="249" t="e">
        <v>#VALUE!</v>
      </c>
      <c r="CD75" s="249" t="e">
        <v>#VALUE!</v>
      </c>
      <c r="CE75" s="249" t="e">
        <v>#VALUE!</v>
      </c>
      <c r="CF75" s="249" t="e">
        <v>#VALUE!</v>
      </c>
      <c r="CG75" s="249" t="e">
        <v>#VALUE!</v>
      </c>
      <c r="CH75" s="249" t="e">
        <v>#VALUE!</v>
      </c>
      <c r="CI75" s="249" t="e">
        <v>#VALUE!</v>
      </c>
      <c r="CJ75" s="249" t="e">
        <v>#VALUE!</v>
      </c>
      <c r="CK75" s="249" t="e">
        <v>#VALUE!</v>
      </c>
      <c r="CL75" s="249" t="e">
        <v>#VALUE!</v>
      </c>
      <c r="CM75" s="249" t="e">
        <v>#VALUE!</v>
      </c>
      <c r="CN75" s="249" t="e">
        <v>#VALUE!</v>
      </c>
      <c r="CO75" s="249" t="e">
        <v>#VALUE!</v>
      </c>
      <c r="CP75" s="249" t="e">
        <v>#VALUE!</v>
      </c>
      <c r="CQ75" s="286" t="e">
        <v>#VALUE!</v>
      </c>
    </row>
    <row r="76" spans="1:95" x14ac:dyDescent="0.25">
      <c r="A76" s="409" t="s">
        <v>263</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20"/>
      <c r="AL76" s="421"/>
      <c r="AM76" s="250">
        <v>-19551.229256940129</v>
      </c>
      <c r="AN76" s="250">
        <v>-20521.895923606793</v>
      </c>
      <c r="AO76" s="250">
        <v>-21531.389256940132</v>
      </c>
      <c r="AP76" s="250">
        <v>-22581.262323606796</v>
      </c>
      <c r="AQ76" s="250">
        <v>-23673.130312940135</v>
      </c>
      <c r="AR76" s="250">
        <v>-24808.673021846807</v>
      </c>
      <c r="AS76" s="250">
        <v>-25989.637439109734</v>
      </c>
      <c r="AT76" s="250">
        <v>-27217.840433063189</v>
      </c>
      <c r="AU76" s="250">
        <v>-28495.171546774785</v>
      </c>
      <c r="AV76" s="250">
        <v>-29823.595905034839</v>
      </c>
      <c r="AW76" s="250">
        <v>-31205.157237625288</v>
      </c>
      <c r="AX76" s="250">
        <v>-32641.981023519365</v>
      </c>
      <c r="AY76" s="250">
        <v>-34136.277760849203</v>
      </c>
      <c r="AZ76" s="250">
        <v>-35690.346367672231</v>
      </c>
      <c r="BA76" s="250">
        <v>-37306.577718768182</v>
      </c>
      <c r="BB76" s="250">
        <v>-38987.458323907973</v>
      </c>
      <c r="BC76" s="250">
        <v>-40735.574153253358</v>
      </c>
      <c r="BD76" s="250">
        <v>-42553.61461577256</v>
      </c>
      <c r="BE76" s="250">
        <v>-44444.376696792518</v>
      </c>
      <c r="BF76" s="250">
        <v>-46410.769261053283</v>
      </c>
      <c r="BG76" s="250">
        <v>-48455.817527884479</v>
      </c>
      <c r="BH76" s="250">
        <v>-50582.667725388921</v>
      </c>
      <c r="BI76" s="250">
        <v>-52794.59193079354</v>
      </c>
      <c r="BJ76" s="250">
        <v>-55094.993104414352</v>
      </c>
      <c r="BK76" s="250" t="e">
        <v>#REF!</v>
      </c>
      <c r="BL76" s="250" t="e">
        <v>#REF!</v>
      </c>
      <c r="BM76" s="250" t="e">
        <v>#REF!</v>
      </c>
      <c r="BN76" s="250" t="e">
        <v>#REF!</v>
      </c>
      <c r="BO76" s="250" t="e">
        <v>#REF!</v>
      </c>
      <c r="BP76" s="250" t="e">
        <v>#REF!</v>
      </c>
      <c r="BQ76" s="250" t="e">
        <v>#REF!</v>
      </c>
      <c r="BR76" s="250" t="e">
        <v>#REF!</v>
      </c>
      <c r="BS76" s="250" t="e">
        <v>#REF!</v>
      </c>
      <c r="BT76" s="250" t="e">
        <v>#REF!</v>
      </c>
      <c r="BU76" s="250" t="e">
        <v>#REF!</v>
      </c>
      <c r="BV76" s="250" t="e">
        <v>#REF!</v>
      </c>
      <c r="BW76" s="250" t="e">
        <v>#REF!</v>
      </c>
      <c r="BX76" s="250" t="e">
        <v>#REF!</v>
      </c>
      <c r="BY76" s="250" t="e">
        <v>#REF!</v>
      </c>
      <c r="BZ76" s="250" t="e">
        <v>#REF!</v>
      </c>
      <c r="CA76" s="250" t="e">
        <v>#REF!</v>
      </c>
      <c r="CB76" s="250" t="e">
        <v>#REF!</v>
      </c>
      <c r="CC76" s="250" t="e">
        <v>#REF!</v>
      </c>
      <c r="CD76" s="250" t="e">
        <v>#REF!</v>
      </c>
      <c r="CE76" s="250" t="e">
        <v>#REF!</v>
      </c>
      <c r="CF76" s="250" t="e">
        <v>#REF!</v>
      </c>
      <c r="CG76" s="250" t="e">
        <v>#REF!</v>
      </c>
      <c r="CH76" s="250" t="e">
        <v>#REF!</v>
      </c>
      <c r="CI76" s="250" t="e">
        <v>#REF!</v>
      </c>
      <c r="CJ76" s="250" t="e">
        <v>#REF!</v>
      </c>
      <c r="CK76" s="250" t="e">
        <v>#REF!</v>
      </c>
      <c r="CL76" s="250" t="e">
        <v>#REF!</v>
      </c>
      <c r="CM76" s="250" t="e">
        <v>#REF!</v>
      </c>
      <c r="CN76" s="250" t="e">
        <v>#REF!</v>
      </c>
      <c r="CO76" s="250" t="e">
        <v>#REF!</v>
      </c>
      <c r="CP76" s="250" t="e">
        <v>#REF!</v>
      </c>
      <c r="CQ76" s="287" t="e">
        <v>#REF!</v>
      </c>
    </row>
    <row r="77" spans="1:95" ht="16.5" thickBot="1" x14ac:dyDescent="0.3">
      <c r="A77" s="422" t="s">
        <v>267</v>
      </c>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4">
        <v>0</v>
      </c>
      <c r="AL77" s="425"/>
      <c r="AM77" s="251">
        <v>78204.917027760501</v>
      </c>
      <c r="AN77" s="251">
        <v>82087.583694427172</v>
      </c>
      <c r="AO77" s="251">
        <v>86125.557027760515</v>
      </c>
      <c r="AP77" s="251">
        <v>90325.049294427183</v>
      </c>
      <c r="AQ77" s="251">
        <v>94692.52125176054</v>
      </c>
      <c r="AR77" s="251">
        <v>99234.69208738723</v>
      </c>
      <c r="AS77" s="251">
        <v>103958.54975643894</v>
      </c>
      <c r="AT77" s="251">
        <v>108871.36173225276</v>
      </c>
      <c r="AU77" s="251">
        <v>113980.68618709913</v>
      </c>
      <c r="AV77" s="251">
        <v>119294.38362013936</v>
      </c>
      <c r="AW77" s="251">
        <v>124820.62895050114</v>
      </c>
      <c r="AX77" s="251">
        <v>130567.92409407746</v>
      </c>
      <c r="AY77" s="251">
        <v>136545.11104339681</v>
      </c>
      <c r="AZ77" s="251">
        <v>142761.38547068893</v>
      </c>
      <c r="BA77" s="251">
        <v>149226.31087507273</v>
      </c>
      <c r="BB77" s="251">
        <v>155949.83329563189</v>
      </c>
      <c r="BC77" s="251">
        <v>162942.29661301343</v>
      </c>
      <c r="BD77" s="251">
        <v>170214.45846309021</v>
      </c>
      <c r="BE77" s="251">
        <v>177777.50678717004</v>
      </c>
      <c r="BF77" s="251">
        <v>185643.07704421313</v>
      </c>
      <c r="BG77" s="251">
        <v>193823.27011153792</v>
      </c>
      <c r="BH77" s="251">
        <v>202330.67090155566</v>
      </c>
      <c r="BI77" s="251">
        <v>211178.36772317416</v>
      </c>
      <c r="BJ77" s="251">
        <v>220379.97241765741</v>
      </c>
      <c r="BK77" s="251" t="s">
        <v>536</v>
      </c>
      <c r="BL77" s="251" t="s">
        <v>536</v>
      </c>
      <c r="BM77" s="251" t="s">
        <v>536</v>
      </c>
      <c r="BN77" s="251" t="s">
        <v>536</v>
      </c>
      <c r="BO77" s="251" t="s">
        <v>536</v>
      </c>
      <c r="BP77" s="251" t="s">
        <v>536</v>
      </c>
      <c r="BQ77" s="251" t="s">
        <v>536</v>
      </c>
      <c r="BR77" s="251" t="s">
        <v>536</v>
      </c>
      <c r="BS77" s="251" t="s">
        <v>536</v>
      </c>
      <c r="BT77" s="251" t="s">
        <v>536</v>
      </c>
      <c r="BU77" s="251" t="s">
        <v>536</v>
      </c>
      <c r="BV77" s="251" t="s">
        <v>536</v>
      </c>
      <c r="BW77" s="251" t="s">
        <v>536</v>
      </c>
      <c r="BX77" s="251" t="s">
        <v>536</v>
      </c>
      <c r="BY77" s="251" t="s">
        <v>536</v>
      </c>
      <c r="BZ77" s="251" t="s">
        <v>536</v>
      </c>
      <c r="CA77" s="251" t="s">
        <v>536</v>
      </c>
      <c r="CB77" s="251" t="s">
        <v>536</v>
      </c>
      <c r="CC77" s="251" t="s">
        <v>536</v>
      </c>
      <c r="CD77" s="251" t="s">
        <v>536</v>
      </c>
      <c r="CE77" s="251" t="s">
        <v>536</v>
      </c>
      <c r="CF77" s="251" t="s">
        <v>536</v>
      </c>
      <c r="CG77" s="251" t="s">
        <v>536</v>
      </c>
      <c r="CH77" s="251" t="s">
        <v>536</v>
      </c>
      <c r="CI77" s="251" t="s">
        <v>536</v>
      </c>
      <c r="CJ77" s="251" t="s">
        <v>536</v>
      </c>
      <c r="CK77" s="251" t="s">
        <v>536</v>
      </c>
      <c r="CL77" s="251" t="s">
        <v>536</v>
      </c>
      <c r="CM77" s="251" t="s">
        <v>536</v>
      </c>
      <c r="CN77" s="251" t="s">
        <v>536</v>
      </c>
      <c r="CO77" s="251" t="s">
        <v>536</v>
      </c>
      <c r="CP77" s="251" t="s">
        <v>536</v>
      </c>
      <c r="CQ77" s="288" t="s">
        <v>536</v>
      </c>
    </row>
    <row r="78" spans="1:95" s="254" customFormat="1" ht="16.5" thickBot="1" x14ac:dyDescent="0.3">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52"/>
      <c r="AL78" s="253">
        <v>0</v>
      </c>
      <c r="AM78" s="253">
        <v>1</v>
      </c>
      <c r="AN78" s="253">
        <v>2</v>
      </c>
      <c r="AO78" s="253">
        <v>3</v>
      </c>
      <c r="AP78" s="253">
        <v>4</v>
      </c>
      <c r="AQ78" s="253">
        <v>5</v>
      </c>
      <c r="AR78" s="253">
        <v>6</v>
      </c>
      <c r="AS78" s="253">
        <v>7</v>
      </c>
      <c r="AT78" s="253">
        <v>8</v>
      </c>
      <c r="AU78" s="253">
        <v>9</v>
      </c>
      <c r="AV78" s="253">
        <v>10</v>
      </c>
      <c r="AW78" s="253">
        <v>11</v>
      </c>
      <c r="AX78" s="253">
        <v>12</v>
      </c>
      <c r="AY78" s="253">
        <v>13</v>
      </c>
      <c r="AZ78" s="253">
        <v>14</v>
      </c>
      <c r="BA78" s="253">
        <v>15</v>
      </c>
      <c r="BB78" s="253">
        <v>16</v>
      </c>
      <c r="BC78" s="253">
        <v>17</v>
      </c>
      <c r="BD78" s="253">
        <v>18</v>
      </c>
      <c r="BE78" s="253">
        <v>19</v>
      </c>
      <c r="BF78" s="253">
        <v>20</v>
      </c>
      <c r="BG78" s="253">
        <v>21</v>
      </c>
      <c r="BH78" s="253">
        <v>22</v>
      </c>
      <c r="BI78" s="253">
        <v>23</v>
      </c>
      <c r="BJ78" s="253">
        <v>24</v>
      </c>
      <c r="BK78" s="253">
        <v>25</v>
      </c>
      <c r="BL78" s="253">
        <v>26</v>
      </c>
      <c r="BM78" s="253">
        <v>27</v>
      </c>
      <c r="BN78" s="253">
        <v>28</v>
      </c>
      <c r="BO78" s="253">
        <v>29</v>
      </c>
      <c r="BP78" s="253">
        <v>30</v>
      </c>
      <c r="BQ78" s="253">
        <v>31</v>
      </c>
      <c r="BR78" s="253">
        <v>32</v>
      </c>
      <c r="BS78" s="253">
        <v>33</v>
      </c>
      <c r="BT78" s="253">
        <v>34</v>
      </c>
      <c r="BU78" s="253">
        <v>35</v>
      </c>
      <c r="BV78" s="253">
        <v>36</v>
      </c>
      <c r="BW78" s="253">
        <v>37</v>
      </c>
      <c r="BX78" s="253">
        <v>38</v>
      </c>
      <c r="BY78" s="253">
        <v>39</v>
      </c>
      <c r="BZ78" s="253">
        <v>40</v>
      </c>
      <c r="CA78" s="253">
        <v>41</v>
      </c>
      <c r="CB78" s="253">
        <v>42</v>
      </c>
      <c r="CC78" s="253">
        <v>43</v>
      </c>
      <c r="CD78" s="253">
        <v>44</v>
      </c>
      <c r="CE78" s="253">
        <v>45</v>
      </c>
      <c r="CF78" s="253">
        <v>46</v>
      </c>
      <c r="CG78" s="253">
        <v>47</v>
      </c>
      <c r="CH78" s="253">
        <v>48</v>
      </c>
      <c r="CI78" s="253">
        <v>49</v>
      </c>
      <c r="CJ78" s="253">
        <v>50</v>
      </c>
      <c r="CK78" s="253">
        <v>51</v>
      </c>
      <c r="CL78" s="253">
        <v>52</v>
      </c>
      <c r="CM78" s="253">
        <v>53</v>
      </c>
      <c r="CN78" s="253">
        <v>54</v>
      </c>
      <c r="CO78" s="253">
        <v>55</v>
      </c>
      <c r="CP78" s="253">
        <v>56</v>
      </c>
      <c r="CQ78" s="253">
        <v>57</v>
      </c>
    </row>
    <row r="79" spans="1:95" x14ac:dyDescent="0.25">
      <c r="A79" s="415" t="s">
        <v>266</v>
      </c>
      <c r="B79" s="416"/>
      <c r="C79" s="416"/>
      <c r="D79" s="416"/>
      <c r="E79" s="416"/>
      <c r="F79" s="416"/>
      <c r="G79" s="416"/>
      <c r="H79" s="416"/>
      <c r="I79" s="416"/>
      <c r="J79" s="416"/>
      <c r="K79" s="416"/>
      <c r="L79" s="416"/>
      <c r="M79" s="416"/>
      <c r="N79" s="416"/>
      <c r="O79" s="416"/>
      <c r="P79" s="416"/>
      <c r="Q79" s="416"/>
      <c r="R79" s="416"/>
      <c r="S79" s="416"/>
      <c r="T79" s="416"/>
      <c r="U79" s="416"/>
      <c r="V79" s="416"/>
      <c r="W79" s="416"/>
      <c r="X79" s="416"/>
      <c r="Y79" s="416"/>
      <c r="Z79" s="416"/>
      <c r="AA79" s="416"/>
      <c r="AB79" s="416"/>
      <c r="AC79" s="416"/>
      <c r="AD79" s="416"/>
      <c r="AE79" s="416"/>
      <c r="AF79" s="416"/>
      <c r="AG79" s="416"/>
      <c r="AH79" s="416"/>
      <c r="AI79" s="416"/>
      <c r="AJ79" s="416"/>
      <c r="AK79" s="417">
        <v>2025</v>
      </c>
      <c r="AL79" s="393"/>
      <c r="AM79" s="238">
        <v>2026</v>
      </c>
      <c r="AN79" s="238">
        <v>2027</v>
      </c>
      <c r="AO79" s="238">
        <v>2028</v>
      </c>
      <c r="AP79" s="238">
        <v>2029</v>
      </c>
      <c r="AQ79" s="238">
        <v>2030</v>
      </c>
      <c r="AR79" s="238">
        <v>2031</v>
      </c>
      <c r="AS79" s="238">
        <v>2032</v>
      </c>
      <c r="AT79" s="238">
        <v>2033</v>
      </c>
      <c r="AU79" s="238">
        <v>2034</v>
      </c>
      <c r="AV79" s="238">
        <v>2035</v>
      </c>
      <c r="AW79" s="238">
        <v>2036</v>
      </c>
      <c r="AX79" s="238">
        <v>2037</v>
      </c>
      <c r="AY79" s="238">
        <v>2038</v>
      </c>
      <c r="AZ79" s="238">
        <v>2039</v>
      </c>
      <c r="BA79" s="238">
        <v>2040</v>
      </c>
      <c r="BB79" s="238">
        <v>2041</v>
      </c>
      <c r="BC79" s="238">
        <v>2042</v>
      </c>
      <c r="BD79" s="238">
        <v>2043</v>
      </c>
      <c r="BE79" s="238">
        <v>2044</v>
      </c>
      <c r="BF79" s="238">
        <v>2045</v>
      </c>
      <c r="BG79" s="238">
        <v>2046</v>
      </c>
      <c r="BH79" s="238">
        <v>2047</v>
      </c>
      <c r="BI79" s="238">
        <v>2048</v>
      </c>
      <c r="BJ79" s="238">
        <v>2049</v>
      </c>
      <c r="BK79" s="238" t="s">
        <v>536</v>
      </c>
      <c r="BL79" s="238" t="s">
        <v>536</v>
      </c>
      <c r="BM79" s="238" t="s">
        <v>536</v>
      </c>
      <c r="BN79" s="238" t="s">
        <v>536</v>
      </c>
      <c r="BO79" s="238" t="s">
        <v>536</v>
      </c>
      <c r="BP79" s="238" t="s">
        <v>536</v>
      </c>
      <c r="BQ79" s="238" t="s">
        <v>536</v>
      </c>
      <c r="BR79" s="238" t="s">
        <v>536</v>
      </c>
      <c r="BS79" s="238" t="s">
        <v>536</v>
      </c>
      <c r="BT79" s="238" t="s">
        <v>536</v>
      </c>
      <c r="BU79" s="238" t="s">
        <v>536</v>
      </c>
      <c r="BV79" s="238" t="s">
        <v>536</v>
      </c>
      <c r="BW79" s="238" t="s">
        <v>536</v>
      </c>
      <c r="BX79" s="238" t="s">
        <v>536</v>
      </c>
      <c r="BY79" s="238" t="s">
        <v>536</v>
      </c>
      <c r="BZ79" s="238" t="s">
        <v>536</v>
      </c>
      <c r="CA79" s="238" t="s">
        <v>536</v>
      </c>
      <c r="CB79" s="238" t="s">
        <v>536</v>
      </c>
      <c r="CC79" s="238" t="s">
        <v>536</v>
      </c>
      <c r="CD79" s="238" t="s">
        <v>536</v>
      </c>
      <c r="CE79" s="238" t="s">
        <v>536</v>
      </c>
      <c r="CF79" s="238" t="s">
        <v>536</v>
      </c>
      <c r="CG79" s="238" t="s">
        <v>536</v>
      </c>
      <c r="CH79" s="238" t="s">
        <v>536</v>
      </c>
      <c r="CI79" s="238" t="s">
        <v>536</v>
      </c>
      <c r="CJ79" s="238" t="s">
        <v>536</v>
      </c>
      <c r="CK79" s="238" t="s">
        <v>536</v>
      </c>
      <c r="CL79" s="238" t="s">
        <v>536</v>
      </c>
      <c r="CM79" s="238" t="s">
        <v>536</v>
      </c>
      <c r="CN79" s="238" t="s">
        <v>536</v>
      </c>
      <c r="CO79" s="238" t="s">
        <v>536</v>
      </c>
      <c r="CP79" s="238" t="s">
        <v>536</v>
      </c>
      <c r="CQ79" s="285" t="s">
        <v>536</v>
      </c>
    </row>
    <row r="80" spans="1:95" s="229" customFormat="1" ht="15" x14ac:dyDescent="0.25">
      <c r="A80" s="409" t="s">
        <v>566</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418">
        <v>0</v>
      </c>
      <c r="AL80" s="419"/>
      <c r="AM80" s="249">
        <v>97756.146284700633</v>
      </c>
      <c r="AN80" s="249">
        <v>102609.47961803396</v>
      </c>
      <c r="AO80" s="249">
        <v>107656.94628470065</v>
      </c>
      <c r="AP80" s="249">
        <v>112906.31161803397</v>
      </c>
      <c r="AQ80" s="249">
        <v>118365.65156470067</v>
      </c>
      <c r="AR80" s="249">
        <v>124043.36510923403</v>
      </c>
      <c r="AS80" s="249">
        <v>129948.18719554867</v>
      </c>
      <c r="AT80" s="249">
        <v>136089.20216531595</v>
      </c>
      <c r="AU80" s="249">
        <v>142475.85773387391</v>
      </c>
      <c r="AV80" s="249">
        <v>149117.97952517419</v>
      </c>
      <c r="AW80" s="249">
        <v>156025.78618812643</v>
      </c>
      <c r="AX80" s="249">
        <v>163209.90511759682</v>
      </c>
      <c r="AY80" s="249">
        <v>170681.388804246</v>
      </c>
      <c r="AZ80" s="249">
        <v>178451.73183836116</v>
      </c>
      <c r="BA80" s="249">
        <v>186532.88859384091</v>
      </c>
      <c r="BB80" s="249">
        <v>194937.29161953987</v>
      </c>
      <c r="BC80" s="249">
        <v>203677.87076626677</v>
      </c>
      <c r="BD80" s="249">
        <v>212768.07307886277</v>
      </c>
      <c r="BE80" s="249">
        <v>222221.88348396256</v>
      </c>
      <c r="BF80" s="249">
        <v>232053.8463052664</v>
      </c>
      <c r="BG80" s="249">
        <v>242279.08763942239</v>
      </c>
      <c r="BH80" s="249">
        <v>252913.33862694458</v>
      </c>
      <c r="BI80" s="249">
        <v>263972.9596539677</v>
      </c>
      <c r="BJ80" s="249">
        <v>275474.96552207175</v>
      </c>
      <c r="BK80" s="249" t="s">
        <v>536</v>
      </c>
      <c r="BL80" s="249" t="s">
        <v>536</v>
      </c>
      <c r="BM80" s="249" t="s">
        <v>536</v>
      </c>
      <c r="BN80" s="249" t="s">
        <v>536</v>
      </c>
      <c r="BO80" s="249" t="s">
        <v>536</v>
      </c>
      <c r="BP80" s="249" t="s">
        <v>536</v>
      </c>
      <c r="BQ80" s="249" t="s">
        <v>536</v>
      </c>
      <c r="BR80" s="249" t="s">
        <v>536</v>
      </c>
      <c r="BS80" s="249" t="s">
        <v>536</v>
      </c>
      <c r="BT80" s="249" t="s">
        <v>536</v>
      </c>
      <c r="BU80" s="249" t="s">
        <v>536</v>
      </c>
      <c r="BV80" s="249" t="s">
        <v>536</v>
      </c>
      <c r="BW80" s="249" t="s">
        <v>536</v>
      </c>
      <c r="BX80" s="249" t="s">
        <v>536</v>
      </c>
      <c r="BY80" s="249" t="s">
        <v>536</v>
      </c>
      <c r="BZ80" s="249" t="s">
        <v>536</v>
      </c>
      <c r="CA80" s="249" t="s">
        <v>536</v>
      </c>
      <c r="CB80" s="249" t="s">
        <v>536</v>
      </c>
      <c r="CC80" s="249" t="s">
        <v>536</v>
      </c>
      <c r="CD80" s="249" t="s">
        <v>536</v>
      </c>
      <c r="CE80" s="249" t="s">
        <v>536</v>
      </c>
      <c r="CF80" s="249" t="s">
        <v>536</v>
      </c>
      <c r="CG80" s="249" t="s">
        <v>536</v>
      </c>
      <c r="CH80" s="249" t="s">
        <v>536</v>
      </c>
      <c r="CI80" s="249" t="s">
        <v>536</v>
      </c>
      <c r="CJ80" s="249" t="s">
        <v>536</v>
      </c>
      <c r="CK80" s="249" t="s">
        <v>536</v>
      </c>
      <c r="CL80" s="249" t="s">
        <v>536</v>
      </c>
      <c r="CM80" s="249" t="s">
        <v>536</v>
      </c>
      <c r="CN80" s="249" t="s">
        <v>536</v>
      </c>
      <c r="CO80" s="249" t="s">
        <v>536</v>
      </c>
      <c r="CP80" s="249" t="s">
        <v>536</v>
      </c>
      <c r="CQ80" s="286" t="s">
        <v>536</v>
      </c>
    </row>
    <row r="81" spans="1:95" x14ac:dyDescent="0.25">
      <c r="A81" s="409" t="s">
        <v>265</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1">
        <v>0</v>
      </c>
      <c r="AL81" s="412"/>
      <c r="AM81" s="250">
        <v>23577.18704863271</v>
      </c>
      <c r="AN81" s="250">
        <v>23577.18704863271</v>
      </c>
      <c r="AO81" s="250">
        <v>23577.18704863271</v>
      </c>
      <c r="AP81" s="250">
        <v>23577.18704863271</v>
      </c>
      <c r="AQ81" s="250">
        <v>23577.18704863271</v>
      </c>
      <c r="AR81" s="250">
        <v>23577.18704863271</v>
      </c>
      <c r="AS81" s="250">
        <v>23577.18704863271</v>
      </c>
      <c r="AT81" s="250">
        <v>23577.18704863271</v>
      </c>
      <c r="AU81" s="250">
        <v>23577.18704863271</v>
      </c>
      <c r="AV81" s="250">
        <v>23577.18704863271</v>
      </c>
      <c r="AW81" s="250">
        <v>23577.18704863271</v>
      </c>
      <c r="AX81" s="250">
        <v>23577.18704863271</v>
      </c>
      <c r="AY81" s="250">
        <v>23577.18704863271</v>
      </c>
      <c r="AZ81" s="250">
        <v>23577.18704863271</v>
      </c>
      <c r="BA81" s="250">
        <v>23577.18704863271</v>
      </c>
      <c r="BB81" s="250">
        <v>23577.18704863271</v>
      </c>
      <c r="BC81" s="250">
        <v>23577.18704863271</v>
      </c>
      <c r="BD81" s="250">
        <v>23577.18704863271</v>
      </c>
      <c r="BE81" s="250">
        <v>23577.18704863271</v>
      </c>
      <c r="BF81" s="250">
        <v>23577.18704863271</v>
      </c>
      <c r="BG81" s="250">
        <v>23577.18704863271</v>
      </c>
      <c r="BH81" s="250">
        <v>23577.18704863271</v>
      </c>
      <c r="BI81" s="250">
        <v>23577.18704863271</v>
      </c>
      <c r="BJ81" s="250">
        <v>23577.18704863271</v>
      </c>
      <c r="BK81" s="250" t="s">
        <v>576</v>
      </c>
      <c r="BL81" s="250" t="s">
        <v>576</v>
      </c>
      <c r="BM81" s="250" t="s">
        <v>576</v>
      </c>
      <c r="BN81" s="250" t="s">
        <v>576</v>
      </c>
      <c r="BO81" s="250" t="s">
        <v>576</v>
      </c>
      <c r="BP81" s="250" t="s">
        <v>576</v>
      </c>
      <c r="BQ81" s="250" t="s">
        <v>576</v>
      </c>
      <c r="BR81" s="250" t="s">
        <v>576</v>
      </c>
      <c r="BS81" s="250" t="s">
        <v>576</v>
      </c>
      <c r="BT81" s="250" t="s">
        <v>576</v>
      </c>
      <c r="BU81" s="250" t="s">
        <v>576</v>
      </c>
      <c r="BV81" s="250" t="s">
        <v>576</v>
      </c>
      <c r="BW81" s="250" t="s">
        <v>576</v>
      </c>
      <c r="BX81" s="250" t="s">
        <v>576</v>
      </c>
      <c r="BY81" s="250" t="s">
        <v>576</v>
      </c>
      <c r="BZ81" s="250" t="s">
        <v>576</v>
      </c>
      <c r="CA81" s="250" t="s">
        <v>576</v>
      </c>
      <c r="CB81" s="250" t="s">
        <v>576</v>
      </c>
      <c r="CC81" s="250" t="s">
        <v>576</v>
      </c>
      <c r="CD81" s="250" t="s">
        <v>576</v>
      </c>
      <c r="CE81" s="250" t="s">
        <v>576</v>
      </c>
      <c r="CF81" s="250" t="s">
        <v>576</v>
      </c>
      <c r="CG81" s="250" t="s">
        <v>576</v>
      </c>
      <c r="CH81" s="250" t="s">
        <v>576</v>
      </c>
      <c r="CI81" s="250" t="s">
        <v>576</v>
      </c>
      <c r="CJ81" s="250" t="s">
        <v>576</v>
      </c>
      <c r="CK81" s="250" t="s">
        <v>576</v>
      </c>
      <c r="CL81" s="250" t="s">
        <v>576</v>
      </c>
      <c r="CM81" s="250" t="s">
        <v>576</v>
      </c>
      <c r="CN81" s="250" t="s">
        <v>576</v>
      </c>
      <c r="CO81" s="250" t="s">
        <v>576</v>
      </c>
      <c r="CP81" s="250" t="s">
        <v>576</v>
      </c>
      <c r="CQ81" s="287" t="s">
        <v>576</v>
      </c>
    </row>
    <row r="82" spans="1:95" x14ac:dyDescent="0.25">
      <c r="A82" s="409" t="s">
        <v>264</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v>0</v>
      </c>
      <c r="AL82" s="412"/>
      <c r="AM82" s="250">
        <v>0</v>
      </c>
      <c r="AN82" s="250">
        <v>0</v>
      </c>
      <c r="AO82" s="250">
        <v>0</v>
      </c>
      <c r="AP82" s="250">
        <v>0</v>
      </c>
      <c r="AQ82" s="250">
        <v>0</v>
      </c>
      <c r="AR82" s="250">
        <v>0</v>
      </c>
      <c r="AS82" s="250">
        <v>0</v>
      </c>
      <c r="AT82" s="250">
        <v>0</v>
      </c>
      <c r="AU82" s="250">
        <v>0</v>
      </c>
      <c r="AV82" s="250">
        <v>0</v>
      </c>
      <c r="AW82" s="250">
        <v>0</v>
      </c>
      <c r="AX82" s="250">
        <v>0</v>
      </c>
      <c r="AY82" s="250">
        <v>0</v>
      </c>
      <c r="AZ82" s="250">
        <v>0</v>
      </c>
      <c r="BA82" s="250">
        <v>0</v>
      </c>
      <c r="BB82" s="250">
        <v>0</v>
      </c>
      <c r="BC82" s="250">
        <v>0</v>
      </c>
      <c r="BD82" s="250">
        <v>0</v>
      </c>
      <c r="BE82" s="250">
        <v>0</v>
      </c>
      <c r="BF82" s="250">
        <v>0</v>
      </c>
      <c r="BG82" s="250">
        <v>0</v>
      </c>
      <c r="BH82" s="250">
        <v>0</v>
      </c>
      <c r="BI82" s="250">
        <v>0</v>
      </c>
      <c r="BJ82" s="250">
        <v>0</v>
      </c>
      <c r="BK82" s="250">
        <v>0</v>
      </c>
      <c r="BL82" s="250">
        <v>0</v>
      </c>
      <c r="BM82" s="250">
        <v>0</v>
      </c>
      <c r="BN82" s="250">
        <v>0</v>
      </c>
      <c r="BO82" s="250">
        <v>0</v>
      </c>
      <c r="BP82" s="250">
        <v>0</v>
      </c>
      <c r="BQ82" s="250">
        <v>0</v>
      </c>
      <c r="BR82" s="250">
        <v>0</v>
      </c>
      <c r="BS82" s="250">
        <v>0</v>
      </c>
      <c r="BT82" s="250">
        <v>0</v>
      </c>
      <c r="BU82" s="250">
        <v>0</v>
      </c>
      <c r="BV82" s="250">
        <v>0</v>
      </c>
      <c r="BW82" s="250">
        <v>0</v>
      </c>
      <c r="BX82" s="250">
        <v>0</v>
      </c>
      <c r="BY82" s="250">
        <v>0</v>
      </c>
      <c r="BZ82" s="250">
        <v>0</v>
      </c>
      <c r="CA82" s="250">
        <v>0</v>
      </c>
      <c r="CB82" s="250">
        <v>0</v>
      </c>
      <c r="CC82" s="250">
        <v>0</v>
      </c>
      <c r="CD82" s="250">
        <v>0</v>
      </c>
      <c r="CE82" s="250">
        <v>0</v>
      </c>
      <c r="CF82" s="250">
        <v>0</v>
      </c>
      <c r="CG82" s="250">
        <v>0</v>
      </c>
      <c r="CH82" s="250">
        <v>0</v>
      </c>
      <c r="CI82" s="250">
        <v>0</v>
      </c>
      <c r="CJ82" s="250">
        <v>0</v>
      </c>
      <c r="CK82" s="250">
        <v>0</v>
      </c>
      <c r="CL82" s="250">
        <v>0</v>
      </c>
      <c r="CM82" s="250">
        <v>0</v>
      </c>
      <c r="CN82" s="250">
        <v>0</v>
      </c>
      <c r="CO82" s="250">
        <v>0</v>
      </c>
      <c r="CP82" s="250">
        <v>0</v>
      </c>
      <c r="CQ82" s="287">
        <v>0</v>
      </c>
    </row>
    <row r="83" spans="1:95" x14ac:dyDescent="0.25">
      <c r="A83" s="409" t="s">
        <v>263</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11">
        <v>0</v>
      </c>
      <c r="AL83" s="412"/>
      <c r="AM83" s="250">
        <v>-19551.229256940129</v>
      </c>
      <c r="AN83" s="250">
        <v>-20521.895923606793</v>
      </c>
      <c r="AO83" s="250">
        <v>-21531.389256940136</v>
      </c>
      <c r="AP83" s="250">
        <v>-22581.262323606788</v>
      </c>
      <c r="AQ83" s="250">
        <v>-23673.130312940135</v>
      </c>
      <c r="AR83" s="250">
        <v>-24808.6730218468</v>
      </c>
      <c r="AS83" s="250">
        <v>-25989.637439109734</v>
      </c>
      <c r="AT83" s="250">
        <v>-27217.840433063189</v>
      </c>
      <c r="AU83" s="250">
        <v>-28495.171546774771</v>
      </c>
      <c r="AV83" s="250">
        <v>-29823.595905034832</v>
      </c>
      <c r="AW83" s="250">
        <v>-31205.157237625303</v>
      </c>
      <c r="AX83" s="250">
        <v>-32641.981023519358</v>
      </c>
      <c r="AY83" s="250">
        <v>-34136.277760849218</v>
      </c>
      <c r="AZ83" s="250">
        <v>-35690.346367672202</v>
      </c>
      <c r="BA83" s="250">
        <v>-37306.577718768152</v>
      </c>
      <c r="BB83" s="250">
        <v>-38987.45832390798</v>
      </c>
      <c r="BC83" s="250">
        <v>-40735.574153253343</v>
      </c>
      <c r="BD83" s="250">
        <v>-42553.61461577256</v>
      </c>
      <c r="BE83" s="250">
        <v>-44444.376696792548</v>
      </c>
      <c r="BF83" s="250">
        <v>-46410.769261053298</v>
      </c>
      <c r="BG83" s="250">
        <v>-48455.817527884501</v>
      </c>
      <c r="BH83" s="250">
        <v>-50582.667725388892</v>
      </c>
      <c r="BI83" s="250">
        <v>-52794.591930793598</v>
      </c>
      <c r="BJ83" s="250">
        <v>-55094.993104414316</v>
      </c>
      <c r="BK83" s="250" t="e">
        <v>#REF!</v>
      </c>
      <c r="BL83" s="250" t="e">
        <v>#REF!</v>
      </c>
      <c r="BM83" s="250" t="e">
        <v>#REF!</v>
      </c>
      <c r="BN83" s="250" t="e">
        <v>#REF!</v>
      </c>
      <c r="BO83" s="250" t="e">
        <v>#REF!</v>
      </c>
      <c r="BP83" s="250" t="e">
        <v>#REF!</v>
      </c>
      <c r="BQ83" s="250" t="e">
        <v>#REF!</v>
      </c>
      <c r="BR83" s="250" t="e">
        <v>#REF!</v>
      </c>
      <c r="BS83" s="250" t="e">
        <v>#REF!</v>
      </c>
      <c r="BT83" s="250" t="e">
        <v>#REF!</v>
      </c>
      <c r="BU83" s="250" t="e">
        <v>#REF!</v>
      </c>
      <c r="BV83" s="250" t="e">
        <v>#REF!</v>
      </c>
      <c r="BW83" s="250" t="e">
        <v>#REF!</v>
      </c>
      <c r="BX83" s="250" t="e">
        <v>#REF!</v>
      </c>
      <c r="BY83" s="250" t="e">
        <v>#REF!</v>
      </c>
      <c r="BZ83" s="250" t="e">
        <v>#REF!</v>
      </c>
      <c r="CA83" s="250" t="e">
        <v>#REF!</v>
      </c>
      <c r="CB83" s="250" t="e">
        <v>#REF!</v>
      </c>
      <c r="CC83" s="250" t="e">
        <v>#REF!</v>
      </c>
      <c r="CD83" s="250" t="e">
        <v>#REF!</v>
      </c>
      <c r="CE83" s="250" t="e">
        <v>#REF!</v>
      </c>
      <c r="CF83" s="250" t="e">
        <v>#REF!</v>
      </c>
      <c r="CG83" s="250" t="e">
        <v>#REF!</v>
      </c>
      <c r="CH83" s="250" t="e">
        <v>#REF!</v>
      </c>
      <c r="CI83" s="250" t="e">
        <v>#REF!</v>
      </c>
      <c r="CJ83" s="250" t="e">
        <v>#REF!</v>
      </c>
      <c r="CK83" s="250" t="e">
        <v>#REF!</v>
      </c>
      <c r="CL83" s="250" t="e">
        <v>#REF!</v>
      </c>
      <c r="CM83" s="250" t="e">
        <v>#REF!</v>
      </c>
      <c r="CN83" s="250" t="e">
        <v>#REF!</v>
      </c>
      <c r="CO83" s="250" t="e">
        <v>#REF!</v>
      </c>
      <c r="CP83" s="250" t="e">
        <v>#REF!</v>
      </c>
      <c r="CQ83" s="287" t="e">
        <v>#REF!</v>
      </c>
    </row>
    <row r="84" spans="1:95" x14ac:dyDescent="0.25">
      <c r="A84" s="409" t="s">
        <v>262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26">
        <v>-113170.49783343701</v>
      </c>
      <c r="AL84" s="427"/>
      <c r="AM84" s="255">
        <v>24266.666666666672</v>
      </c>
      <c r="AN84" s="255">
        <v>25237.333333333328</v>
      </c>
      <c r="AO84" s="255">
        <v>26246.826666666675</v>
      </c>
      <c r="AP84" s="255">
        <v>27296.699733333335</v>
      </c>
      <c r="AQ84" s="255">
        <v>10122.971433437</v>
      </c>
      <c r="AR84" s="255">
        <v>0</v>
      </c>
      <c r="AS84" s="255">
        <v>0</v>
      </c>
      <c r="AT84" s="255">
        <v>0</v>
      </c>
      <c r="AU84" s="255">
        <v>0</v>
      </c>
      <c r="AV84" s="255">
        <v>0</v>
      </c>
      <c r="AW84" s="255">
        <v>0</v>
      </c>
      <c r="AX84" s="255">
        <v>0</v>
      </c>
      <c r="AY84" s="255">
        <v>0</v>
      </c>
      <c r="AZ84" s="255">
        <v>0</v>
      </c>
      <c r="BA84" s="255">
        <v>0</v>
      </c>
      <c r="BB84" s="255">
        <v>0</v>
      </c>
      <c r="BC84" s="255">
        <v>0</v>
      </c>
      <c r="BD84" s="255">
        <v>0</v>
      </c>
      <c r="BE84" s="255">
        <v>0</v>
      </c>
      <c r="BF84" s="255">
        <v>0</v>
      </c>
      <c r="BG84" s="255">
        <v>0</v>
      </c>
      <c r="BH84" s="255">
        <v>0</v>
      </c>
      <c r="BI84" s="255">
        <v>0</v>
      </c>
      <c r="BJ84" s="255">
        <v>0</v>
      </c>
      <c r="BK84" s="255">
        <v>0</v>
      </c>
      <c r="BL84" s="255">
        <v>0</v>
      </c>
      <c r="BM84" s="255">
        <v>0</v>
      </c>
      <c r="BN84" s="255">
        <v>0</v>
      </c>
      <c r="BO84" s="255">
        <v>0</v>
      </c>
      <c r="BP84" s="255">
        <v>0</v>
      </c>
      <c r="BQ84" s="255">
        <v>0</v>
      </c>
      <c r="BR84" s="255">
        <v>0</v>
      </c>
      <c r="BS84" s="255">
        <v>0</v>
      </c>
      <c r="BT84" s="255">
        <v>0</v>
      </c>
      <c r="BU84" s="255">
        <v>0</v>
      </c>
      <c r="BV84" s="255">
        <v>0</v>
      </c>
      <c r="BW84" s="255">
        <v>0</v>
      </c>
      <c r="BX84" s="255">
        <v>0</v>
      </c>
      <c r="BY84" s="255">
        <v>0</v>
      </c>
      <c r="BZ84" s="255">
        <v>0</v>
      </c>
      <c r="CA84" s="255">
        <v>0</v>
      </c>
      <c r="CB84" s="255">
        <v>0</v>
      </c>
      <c r="CC84" s="255">
        <v>0</v>
      </c>
      <c r="CD84" s="255">
        <v>0</v>
      </c>
      <c r="CE84" s="255">
        <v>0</v>
      </c>
      <c r="CF84" s="255">
        <v>0</v>
      </c>
      <c r="CG84" s="255">
        <v>0</v>
      </c>
      <c r="CH84" s="255">
        <v>0</v>
      </c>
      <c r="CI84" s="255">
        <v>0</v>
      </c>
      <c r="CJ84" s="255">
        <v>0</v>
      </c>
      <c r="CK84" s="255">
        <v>0</v>
      </c>
      <c r="CL84" s="255">
        <v>0</v>
      </c>
      <c r="CM84" s="255">
        <v>0</v>
      </c>
      <c r="CN84" s="255">
        <v>0</v>
      </c>
      <c r="CO84" s="255">
        <v>0</v>
      </c>
      <c r="CP84" s="255">
        <v>0</v>
      </c>
      <c r="CQ84" s="289">
        <v>0</v>
      </c>
    </row>
    <row r="85" spans="1:95" x14ac:dyDescent="0.25">
      <c r="A85" s="409" t="s">
        <v>261</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1">
        <v>0</v>
      </c>
      <c r="AL85" s="412"/>
      <c r="AM85" s="250">
        <v>0</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t="s">
        <v>536</v>
      </c>
      <c r="BL85" s="250" t="s">
        <v>536</v>
      </c>
      <c r="BM85" s="250" t="s">
        <v>536</v>
      </c>
      <c r="BN85" s="250" t="s">
        <v>536</v>
      </c>
      <c r="BO85" s="250" t="s">
        <v>536</v>
      </c>
      <c r="BP85" s="250" t="s">
        <v>536</v>
      </c>
      <c r="BQ85" s="250" t="s">
        <v>536</v>
      </c>
      <c r="BR85" s="250" t="s">
        <v>536</v>
      </c>
      <c r="BS85" s="250" t="s">
        <v>536</v>
      </c>
      <c r="BT85" s="250" t="s">
        <v>536</v>
      </c>
      <c r="BU85" s="250" t="s">
        <v>536</v>
      </c>
      <c r="BV85" s="250" t="s">
        <v>536</v>
      </c>
      <c r="BW85" s="250" t="s">
        <v>536</v>
      </c>
      <c r="BX85" s="250" t="s">
        <v>536</v>
      </c>
      <c r="BY85" s="250" t="s">
        <v>536</v>
      </c>
      <c r="BZ85" s="250" t="s">
        <v>536</v>
      </c>
      <c r="CA85" s="250" t="s">
        <v>536</v>
      </c>
      <c r="CB85" s="250" t="s">
        <v>536</v>
      </c>
      <c r="CC85" s="250" t="s">
        <v>536</v>
      </c>
      <c r="CD85" s="250" t="s">
        <v>536</v>
      </c>
      <c r="CE85" s="250" t="s">
        <v>536</v>
      </c>
      <c r="CF85" s="250" t="s">
        <v>536</v>
      </c>
      <c r="CG85" s="250" t="s">
        <v>536</v>
      </c>
      <c r="CH85" s="250" t="s">
        <v>536</v>
      </c>
      <c r="CI85" s="250" t="s">
        <v>536</v>
      </c>
      <c r="CJ85" s="250" t="s">
        <v>536</v>
      </c>
      <c r="CK85" s="250" t="s">
        <v>536</v>
      </c>
      <c r="CL85" s="250" t="s">
        <v>536</v>
      </c>
      <c r="CM85" s="250" t="s">
        <v>536</v>
      </c>
      <c r="CN85" s="250" t="s">
        <v>536</v>
      </c>
      <c r="CO85" s="250" t="s">
        <v>536</v>
      </c>
      <c r="CP85" s="250" t="s">
        <v>536</v>
      </c>
      <c r="CQ85" s="287" t="s">
        <v>536</v>
      </c>
    </row>
    <row r="86" spans="1:95" x14ac:dyDescent="0.25">
      <c r="A86" s="409" t="s">
        <v>260</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0"/>
      <c r="AK86" s="411">
        <v>-565852.48916718503</v>
      </c>
      <c r="AL86" s="412"/>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c r="BL86" s="250">
        <v>0</v>
      </c>
      <c r="BM86" s="250">
        <v>0</v>
      </c>
      <c r="BN86" s="250">
        <v>0</v>
      </c>
      <c r="BO86" s="250">
        <v>0</v>
      </c>
      <c r="BP86" s="250">
        <v>0</v>
      </c>
      <c r="BQ86" s="250">
        <v>0</v>
      </c>
      <c r="BR86" s="250">
        <v>0</v>
      </c>
      <c r="BS86" s="250">
        <v>0</v>
      </c>
      <c r="BT86" s="250">
        <v>0</v>
      </c>
      <c r="BU86" s="250">
        <v>0</v>
      </c>
      <c r="BV86" s="250">
        <v>0</v>
      </c>
      <c r="BW86" s="250">
        <v>0</v>
      </c>
      <c r="BX86" s="250">
        <v>0</v>
      </c>
      <c r="BY86" s="250">
        <v>0</v>
      </c>
      <c r="BZ86" s="250">
        <v>0</v>
      </c>
      <c r="CA86" s="250">
        <v>0</v>
      </c>
      <c r="CB86" s="250">
        <v>0</v>
      </c>
      <c r="CC86" s="250">
        <v>0</v>
      </c>
      <c r="CD86" s="250">
        <v>0</v>
      </c>
      <c r="CE86" s="250">
        <v>0</v>
      </c>
      <c r="CF86" s="250">
        <v>0</v>
      </c>
      <c r="CG86" s="250">
        <v>0</v>
      </c>
      <c r="CH86" s="250">
        <v>0</v>
      </c>
      <c r="CI86" s="250">
        <v>0</v>
      </c>
      <c r="CJ86" s="250">
        <v>0</v>
      </c>
      <c r="CK86" s="250">
        <v>0</v>
      </c>
      <c r="CL86" s="250">
        <v>0</v>
      </c>
      <c r="CM86" s="250">
        <v>0</v>
      </c>
      <c r="CN86" s="250">
        <v>0</v>
      </c>
      <c r="CO86" s="250">
        <v>0</v>
      </c>
      <c r="CP86" s="250">
        <v>0</v>
      </c>
      <c r="CQ86" s="287">
        <v>0</v>
      </c>
    </row>
    <row r="87" spans="1:95" x14ac:dyDescent="0.25">
      <c r="A87" s="409" t="s">
        <v>259</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0"/>
      <c r="AK87" s="411">
        <v>0</v>
      </c>
      <c r="AL87" s="412"/>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0</v>
      </c>
      <c r="BH87" s="250">
        <v>0</v>
      </c>
      <c r="BI87" s="250">
        <v>0</v>
      </c>
      <c r="BJ87" s="250">
        <v>0</v>
      </c>
      <c r="BK87" s="250">
        <v>0</v>
      </c>
      <c r="BL87" s="250">
        <v>0</v>
      </c>
      <c r="BM87" s="250">
        <v>0</v>
      </c>
      <c r="BN87" s="250">
        <v>0</v>
      </c>
      <c r="BO87" s="250">
        <v>0</v>
      </c>
      <c r="BP87" s="250">
        <v>0</v>
      </c>
      <c r="BQ87" s="250">
        <v>0</v>
      </c>
      <c r="BR87" s="250">
        <v>0</v>
      </c>
      <c r="BS87" s="250">
        <v>0</v>
      </c>
      <c r="BT87" s="250">
        <v>0</v>
      </c>
      <c r="BU87" s="250">
        <v>0</v>
      </c>
      <c r="BV87" s="250">
        <v>0</v>
      </c>
      <c r="BW87" s="250">
        <v>0</v>
      </c>
      <c r="BX87" s="250">
        <v>0</v>
      </c>
      <c r="BY87" s="250">
        <v>0</v>
      </c>
      <c r="BZ87" s="250">
        <v>0</v>
      </c>
      <c r="CA87" s="250">
        <v>0</v>
      </c>
      <c r="CB87" s="250">
        <v>0</v>
      </c>
      <c r="CC87" s="250">
        <v>0</v>
      </c>
      <c r="CD87" s="250">
        <v>0</v>
      </c>
      <c r="CE87" s="250">
        <v>0</v>
      </c>
      <c r="CF87" s="250">
        <v>0</v>
      </c>
      <c r="CG87" s="250">
        <v>0</v>
      </c>
      <c r="CH87" s="250">
        <v>0</v>
      </c>
      <c r="CI87" s="250">
        <v>0</v>
      </c>
      <c r="CJ87" s="250">
        <v>0</v>
      </c>
      <c r="CK87" s="250">
        <v>0</v>
      </c>
      <c r="CL87" s="250">
        <v>0</v>
      </c>
      <c r="CM87" s="250">
        <v>0</v>
      </c>
      <c r="CN87" s="250">
        <v>0</v>
      </c>
      <c r="CO87" s="250">
        <v>0</v>
      </c>
      <c r="CP87" s="250">
        <v>0</v>
      </c>
      <c r="CQ87" s="287">
        <v>0</v>
      </c>
    </row>
    <row r="88" spans="1:95" s="229" customFormat="1" ht="15" x14ac:dyDescent="0.25">
      <c r="A88" s="409" t="s">
        <v>258</v>
      </c>
      <c r="B88" s="410"/>
      <c r="C88" s="410"/>
      <c r="D88" s="410"/>
      <c r="E88" s="410"/>
      <c r="F88" s="410"/>
      <c r="G88" s="410"/>
      <c r="H88" s="410"/>
      <c r="I88" s="410"/>
      <c r="J88" s="410"/>
      <c r="K88" s="410"/>
      <c r="L88" s="410"/>
      <c r="M88" s="410"/>
      <c r="N88" s="410"/>
      <c r="O88" s="410"/>
      <c r="P88" s="410"/>
      <c r="Q88" s="410"/>
      <c r="R88" s="410"/>
      <c r="S88" s="410"/>
      <c r="T88" s="410"/>
      <c r="U88" s="410"/>
      <c r="V88" s="410"/>
      <c r="W88" s="410"/>
      <c r="X88" s="410"/>
      <c r="Y88" s="410"/>
      <c r="Z88" s="410"/>
      <c r="AA88" s="410"/>
      <c r="AB88" s="410"/>
      <c r="AC88" s="410"/>
      <c r="AD88" s="410"/>
      <c r="AE88" s="410"/>
      <c r="AF88" s="410"/>
      <c r="AG88" s="410"/>
      <c r="AH88" s="410"/>
      <c r="AI88" s="410"/>
      <c r="AJ88" s="410"/>
      <c r="AK88" s="418">
        <v>0</v>
      </c>
      <c r="AL88" s="419"/>
      <c r="AM88" s="249">
        <v>126048.77074305988</v>
      </c>
      <c r="AN88" s="249">
        <v>130902.10407639321</v>
      </c>
      <c r="AO88" s="249">
        <v>135949.57074305991</v>
      </c>
      <c r="AP88" s="249">
        <v>141198.93607639323</v>
      </c>
      <c r="AQ88" s="249">
        <v>128392.67973383024</v>
      </c>
      <c r="AR88" s="249">
        <v>122811.87913601994</v>
      </c>
      <c r="AS88" s="249">
        <v>127535.73680507165</v>
      </c>
      <c r="AT88" s="249">
        <v>132448.54878088547</v>
      </c>
      <c r="AU88" s="249">
        <v>137557.87323573185</v>
      </c>
      <c r="AV88" s="249">
        <v>142871.57066877207</v>
      </c>
      <c r="AW88" s="249">
        <v>148397.81599913383</v>
      </c>
      <c r="AX88" s="249">
        <v>154145.11114271017</v>
      </c>
      <c r="AY88" s="249">
        <v>160122.29809202949</v>
      </c>
      <c r="AZ88" s="249">
        <v>166338.57251932166</v>
      </c>
      <c r="BA88" s="249">
        <v>172803.49792370546</v>
      </c>
      <c r="BB88" s="249">
        <v>179527.0203442646</v>
      </c>
      <c r="BC88" s="249">
        <v>186519.48366164614</v>
      </c>
      <c r="BD88" s="249">
        <v>193791.64551172292</v>
      </c>
      <c r="BE88" s="249">
        <v>201354.69383580273</v>
      </c>
      <c r="BF88" s="249">
        <v>209220.26409284581</v>
      </c>
      <c r="BG88" s="249">
        <v>217400.4571601706</v>
      </c>
      <c r="BH88" s="249">
        <v>225907.85795018839</v>
      </c>
      <c r="BI88" s="249">
        <v>234755.55477180681</v>
      </c>
      <c r="BJ88" s="249">
        <v>243957.15946629015</v>
      </c>
      <c r="BK88" s="249" t="s">
        <v>576</v>
      </c>
      <c r="BL88" s="249" t="s">
        <v>576</v>
      </c>
      <c r="BM88" s="249" t="s">
        <v>576</v>
      </c>
      <c r="BN88" s="249" t="s">
        <v>576</v>
      </c>
      <c r="BO88" s="249" t="s">
        <v>576</v>
      </c>
      <c r="BP88" s="249" t="s">
        <v>576</v>
      </c>
      <c r="BQ88" s="249" t="s">
        <v>576</v>
      </c>
      <c r="BR88" s="249" t="s">
        <v>576</v>
      </c>
      <c r="BS88" s="249" t="s">
        <v>576</v>
      </c>
      <c r="BT88" s="249" t="s">
        <v>576</v>
      </c>
      <c r="BU88" s="249" t="s">
        <v>576</v>
      </c>
      <c r="BV88" s="249" t="s">
        <v>576</v>
      </c>
      <c r="BW88" s="249" t="s">
        <v>576</v>
      </c>
      <c r="BX88" s="249" t="s">
        <v>576</v>
      </c>
      <c r="BY88" s="249" t="s">
        <v>576</v>
      </c>
      <c r="BZ88" s="249" t="s">
        <v>576</v>
      </c>
      <c r="CA88" s="249" t="s">
        <v>576</v>
      </c>
      <c r="CB88" s="249" t="s">
        <v>576</v>
      </c>
      <c r="CC88" s="249" t="s">
        <v>576</v>
      </c>
      <c r="CD88" s="249" t="s">
        <v>576</v>
      </c>
      <c r="CE88" s="249" t="s">
        <v>576</v>
      </c>
      <c r="CF88" s="249" t="s">
        <v>576</v>
      </c>
      <c r="CG88" s="249" t="s">
        <v>576</v>
      </c>
      <c r="CH88" s="249" t="s">
        <v>576</v>
      </c>
      <c r="CI88" s="249" t="s">
        <v>576</v>
      </c>
      <c r="CJ88" s="249" t="s">
        <v>576</v>
      </c>
      <c r="CK88" s="249" t="s">
        <v>576</v>
      </c>
      <c r="CL88" s="249" t="s">
        <v>576</v>
      </c>
      <c r="CM88" s="249" t="s">
        <v>576</v>
      </c>
      <c r="CN88" s="249" t="s">
        <v>576</v>
      </c>
      <c r="CO88" s="249" t="s">
        <v>576</v>
      </c>
      <c r="CP88" s="249" t="s">
        <v>576</v>
      </c>
      <c r="CQ88" s="286" t="s">
        <v>576</v>
      </c>
    </row>
    <row r="89" spans="1:95" s="229" customFormat="1" ht="15" x14ac:dyDescent="0.25">
      <c r="A89" s="409" t="s">
        <v>567</v>
      </c>
      <c r="B89" s="410"/>
      <c r="C89" s="410"/>
      <c r="D89" s="410"/>
      <c r="E89" s="410"/>
      <c r="F89" s="410"/>
      <c r="G89" s="410"/>
      <c r="H89" s="410"/>
      <c r="I89" s="410"/>
      <c r="J89" s="410"/>
      <c r="K89" s="410"/>
      <c r="L89" s="410"/>
      <c r="M89" s="410"/>
      <c r="N89" s="410"/>
      <c r="O89" s="410"/>
      <c r="P89" s="410"/>
      <c r="Q89" s="410"/>
      <c r="R89" s="410"/>
      <c r="S89" s="410"/>
      <c r="T89" s="410"/>
      <c r="U89" s="410"/>
      <c r="V89" s="410"/>
      <c r="W89" s="410"/>
      <c r="X89" s="410"/>
      <c r="Y89" s="410"/>
      <c r="Z89" s="410"/>
      <c r="AA89" s="410"/>
      <c r="AB89" s="410"/>
      <c r="AC89" s="410"/>
      <c r="AD89" s="410"/>
      <c r="AE89" s="410"/>
      <c r="AF89" s="410"/>
      <c r="AG89" s="410"/>
      <c r="AH89" s="410"/>
      <c r="AI89" s="410"/>
      <c r="AJ89" s="410"/>
      <c r="AK89" s="418">
        <v>0</v>
      </c>
      <c r="AL89" s="419"/>
      <c r="AM89" s="249">
        <v>126048.77074305988</v>
      </c>
      <c r="AN89" s="249">
        <v>256950.87481945311</v>
      </c>
      <c r="AO89" s="249">
        <v>392900.44556251302</v>
      </c>
      <c r="AP89" s="249">
        <v>534099.3816389062</v>
      </c>
      <c r="AQ89" s="249">
        <v>662492.06137273647</v>
      </c>
      <c r="AR89" s="249">
        <v>785303.94050875644</v>
      </c>
      <c r="AS89" s="249">
        <v>912839.67731382814</v>
      </c>
      <c r="AT89" s="249">
        <v>1045288.2260947137</v>
      </c>
      <c r="AU89" s="249">
        <v>1182846.0993304455</v>
      </c>
      <c r="AV89" s="249">
        <v>1325717.6699992176</v>
      </c>
      <c r="AW89" s="249">
        <v>1474115.4859983514</v>
      </c>
      <c r="AX89" s="249">
        <v>1628260.5971410614</v>
      </c>
      <c r="AY89" s="249">
        <v>1788382.895233091</v>
      </c>
      <c r="AZ89" s="249">
        <v>1954721.4677524127</v>
      </c>
      <c r="BA89" s="249">
        <v>2127524.9656761182</v>
      </c>
      <c r="BB89" s="249">
        <v>2307051.986020383</v>
      </c>
      <c r="BC89" s="249">
        <v>2493571.469682029</v>
      </c>
      <c r="BD89" s="249">
        <v>2687363.1151937521</v>
      </c>
      <c r="BE89" s="249">
        <v>2888717.8090295549</v>
      </c>
      <c r="BF89" s="249">
        <v>3097938.0731224008</v>
      </c>
      <c r="BG89" s="249">
        <v>3315338.5302825714</v>
      </c>
      <c r="BH89" s="249">
        <v>3541246.3882327597</v>
      </c>
      <c r="BI89" s="249">
        <v>3776001.9430045662</v>
      </c>
      <c r="BJ89" s="249">
        <v>4019959.1024708562</v>
      </c>
      <c r="BK89" s="249" t="s">
        <v>576</v>
      </c>
      <c r="BL89" s="249" t="s">
        <v>576</v>
      </c>
      <c r="BM89" s="249" t="s">
        <v>576</v>
      </c>
      <c r="BN89" s="249" t="s">
        <v>576</v>
      </c>
      <c r="BO89" s="249" t="s">
        <v>576</v>
      </c>
      <c r="BP89" s="249" t="s">
        <v>576</v>
      </c>
      <c r="BQ89" s="249" t="s">
        <v>576</v>
      </c>
      <c r="BR89" s="249" t="s">
        <v>576</v>
      </c>
      <c r="BS89" s="249" t="s">
        <v>576</v>
      </c>
      <c r="BT89" s="249" t="s">
        <v>576</v>
      </c>
      <c r="BU89" s="249" t="s">
        <v>576</v>
      </c>
      <c r="BV89" s="249" t="s">
        <v>576</v>
      </c>
      <c r="BW89" s="249" t="s">
        <v>576</v>
      </c>
      <c r="BX89" s="249" t="s">
        <v>576</v>
      </c>
      <c r="BY89" s="249" t="s">
        <v>576</v>
      </c>
      <c r="BZ89" s="249" t="s">
        <v>576</v>
      </c>
      <c r="CA89" s="249" t="s">
        <v>576</v>
      </c>
      <c r="CB89" s="249" t="s">
        <v>576</v>
      </c>
      <c r="CC89" s="249" t="s">
        <v>576</v>
      </c>
      <c r="CD89" s="249" t="s">
        <v>576</v>
      </c>
      <c r="CE89" s="249" t="s">
        <v>576</v>
      </c>
      <c r="CF89" s="249" t="s">
        <v>576</v>
      </c>
      <c r="CG89" s="249" t="s">
        <v>576</v>
      </c>
      <c r="CH89" s="249" t="s">
        <v>576</v>
      </c>
      <c r="CI89" s="249" t="s">
        <v>576</v>
      </c>
      <c r="CJ89" s="249" t="s">
        <v>576</v>
      </c>
      <c r="CK89" s="249" t="s">
        <v>576</v>
      </c>
      <c r="CL89" s="249" t="s">
        <v>576</v>
      </c>
      <c r="CM89" s="249" t="s">
        <v>576</v>
      </c>
      <c r="CN89" s="249" t="s">
        <v>576</v>
      </c>
      <c r="CO89" s="249" t="s">
        <v>576</v>
      </c>
      <c r="CP89" s="249" t="s">
        <v>576</v>
      </c>
      <c r="CQ89" s="286" t="s">
        <v>576</v>
      </c>
    </row>
    <row r="90" spans="1:95" x14ac:dyDescent="0.25">
      <c r="A90" s="409" t="s">
        <v>257</v>
      </c>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439">
        <v>1</v>
      </c>
      <c r="AL90" s="440"/>
      <c r="AM90" s="256">
        <v>0.88105726872246692</v>
      </c>
      <c r="AN90" s="256">
        <v>0.77626191076869333</v>
      </c>
      <c r="AO90" s="256">
        <v>0.68393119891514842</v>
      </c>
      <c r="AP90" s="256">
        <v>0.60258255411026285</v>
      </c>
      <c r="AQ90" s="256">
        <v>0.53090973930419638</v>
      </c>
      <c r="AR90" s="256">
        <v>0.4677618848495122</v>
      </c>
      <c r="AS90" s="256">
        <v>0.41212500867798435</v>
      </c>
      <c r="AT90" s="256">
        <v>0.3631057345180479</v>
      </c>
      <c r="AU90" s="256">
        <v>0.31991694671193649</v>
      </c>
      <c r="AV90" s="256">
        <v>0.28186515128804979</v>
      </c>
      <c r="AW90" s="256">
        <v>0.24833934034189409</v>
      </c>
      <c r="AX90" s="256">
        <v>0.21880118091796832</v>
      </c>
      <c r="AY90" s="256">
        <v>0.19277637085283555</v>
      </c>
      <c r="AZ90" s="256">
        <v>0.16984702277782865</v>
      </c>
      <c r="BA90" s="256">
        <v>0.14964495398927638</v>
      </c>
      <c r="BB90" s="256">
        <v>0.13184577443989109</v>
      </c>
      <c r="BC90" s="256">
        <v>0.11616367792060887</v>
      </c>
      <c r="BD90" s="256">
        <v>0.102346852793488</v>
      </c>
      <c r="BE90" s="256">
        <v>9.0173438584570942E-2</v>
      </c>
      <c r="BF90" s="256">
        <v>7.9447963510635183E-2</v>
      </c>
      <c r="BG90" s="256">
        <v>6.999820573624245E-2</v>
      </c>
      <c r="BH90" s="256">
        <v>6.1672427961447097E-2</v>
      </c>
      <c r="BI90" s="256">
        <v>5.4336940935195678E-2</v>
      </c>
      <c r="BJ90" s="256">
        <v>4.7873956771097514E-2</v>
      </c>
      <c r="BK90" s="256" t="s">
        <v>576</v>
      </c>
      <c r="BL90" s="256" t="s">
        <v>576</v>
      </c>
      <c r="BM90" s="256" t="s">
        <v>576</v>
      </c>
      <c r="BN90" s="256" t="s">
        <v>576</v>
      </c>
      <c r="BO90" s="256" t="s">
        <v>576</v>
      </c>
      <c r="BP90" s="256" t="s">
        <v>576</v>
      </c>
      <c r="BQ90" s="256" t="s">
        <v>576</v>
      </c>
      <c r="BR90" s="256" t="s">
        <v>576</v>
      </c>
      <c r="BS90" s="256" t="s">
        <v>576</v>
      </c>
      <c r="BT90" s="256" t="s">
        <v>576</v>
      </c>
      <c r="BU90" s="256" t="s">
        <v>576</v>
      </c>
      <c r="BV90" s="256" t="s">
        <v>576</v>
      </c>
      <c r="BW90" s="256" t="s">
        <v>576</v>
      </c>
      <c r="BX90" s="256" t="s">
        <v>576</v>
      </c>
      <c r="BY90" s="256" t="s">
        <v>576</v>
      </c>
      <c r="BZ90" s="256" t="s">
        <v>576</v>
      </c>
      <c r="CA90" s="256" t="s">
        <v>576</v>
      </c>
      <c r="CB90" s="256" t="s">
        <v>576</v>
      </c>
      <c r="CC90" s="256" t="s">
        <v>576</v>
      </c>
      <c r="CD90" s="256" t="s">
        <v>576</v>
      </c>
      <c r="CE90" s="256" t="s">
        <v>576</v>
      </c>
      <c r="CF90" s="256" t="s">
        <v>576</v>
      </c>
      <c r="CG90" s="256" t="s">
        <v>576</v>
      </c>
      <c r="CH90" s="256" t="s">
        <v>576</v>
      </c>
      <c r="CI90" s="256" t="s">
        <v>576</v>
      </c>
      <c r="CJ90" s="256" t="s">
        <v>576</v>
      </c>
      <c r="CK90" s="256" t="s">
        <v>576</v>
      </c>
      <c r="CL90" s="256" t="s">
        <v>576</v>
      </c>
      <c r="CM90" s="256" t="s">
        <v>576</v>
      </c>
      <c r="CN90" s="256" t="s">
        <v>576</v>
      </c>
      <c r="CO90" s="256" t="s">
        <v>576</v>
      </c>
      <c r="CP90" s="256" t="s">
        <v>576</v>
      </c>
      <c r="CQ90" s="290" t="s">
        <v>576</v>
      </c>
    </row>
    <row r="91" spans="1:95" s="229" customFormat="1" ht="14.25" x14ac:dyDescent="0.25">
      <c r="A91" s="429" t="s">
        <v>568</v>
      </c>
      <c r="B91" s="430"/>
      <c r="C91" s="430"/>
      <c r="D91" s="430"/>
      <c r="E91" s="430"/>
      <c r="F91" s="430"/>
      <c r="G91" s="430"/>
      <c r="H91" s="430"/>
      <c r="I91" s="430"/>
      <c r="J91" s="430"/>
      <c r="K91" s="430"/>
      <c r="L91" s="430"/>
      <c r="M91" s="430"/>
      <c r="N91" s="430"/>
      <c r="O91" s="430"/>
      <c r="P91" s="430"/>
      <c r="Q91" s="430"/>
      <c r="R91" s="430"/>
      <c r="S91" s="430"/>
      <c r="T91" s="430"/>
      <c r="U91" s="430"/>
      <c r="V91" s="430"/>
      <c r="W91" s="430"/>
      <c r="X91" s="430"/>
      <c r="Y91" s="430"/>
      <c r="Z91" s="430"/>
      <c r="AA91" s="430"/>
      <c r="AB91" s="430"/>
      <c r="AC91" s="430"/>
      <c r="AD91" s="430"/>
      <c r="AE91" s="430"/>
      <c r="AF91" s="430"/>
      <c r="AG91" s="430"/>
      <c r="AH91" s="430"/>
      <c r="AI91" s="430"/>
      <c r="AJ91" s="430"/>
      <c r="AK91" s="441">
        <v>0</v>
      </c>
      <c r="AL91" s="442"/>
      <c r="AM91" s="257">
        <v>111056.18567670474</v>
      </c>
      <c r="AN91" s="257">
        <v>101614.31743398335</v>
      </c>
      <c r="AO91" s="257">
        <v>92980.152910300749</v>
      </c>
      <c r="AP91" s="257">
        <v>85084.015538564767</v>
      </c>
      <c r="AQ91" s="257">
        <v>68164.92412605499</v>
      </c>
      <c r="AR91" s="257">
        <v>57446.716066575165</v>
      </c>
      <c r="AS91" s="257">
        <v>52560.666637543283</v>
      </c>
      <c r="AT91" s="257">
        <v>48092.827590932917</v>
      </c>
      <c r="AU91" s="257">
        <v>44007.094801762942</v>
      </c>
      <c r="AV91" s="257">
        <v>40270.516881314732</v>
      </c>
      <c r="AW91" s="257">
        <v>36853.015733402674</v>
      </c>
      <c r="AX91" s="257">
        <v>33727.132350756467</v>
      </c>
      <c r="AY91" s="257">
        <v>30867.79551879736</v>
      </c>
      <c r="AZ91" s="257">
        <v>28252.111315520728</v>
      </c>
      <c r="BA91" s="257">
        <v>25859.171495978921</v>
      </c>
      <c r="BB91" s="257">
        <v>23669.879030175649</v>
      </c>
      <c r="BC91" s="257">
        <v>21666.789225989731</v>
      </c>
      <c r="BD91" s="257">
        <v>19833.965015796115</v>
      </c>
      <c r="BE91" s="257">
        <v>18156.845118317844</v>
      </c>
      <c r="BF91" s="257">
        <v>16622.123907333869</v>
      </c>
      <c r="BG91" s="257">
        <v>15217.641927450784</v>
      </c>
      <c r="BH91" s="257">
        <v>13932.286095357818</v>
      </c>
      <c r="BI91" s="257">
        <v>12755.898713844761</v>
      </c>
      <c r="BJ91" s="257">
        <v>11679.194506288917</v>
      </c>
      <c r="BK91" s="257" t="s">
        <v>576</v>
      </c>
      <c r="BL91" s="257" t="s">
        <v>576</v>
      </c>
      <c r="BM91" s="257" t="s">
        <v>576</v>
      </c>
      <c r="BN91" s="257" t="s">
        <v>576</v>
      </c>
      <c r="BO91" s="257" t="s">
        <v>576</v>
      </c>
      <c r="BP91" s="257" t="s">
        <v>576</v>
      </c>
      <c r="BQ91" s="257" t="s">
        <v>576</v>
      </c>
      <c r="BR91" s="257" t="s">
        <v>576</v>
      </c>
      <c r="BS91" s="257" t="s">
        <v>576</v>
      </c>
      <c r="BT91" s="257" t="s">
        <v>576</v>
      </c>
      <c r="BU91" s="257" t="s">
        <v>576</v>
      </c>
      <c r="BV91" s="257" t="s">
        <v>576</v>
      </c>
      <c r="BW91" s="257" t="s">
        <v>576</v>
      </c>
      <c r="BX91" s="257" t="s">
        <v>576</v>
      </c>
      <c r="BY91" s="257" t="s">
        <v>576</v>
      </c>
      <c r="BZ91" s="257" t="s">
        <v>576</v>
      </c>
      <c r="CA91" s="257" t="s">
        <v>576</v>
      </c>
      <c r="CB91" s="257" t="s">
        <v>576</v>
      </c>
      <c r="CC91" s="257" t="s">
        <v>576</v>
      </c>
      <c r="CD91" s="257" t="s">
        <v>576</v>
      </c>
      <c r="CE91" s="257" t="s">
        <v>576</v>
      </c>
      <c r="CF91" s="257" t="s">
        <v>576</v>
      </c>
      <c r="CG91" s="257" t="s">
        <v>576</v>
      </c>
      <c r="CH91" s="257" t="s">
        <v>576</v>
      </c>
      <c r="CI91" s="257" t="s">
        <v>576</v>
      </c>
      <c r="CJ91" s="257" t="s">
        <v>576</v>
      </c>
      <c r="CK91" s="257" t="s">
        <v>576</v>
      </c>
      <c r="CL91" s="257" t="s">
        <v>576</v>
      </c>
      <c r="CM91" s="257" t="s">
        <v>576</v>
      </c>
      <c r="CN91" s="257" t="s">
        <v>576</v>
      </c>
      <c r="CO91" s="257" t="s">
        <v>576</v>
      </c>
      <c r="CP91" s="257" t="s">
        <v>576</v>
      </c>
      <c r="CQ91" s="291" t="s">
        <v>576</v>
      </c>
    </row>
    <row r="92" spans="1:95" s="229" customFormat="1" ht="14.25" x14ac:dyDescent="0.25">
      <c r="A92" s="429" t="s">
        <v>569</v>
      </c>
      <c r="B92" s="430"/>
      <c r="C92" s="430"/>
      <c r="D92" s="430"/>
      <c r="E92" s="430"/>
      <c r="F92" s="430"/>
      <c r="G92" s="430"/>
      <c r="H92" s="430"/>
      <c r="I92" s="430"/>
      <c r="J92" s="430"/>
      <c r="K92" s="430"/>
      <c r="L92" s="430"/>
      <c r="M92" s="430"/>
      <c r="N92" s="430"/>
      <c r="O92" s="430"/>
      <c r="P92" s="430"/>
      <c r="Q92" s="430"/>
      <c r="R92" s="430"/>
      <c r="S92" s="430"/>
      <c r="T92" s="430"/>
      <c r="U92" s="430"/>
      <c r="V92" s="430"/>
      <c r="W92" s="430"/>
      <c r="X92" s="430"/>
      <c r="Y92" s="430"/>
      <c r="Z92" s="430"/>
      <c r="AA92" s="430"/>
      <c r="AB92" s="430"/>
      <c r="AC92" s="430"/>
      <c r="AD92" s="430"/>
      <c r="AE92" s="430"/>
      <c r="AF92" s="430"/>
      <c r="AG92" s="430"/>
      <c r="AH92" s="430"/>
      <c r="AI92" s="430"/>
      <c r="AJ92" s="430"/>
      <c r="AK92" s="441">
        <v>0</v>
      </c>
      <c r="AL92" s="442"/>
      <c r="AM92" s="257">
        <v>111056.18567670474</v>
      </c>
      <c r="AN92" s="257">
        <v>212670.50311068809</v>
      </c>
      <c r="AO92" s="257">
        <v>305650.65602098883</v>
      </c>
      <c r="AP92" s="257">
        <v>390734.67155955359</v>
      </c>
      <c r="AQ92" s="257">
        <v>458899.59568560857</v>
      </c>
      <c r="AR92" s="257">
        <v>516346.31175218371</v>
      </c>
      <c r="AS92" s="257">
        <v>568906.97838972695</v>
      </c>
      <c r="AT92" s="257">
        <v>616999.8059806599</v>
      </c>
      <c r="AU92" s="257">
        <v>661006.90078242286</v>
      </c>
      <c r="AV92" s="257">
        <v>701277.41766373755</v>
      </c>
      <c r="AW92" s="257">
        <v>738130.43339714024</v>
      </c>
      <c r="AX92" s="257">
        <v>771857.56574789668</v>
      </c>
      <c r="AY92" s="257">
        <v>802725.36126669403</v>
      </c>
      <c r="AZ92" s="257">
        <v>830977.47258221474</v>
      </c>
      <c r="BA92" s="257">
        <v>856836.6440781937</v>
      </c>
      <c r="BB92" s="257">
        <v>880506.52310836932</v>
      </c>
      <c r="BC92" s="257">
        <v>902173.31233435904</v>
      </c>
      <c r="BD92" s="257">
        <v>922007.27735015517</v>
      </c>
      <c r="BE92" s="257">
        <v>940164.12246847304</v>
      </c>
      <c r="BF92" s="257">
        <v>956786.24637580686</v>
      </c>
      <c r="BG92" s="257">
        <v>972003.88830325764</v>
      </c>
      <c r="BH92" s="257">
        <v>985936.17439861549</v>
      </c>
      <c r="BI92" s="257">
        <v>998692.0731124602</v>
      </c>
      <c r="BJ92" s="257">
        <v>1010371.2676187492</v>
      </c>
      <c r="BK92" s="257">
        <v>1010371.2676187492</v>
      </c>
      <c r="BL92" s="257">
        <v>1010371.2676187492</v>
      </c>
      <c r="BM92" s="257">
        <v>1010371.2676187492</v>
      </c>
      <c r="BN92" s="257">
        <v>1010371.2676187492</v>
      </c>
      <c r="BO92" s="257">
        <v>1010371.2676187492</v>
      </c>
      <c r="BP92" s="257">
        <v>1010371.2676187492</v>
      </c>
      <c r="BQ92" s="257">
        <v>1010371.2676187492</v>
      </c>
      <c r="BR92" s="257">
        <v>1010371.2676187492</v>
      </c>
      <c r="BS92" s="257">
        <v>1010371.2676187492</v>
      </c>
      <c r="BT92" s="257">
        <v>1010371.2676187492</v>
      </c>
      <c r="BU92" s="257">
        <v>1010371.2676187492</v>
      </c>
      <c r="BV92" s="257">
        <v>1010371.2676187492</v>
      </c>
      <c r="BW92" s="257">
        <v>1010371.2676187492</v>
      </c>
      <c r="BX92" s="257">
        <v>1010371.2676187492</v>
      </c>
      <c r="BY92" s="257">
        <v>1010371.2676187492</v>
      </c>
      <c r="BZ92" s="257">
        <v>1010371.2676187492</v>
      </c>
      <c r="CA92" s="257">
        <v>1010371.2676187492</v>
      </c>
      <c r="CB92" s="257">
        <v>1010371.2676187492</v>
      </c>
      <c r="CC92" s="257">
        <v>1010371.2676187492</v>
      </c>
      <c r="CD92" s="257">
        <v>1010371.2676187492</v>
      </c>
      <c r="CE92" s="257">
        <v>1010371.2676187492</v>
      </c>
      <c r="CF92" s="257">
        <v>1010371.2676187492</v>
      </c>
      <c r="CG92" s="257">
        <v>1010371.2676187492</v>
      </c>
      <c r="CH92" s="257">
        <v>1010371.2676187492</v>
      </c>
      <c r="CI92" s="257">
        <v>1010371.2676187492</v>
      </c>
      <c r="CJ92" s="257">
        <v>1010371.2676187492</v>
      </c>
      <c r="CK92" s="257">
        <v>1010371.2676187492</v>
      </c>
      <c r="CL92" s="257">
        <v>1010371.2676187492</v>
      </c>
      <c r="CM92" s="257">
        <v>1010371.2676187492</v>
      </c>
      <c r="CN92" s="257">
        <v>1010371.2676187492</v>
      </c>
      <c r="CO92" s="257">
        <v>1010371.2676187492</v>
      </c>
      <c r="CP92" s="257">
        <v>1010371.2676187492</v>
      </c>
      <c r="CQ92" s="291">
        <v>1010371.2676187492</v>
      </c>
    </row>
    <row r="93" spans="1:95" s="229" customFormat="1" ht="14.25" x14ac:dyDescent="0.25">
      <c r="A93" s="429" t="s">
        <v>570</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1">
        <v>0</v>
      </c>
      <c r="AL93" s="432"/>
      <c r="AM93" s="258">
        <v>0</v>
      </c>
      <c r="AN93" s="258">
        <v>0</v>
      </c>
      <c r="AO93" s="258">
        <v>0</v>
      </c>
      <c r="AP93" s="258">
        <v>0</v>
      </c>
      <c r="AQ93" s="258">
        <v>0</v>
      </c>
      <c r="AR93" s="258">
        <v>0</v>
      </c>
      <c r="AS93" s="258">
        <v>0</v>
      </c>
      <c r="AT93" s="258">
        <v>0</v>
      </c>
      <c r="AU93" s="258">
        <v>0</v>
      </c>
      <c r="AV93" s="258">
        <v>0</v>
      </c>
      <c r="AW93" s="258">
        <v>0</v>
      </c>
      <c r="AX93" s="258">
        <v>0</v>
      </c>
      <c r="AY93" s="258">
        <v>0</v>
      </c>
      <c r="AZ93" s="258">
        <v>0</v>
      </c>
      <c r="BA93" s="258">
        <v>0</v>
      </c>
      <c r="BB93" s="258">
        <v>0</v>
      </c>
      <c r="BC93" s="258">
        <v>0</v>
      </c>
      <c r="BD93" s="258">
        <v>0</v>
      </c>
      <c r="BE93" s="258">
        <v>0</v>
      </c>
      <c r="BF93" s="258">
        <v>0</v>
      </c>
      <c r="BG93" s="258">
        <v>0</v>
      </c>
      <c r="BH93" s="258">
        <v>0</v>
      </c>
      <c r="BI93" s="258">
        <v>0</v>
      </c>
      <c r="BJ93" s="258">
        <v>0</v>
      </c>
      <c r="BK93" s="258" t="s">
        <v>576</v>
      </c>
      <c r="BL93" s="258" t="s">
        <v>576</v>
      </c>
      <c r="BM93" s="258" t="s">
        <v>576</v>
      </c>
      <c r="BN93" s="258" t="s">
        <v>576</v>
      </c>
      <c r="BO93" s="258" t="s">
        <v>576</v>
      </c>
      <c r="BP93" s="258" t="s">
        <v>576</v>
      </c>
      <c r="BQ93" s="258" t="s">
        <v>576</v>
      </c>
      <c r="BR93" s="258" t="s">
        <v>576</v>
      </c>
      <c r="BS93" s="258" t="s">
        <v>576</v>
      </c>
      <c r="BT93" s="258" t="s">
        <v>576</v>
      </c>
      <c r="BU93" s="258" t="s">
        <v>576</v>
      </c>
      <c r="BV93" s="258" t="s">
        <v>576</v>
      </c>
      <c r="BW93" s="258" t="s">
        <v>576</v>
      </c>
      <c r="BX93" s="258" t="s">
        <v>576</v>
      </c>
      <c r="BY93" s="258" t="s">
        <v>576</v>
      </c>
      <c r="BZ93" s="258" t="s">
        <v>576</v>
      </c>
      <c r="CA93" s="258" t="s">
        <v>576</v>
      </c>
      <c r="CB93" s="258" t="s">
        <v>576</v>
      </c>
      <c r="CC93" s="258" t="s">
        <v>576</v>
      </c>
      <c r="CD93" s="258" t="s">
        <v>576</v>
      </c>
      <c r="CE93" s="258" t="s">
        <v>576</v>
      </c>
      <c r="CF93" s="258" t="s">
        <v>576</v>
      </c>
      <c r="CG93" s="258" t="s">
        <v>576</v>
      </c>
      <c r="CH93" s="258" t="s">
        <v>576</v>
      </c>
      <c r="CI93" s="258" t="s">
        <v>576</v>
      </c>
      <c r="CJ93" s="258" t="s">
        <v>576</v>
      </c>
      <c r="CK93" s="258" t="s">
        <v>576</v>
      </c>
      <c r="CL93" s="258" t="s">
        <v>576</v>
      </c>
      <c r="CM93" s="258" t="s">
        <v>576</v>
      </c>
      <c r="CN93" s="258" t="s">
        <v>576</v>
      </c>
      <c r="CO93" s="258" t="s">
        <v>576</v>
      </c>
      <c r="CP93" s="258" t="s">
        <v>576</v>
      </c>
      <c r="CQ93" s="292" t="s">
        <v>576</v>
      </c>
    </row>
    <row r="94" spans="1:95" s="229" customFormat="1" ht="14.25" x14ac:dyDescent="0.25">
      <c r="A94" s="429" t="s">
        <v>571</v>
      </c>
      <c r="B94" s="430"/>
      <c r="C94" s="430"/>
      <c r="D94" s="430"/>
      <c r="E94" s="430"/>
      <c r="F94" s="430"/>
      <c r="G94" s="430"/>
      <c r="H94" s="430"/>
      <c r="I94" s="430"/>
      <c r="J94" s="430"/>
      <c r="K94" s="430"/>
      <c r="L94" s="430"/>
      <c r="M94" s="430"/>
      <c r="N94" s="430"/>
      <c r="O94" s="430"/>
      <c r="P94" s="430"/>
      <c r="Q94" s="430"/>
      <c r="R94" s="430"/>
      <c r="S94" s="430"/>
      <c r="T94" s="430"/>
      <c r="U94" s="430"/>
      <c r="V94" s="430"/>
      <c r="W94" s="430"/>
      <c r="X94" s="430"/>
      <c r="Y94" s="430"/>
      <c r="Z94" s="430"/>
      <c r="AA94" s="430"/>
      <c r="AB94" s="430"/>
      <c r="AC94" s="430"/>
      <c r="AD94" s="430"/>
      <c r="AE94" s="430"/>
      <c r="AF94" s="430"/>
      <c r="AG94" s="430"/>
      <c r="AH94" s="430"/>
      <c r="AI94" s="430"/>
      <c r="AJ94" s="430"/>
      <c r="AK94" s="433">
        <v>0</v>
      </c>
      <c r="AL94" s="434"/>
      <c r="AM94" s="259">
        <v>0</v>
      </c>
      <c r="AN94" s="259">
        <v>0</v>
      </c>
      <c r="AO94" s="259">
        <v>0</v>
      </c>
      <c r="AP94" s="259">
        <v>0</v>
      </c>
      <c r="AQ94" s="259">
        <v>0</v>
      </c>
      <c r="AR94" s="259">
        <v>0</v>
      </c>
      <c r="AS94" s="259">
        <v>0</v>
      </c>
      <c r="AT94" s="259">
        <v>0</v>
      </c>
      <c r="AU94" s="259">
        <v>0</v>
      </c>
      <c r="AV94" s="259">
        <v>0</v>
      </c>
      <c r="AW94" s="259">
        <v>0</v>
      </c>
      <c r="AX94" s="259">
        <v>0</v>
      </c>
      <c r="AY94" s="259">
        <v>0</v>
      </c>
      <c r="AZ94" s="259">
        <v>0</v>
      </c>
      <c r="BA94" s="259">
        <v>0</v>
      </c>
      <c r="BB94" s="259">
        <v>0</v>
      </c>
      <c r="BC94" s="259">
        <v>0</v>
      </c>
      <c r="BD94" s="259">
        <v>0</v>
      </c>
      <c r="BE94" s="259">
        <v>0</v>
      </c>
      <c r="BF94" s="259">
        <v>0</v>
      </c>
      <c r="BG94" s="259">
        <v>0</v>
      </c>
      <c r="BH94" s="259">
        <v>0</v>
      </c>
      <c r="BI94" s="259">
        <v>0</v>
      </c>
      <c r="BJ94" s="259">
        <v>0</v>
      </c>
      <c r="BK94" s="259" t="s">
        <v>576</v>
      </c>
      <c r="BL94" s="259" t="s">
        <v>576</v>
      </c>
      <c r="BM94" s="259" t="s">
        <v>576</v>
      </c>
      <c r="BN94" s="259" t="s">
        <v>576</v>
      </c>
      <c r="BO94" s="259" t="s">
        <v>576</v>
      </c>
      <c r="BP94" s="259" t="s">
        <v>576</v>
      </c>
      <c r="BQ94" s="259" t="s">
        <v>576</v>
      </c>
      <c r="BR94" s="259" t="s">
        <v>576</v>
      </c>
      <c r="BS94" s="259" t="s">
        <v>576</v>
      </c>
      <c r="BT94" s="259" t="s">
        <v>576</v>
      </c>
      <c r="BU94" s="259" t="s">
        <v>576</v>
      </c>
      <c r="BV94" s="259" t="s">
        <v>576</v>
      </c>
      <c r="BW94" s="259" t="s">
        <v>576</v>
      </c>
      <c r="BX94" s="259" t="s">
        <v>576</v>
      </c>
      <c r="BY94" s="259" t="s">
        <v>576</v>
      </c>
      <c r="BZ94" s="259" t="s">
        <v>576</v>
      </c>
      <c r="CA94" s="259" t="s">
        <v>576</v>
      </c>
      <c r="CB94" s="259" t="s">
        <v>576</v>
      </c>
      <c r="CC94" s="259" t="s">
        <v>576</v>
      </c>
      <c r="CD94" s="259" t="s">
        <v>576</v>
      </c>
      <c r="CE94" s="259" t="s">
        <v>576</v>
      </c>
      <c r="CF94" s="259" t="s">
        <v>576</v>
      </c>
      <c r="CG94" s="259" t="s">
        <v>576</v>
      </c>
      <c r="CH94" s="259" t="s">
        <v>576</v>
      </c>
      <c r="CI94" s="259" t="s">
        <v>576</v>
      </c>
      <c r="CJ94" s="259" t="s">
        <v>576</v>
      </c>
      <c r="CK94" s="259" t="s">
        <v>576</v>
      </c>
      <c r="CL94" s="259" t="s">
        <v>576</v>
      </c>
      <c r="CM94" s="259" t="s">
        <v>576</v>
      </c>
      <c r="CN94" s="259" t="s">
        <v>576</v>
      </c>
      <c r="CO94" s="259" t="s">
        <v>576</v>
      </c>
      <c r="CP94" s="259" t="s">
        <v>576</v>
      </c>
      <c r="CQ94" s="293" t="s">
        <v>576</v>
      </c>
    </row>
    <row r="95" spans="1:95" s="229" customFormat="1" ht="15" thickBot="1" x14ac:dyDescent="0.3">
      <c r="A95" s="435" t="s">
        <v>572</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7">
        <v>0</v>
      </c>
      <c r="AL95" s="438"/>
      <c r="AM95" s="260">
        <v>0</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t="s">
        <v>576</v>
      </c>
      <c r="BL95" s="260" t="s">
        <v>576</v>
      </c>
      <c r="BM95" s="260" t="s">
        <v>576</v>
      </c>
      <c r="BN95" s="260" t="s">
        <v>576</v>
      </c>
      <c r="BO95" s="260" t="s">
        <v>576</v>
      </c>
      <c r="BP95" s="260" t="s">
        <v>576</v>
      </c>
      <c r="BQ95" s="260" t="s">
        <v>576</v>
      </c>
      <c r="BR95" s="260" t="s">
        <v>576</v>
      </c>
      <c r="BS95" s="260" t="s">
        <v>576</v>
      </c>
      <c r="BT95" s="260" t="s">
        <v>576</v>
      </c>
      <c r="BU95" s="260" t="s">
        <v>576</v>
      </c>
      <c r="BV95" s="260" t="s">
        <v>576</v>
      </c>
      <c r="BW95" s="260" t="s">
        <v>576</v>
      </c>
      <c r="BX95" s="260" t="s">
        <v>576</v>
      </c>
      <c r="BY95" s="260" t="s">
        <v>576</v>
      </c>
      <c r="BZ95" s="260" t="s">
        <v>576</v>
      </c>
      <c r="CA95" s="260" t="s">
        <v>576</v>
      </c>
      <c r="CB95" s="260" t="s">
        <v>576</v>
      </c>
      <c r="CC95" s="260" t="s">
        <v>576</v>
      </c>
      <c r="CD95" s="260" t="s">
        <v>576</v>
      </c>
      <c r="CE95" s="260" t="s">
        <v>576</v>
      </c>
      <c r="CF95" s="260" t="s">
        <v>576</v>
      </c>
      <c r="CG95" s="260" t="s">
        <v>576</v>
      </c>
      <c r="CH95" s="260" t="s">
        <v>576</v>
      </c>
      <c r="CI95" s="260" t="s">
        <v>576</v>
      </c>
      <c r="CJ95" s="260" t="s">
        <v>576</v>
      </c>
      <c r="CK95" s="260" t="s">
        <v>576</v>
      </c>
      <c r="CL95" s="260" t="s">
        <v>576</v>
      </c>
      <c r="CM95" s="260" t="s">
        <v>576</v>
      </c>
      <c r="CN95" s="260" t="s">
        <v>576</v>
      </c>
      <c r="CO95" s="260" t="s">
        <v>576</v>
      </c>
      <c r="CP95" s="260" t="s">
        <v>576</v>
      </c>
      <c r="CQ95" s="294" t="s">
        <v>576</v>
      </c>
    </row>
    <row r="96" spans="1:95" x14ac:dyDescent="0.25">
      <c r="AM96" s="295"/>
      <c r="AN96" s="295"/>
      <c r="AO96" s="295"/>
      <c r="AP96" s="295"/>
      <c r="AQ96" s="295"/>
      <c r="AR96" s="295"/>
      <c r="AS96" s="295"/>
      <c r="AT96" s="295"/>
    </row>
    <row r="97" spans="1:95" x14ac:dyDescent="0.25">
      <c r="A97" s="428"/>
      <c r="B97" s="428"/>
      <c r="C97" s="428"/>
      <c r="D97" s="428"/>
      <c r="E97" s="428"/>
      <c r="F97" s="428"/>
      <c r="G97" s="428"/>
      <c r="H97" s="428"/>
      <c r="I97" s="428"/>
      <c r="J97" s="428"/>
      <c r="K97" s="428"/>
      <c r="L97" s="428"/>
      <c r="M97" s="428"/>
      <c r="N97" s="428"/>
      <c r="O97" s="428"/>
      <c r="P97" s="428"/>
      <c r="Q97" s="428"/>
      <c r="R97" s="428"/>
      <c r="S97" s="428"/>
      <c r="T97" s="428"/>
      <c r="U97" s="428"/>
      <c r="V97" s="428"/>
      <c r="W97" s="428"/>
      <c r="X97" s="428"/>
      <c r="Y97" s="428"/>
      <c r="Z97" s="428"/>
      <c r="AA97" s="428"/>
      <c r="AB97" s="428"/>
      <c r="AC97" s="428"/>
      <c r="AD97" s="428"/>
      <c r="AE97" s="428"/>
      <c r="AF97" s="428"/>
      <c r="AG97" s="428"/>
      <c r="AH97" s="428"/>
      <c r="AI97" s="428"/>
      <c r="AJ97" s="428"/>
      <c r="AK97" s="428"/>
      <c r="AL97" s="428"/>
      <c r="AM97" s="428"/>
      <c r="AN97" s="428"/>
      <c r="AO97" s="428"/>
      <c r="AP97" s="428"/>
      <c r="AQ97" s="428"/>
      <c r="AR97" s="428"/>
      <c r="AS97" s="428"/>
      <c r="AT97" s="428"/>
      <c r="AU97" s="428"/>
    </row>
    <row r="99" spans="1:95" x14ac:dyDescent="0.25">
      <c r="AM99" s="295"/>
    </row>
    <row r="101" spans="1:95" x14ac:dyDescent="0.25">
      <c r="AM101" s="226" t="s">
        <v>536</v>
      </c>
      <c r="CJ101" s="296"/>
      <c r="CK101" s="296"/>
      <c r="CL101" s="296"/>
      <c r="CM101" s="296"/>
      <c r="CN101" s="296"/>
      <c r="CO101" s="296"/>
      <c r="CP101" s="296"/>
      <c r="CQ101" s="296"/>
    </row>
    <row r="102" spans="1:95" ht="27.75" x14ac:dyDescent="0.25">
      <c r="AL102" s="273"/>
    </row>
    <row r="103" spans="1:95" ht="27.75" x14ac:dyDescent="0.25">
      <c r="AL103" s="273"/>
    </row>
  </sheetData>
  <mergeCells count="138">
    <mergeCell ref="A97:AU97"/>
    <mergeCell ref="A17:AW17"/>
    <mergeCell ref="A15:AW15"/>
    <mergeCell ref="A14:AW14"/>
    <mergeCell ref="A12:AW12"/>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7:AJ77"/>
    <mergeCell ref="AK77:AL77"/>
    <mergeCell ref="A79:AJ79"/>
    <mergeCell ref="AK79:AL79"/>
    <mergeCell ref="A80:AJ80"/>
    <mergeCell ref="AK80:AL80"/>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54:AJ54"/>
    <mergeCell ref="AK54:AL54"/>
    <mergeCell ref="A63:AJ63"/>
    <mergeCell ref="AK63:AL63"/>
    <mergeCell ref="A64:AJ64"/>
    <mergeCell ref="AK64:AL64"/>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4:AJ34"/>
    <mergeCell ref="AK34:AL34"/>
    <mergeCell ref="A35:AJ35"/>
    <mergeCell ref="AK35:AL35"/>
    <mergeCell ref="A30:AJ30"/>
    <mergeCell ref="AK30:AL30"/>
    <mergeCell ref="A31:AJ31"/>
    <mergeCell ref="AK31:AL31"/>
    <mergeCell ref="A32:AJ32"/>
    <mergeCell ref="AK32:AL32"/>
    <mergeCell ref="A29:AJ29"/>
    <mergeCell ref="AK29:AL29"/>
    <mergeCell ref="AN29:AO29"/>
    <mergeCell ref="AK26:AL26"/>
    <mergeCell ref="AN26:AO26"/>
    <mergeCell ref="A27:AJ27"/>
    <mergeCell ref="AK27:AL27"/>
    <mergeCell ref="AN27:AO27"/>
    <mergeCell ref="A33:AJ33"/>
    <mergeCell ref="AK33:AL33"/>
    <mergeCell ref="A25:AJ25"/>
    <mergeCell ref="AK25:AL25"/>
    <mergeCell ref="A9:AW9"/>
    <mergeCell ref="A8:AW8"/>
    <mergeCell ref="A6:AW6"/>
    <mergeCell ref="A4:AW4"/>
    <mergeCell ref="A26:AJ26"/>
    <mergeCell ref="A28:AJ28"/>
    <mergeCell ref="A11:AW11"/>
    <mergeCell ref="AK28:AL28"/>
    <mergeCell ref="AN28:AO28"/>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A16" sqref="A16:L16"/>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523</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17" t="s">
        <v>7</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48" t="str">
        <f>'1. паспорт местоположение'!A12:C12</f>
        <v>M_TP1600.AS.0009</v>
      </c>
      <c r="B12" s="348"/>
      <c r="C12" s="348"/>
      <c r="D12" s="348"/>
      <c r="E12" s="348"/>
      <c r="F12" s="348"/>
      <c r="G12" s="348"/>
      <c r="H12" s="348"/>
      <c r="I12" s="348"/>
      <c r="J12" s="348"/>
      <c r="K12" s="348"/>
      <c r="L12" s="348"/>
    </row>
    <row r="13" spans="1:44" x14ac:dyDescent="0.25">
      <c r="A13" s="317" t="s">
        <v>6</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x14ac:dyDescent="0.25">
      <c r="A15"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8"/>
      <c r="C15" s="348"/>
      <c r="D15" s="348"/>
      <c r="E15" s="348"/>
      <c r="F15" s="348"/>
      <c r="G15" s="348"/>
      <c r="H15" s="348"/>
      <c r="I15" s="348"/>
      <c r="J15" s="348"/>
      <c r="K15" s="348"/>
      <c r="L15" s="348"/>
    </row>
    <row r="16" spans="1:44" x14ac:dyDescent="0.25">
      <c r="A16" s="317" t="s">
        <v>5</v>
      </c>
      <c r="B16" s="317"/>
      <c r="C16" s="317"/>
      <c r="D16" s="317"/>
      <c r="E16" s="317"/>
      <c r="F16" s="317"/>
      <c r="G16" s="317"/>
      <c r="H16" s="317"/>
      <c r="I16" s="317"/>
      <c r="J16" s="317"/>
      <c r="K16" s="317"/>
      <c r="L16" s="317"/>
    </row>
    <row r="17" spans="1:12" ht="15.75" customHeight="1" x14ac:dyDescent="0.25">
      <c r="L17" s="167"/>
    </row>
    <row r="18" spans="1:12" x14ac:dyDescent="0.25">
      <c r="K18" s="73"/>
    </row>
    <row r="19" spans="1:12" ht="15.75" customHeight="1" x14ac:dyDescent="0.25">
      <c r="A19" s="453" t="s">
        <v>418</v>
      </c>
      <c r="B19" s="453"/>
      <c r="C19" s="453"/>
      <c r="D19" s="453"/>
      <c r="E19" s="453"/>
      <c r="F19" s="453"/>
      <c r="G19" s="453"/>
      <c r="H19" s="453"/>
      <c r="I19" s="453"/>
      <c r="J19" s="453"/>
      <c r="K19" s="453"/>
      <c r="L19" s="453"/>
    </row>
    <row r="20" spans="1:12" x14ac:dyDescent="0.25">
      <c r="A20" s="169"/>
      <c r="B20" s="169"/>
      <c r="C20" s="72"/>
      <c r="D20" s="72"/>
      <c r="E20" s="72"/>
      <c r="F20" s="72"/>
      <c r="G20" s="57"/>
      <c r="H20" s="57"/>
      <c r="I20" s="72"/>
      <c r="J20" s="72"/>
      <c r="K20" s="72"/>
      <c r="L20" s="72"/>
    </row>
    <row r="21" spans="1:12" ht="28.5" customHeight="1" x14ac:dyDescent="0.25">
      <c r="A21" s="443" t="s">
        <v>227</v>
      </c>
      <c r="B21" s="443" t="s">
        <v>226</v>
      </c>
      <c r="C21" s="449" t="s">
        <v>350</v>
      </c>
      <c r="D21" s="449"/>
      <c r="E21" s="449"/>
      <c r="F21" s="449"/>
      <c r="G21" s="449"/>
      <c r="H21" s="449"/>
      <c r="I21" s="444" t="s">
        <v>225</v>
      </c>
      <c r="J21" s="446" t="s">
        <v>352</v>
      </c>
      <c r="K21" s="443" t="s">
        <v>224</v>
      </c>
      <c r="L21" s="445" t="s">
        <v>351</v>
      </c>
    </row>
    <row r="22" spans="1:12" ht="58.5" customHeight="1" x14ac:dyDescent="0.25">
      <c r="A22" s="443"/>
      <c r="B22" s="443"/>
      <c r="C22" s="450" t="s">
        <v>1</v>
      </c>
      <c r="D22" s="450"/>
      <c r="E22" s="107"/>
      <c r="F22" s="108"/>
      <c r="G22" s="451" t="s">
        <v>522</v>
      </c>
      <c r="H22" s="452"/>
      <c r="I22" s="444"/>
      <c r="J22" s="447"/>
      <c r="K22" s="443"/>
      <c r="L22" s="445"/>
    </row>
    <row r="23" spans="1:12" ht="47.25" x14ac:dyDescent="0.25">
      <c r="A23" s="443"/>
      <c r="B23" s="443"/>
      <c r="C23" s="71" t="s">
        <v>223</v>
      </c>
      <c r="D23" s="71" t="s">
        <v>222</v>
      </c>
      <c r="E23" s="71" t="s">
        <v>223</v>
      </c>
      <c r="F23" s="71" t="s">
        <v>222</v>
      </c>
      <c r="G23" s="71" t="s">
        <v>223</v>
      </c>
      <c r="H23" s="71" t="s">
        <v>222</v>
      </c>
      <c r="I23" s="444"/>
      <c r="J23" s="448"/>
      <c r="K23" s="443"/>
      <c r="L23" s="445"/>
    </row>
    <row r="24" spans="1:12" x14ac:dyDescent="0.25">
      <c r="A24" s="168">
        <v>1</v>
      </c>
      <c r="B24" s="16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477</v>
      </c>
      <c r="D26" s="59" t="s">
        <v>477</v>
      </c>
      <c r="E26" s="131"/>
      <c r="F26" s="131"/>
      <c r="G26" s="59" t="s">
        <v>477</v>
      </c>
      <c r="H26" s="59" t="s">
        <v>477</v>
      </c>
      <c r="I26" s="132"/>
      <c r="J26" s="132"/>
      <c r="K26" s="64"/>
      <c r="L26" s="64"/>
    </row>
    <row r="27" spans="1:12" s="58" customFormat="1" x14ac:dyDescent="0.25">
      <c r="A27" s="66" t="s">
        <v>219</v>
      </c>
      <c r="B27" s="70" t="s">
        <v>359</v>
      </c>
      <c r="C27" s="59" t="s">
        <v>477</v>
      </c>
      <c r="D27" s="59" t="s">
        <v>477</v>
      </c>
      <c r="E27" s="131"/>
      <c r="F27" s="131"/>
      <c r="G27" s="59" t="s">
        <v>477</v>
      </c>
      <c r="H27" s="59" t="s">
        <v>477</v>
      </c>
      <c r="I27" s="132"/>
      <c r="J27" s="132"/>
      <c r="K27" s="64"/>
      <c r="L27" s="64"/>
    </row>
    <row r="28" spans="1:12" s="58" customFormat="1" ht="31.5" x14ac:dyDescent="0.25">
      <c r="A28" s="66" t="s">
        <v>358</v>
      </c>
      <c r="B28" s="70" t="s">
        <v>363</v>
      </c>
      <c r="C28" s="59" t="s">
        <v>477</v>
      </c>
      <c r="D28" s="59" t="s">
        <v>477</v>
      </c>
      <c r="E28" s="131"/>
      <c r="F28" s="131"/>
      <c r="G28" s="59" t="s">
        <v>477</v>
      </c>
      <c r="H28" s="59" t="s">
        <v>477</v>
      </c>
      <c r="I28" s="132"/>
      <c r="J28" s="132"/>
      <c r="K28" s="64"/>
      <c r="L28" s="64"/>
    </row>
    <row r="29" spans="1:12" s="58" customFormat="1" x14ac:dyDescent="0.25">
      <c r="A29" s="66" t="s">
        <v>218</v>
      </c>
      <c r="B29" s="70" t="s">
        <v>362</v>
      </c>
      <c r="C29" s="59" t="s">
        <v>477</v>
      </c>
      <c r="D29" s="59" t="s">
        <v>477</v>
      </c>
      <c r="E29" s="131"/>
      <c r="F29" s="131"/>
      <c r="G29" s="59" t="s">
        <v>477</v>
      </c>
      <c r="H29" s="59" t="s">
        <v>477</v>
      </c>
      <c r="I29" s="132"/>
      <c r="J29" s="132"/>
      <c r="K29" s="64"/>
      <c r="L29" s="64"/>
    </row>
    <row r="30" spans="1:12" s="58" customFormat="1" x14ac:dyDescent="0.25">
      <c r="A30" s="66" t="s">
        <v>217</v>
      </c>
      <c r="B30" s="70" t="s">
        <v>364</v>
      </c>
      <c r="C30" s="59"/>
      <c r="D30" s="59" t="s">
        <v>477</v>
      </c>
      <c r="E30" s="131"/>
      <c r="F30" s="131"/>
      <c r="G30" s="59"/>
      <c r="H30" s="59"/>
      <c r="I30" s="131"/>
      <c r="J30" s="131"/>
      <c r="K30" s="64"/>
      <c r="L30" s="64"/>
    </row>
    <row r="31" spans="1:12" s="58" customFormat="1" x14ac:dyDescent="0.25">
      <c r="A31" s="66" t="s">
        <v>216</v>
      </c>
      <c r="B31" s="65" t="s">
        <v>360</v>
      </c>
      <c r="C31" s="59" t="s">
        <v>477</v>
      </c>
      <c r="D31" s="59" t="s">
        <v>477</v>
      </c>
      <c r="E31" s="149"/>
      <c r="F31" s="149"/>
      <c r="G31" s="59" t="s">
        <v>477</v>
      </c>
      <c r="H31" s="59" t="s">
        <v>477</v>
      </c>
      <c r="I31" s="132"/>
      <c r="J31" s="132"/>
      <c r="K31" s="64"/>
      <c r="L31" s="64"/>
    </row>
    <row r="32" spans="1:12" s="58" customFormat="1" x14ac:dyDescent="0.25">
      <c r="A32" s="66" t="s">
        <v>214</v>
      </c>
      <c r="B32" s="65" t="s">
        <v>365</v>
      </c>
      <c r="C32" s="131" t="s">
        <v>477</v>
      </c>
      <c r="D32" s="59" t="s">
        <v>477</v>
      </c>
      <c r="E32" s="149"/>
      <c r="F32" s="149"/>
      <c r="G32" s="131" t="s">
        <v>477</v>
      </c>
      <c r="H32" s="131" t="s">
        <v>477</v>
      </c>
      <c r="I32" s="132"/>
      <c r="J32" s="132"/>
      <c r="K32" s="44"/>
      <c r="L32" s="44"/>
    </row>
    <row r="33" spans="1:12" s="58" customFormat="1" x14ac:dyDescent="0.25">
      <c r="A33" s="66" t="s">
        <v>376</v>
      </c>
      <c r="B33" s="65" t="s">
        <v>295</v>
      </c>
      <c r="C33" s="131" t="s">
        <v>477</v>
      </c>
      <c r="D33" s="59" t="s">
        <v>477</v>
      </c>
      <c r="E33" s="131"/>
      <c r="F33" s="131"/>
      <c r="G33" s="131" t="s">
        <v>477</v>
      </c>
      <c r="H33" s="131" t="s">
        <v>477</v>
      </c>
      <c r="I33" s="132"/>
      <c r="J33" s="132"/>
      <c r="K33" s="68"/>
      <c r="L33" s="64"/>
    </row>
    <row r="34" spans="1:12" s="58" customFormat="1" ht="31.5" x14ac:dyDescent="0.25">
      <c r="A34" s="66" t="s">
        <v>377</v>
      </c>
      <c r="B34" s="65" t="s">
        <v>369</v>
      </c>
      <c r="C34" s="59" t="s">
        <v>477</v>
      </c>
      <c r="D34" s="59" t="s">
        <v>477</v>
      </c>
      <c r="E34" s="131"/>
      <c r="F34" s="131"/>
      <c r="G34" s="59" t="s">
        <v>477</v>
      </c>
      <c r="H34" s="59" t="s">
        <v>477</v>
      </c>
      <c r="I34" s="132"/>
      <c r="J34" s="132"/>
      <c r="K34" s="68"/>
      <c r="L34" s="44"/>
    </row>
    <row r="35" spans="1:12" s="58" customFormat="1" x14ac:dyDescent="0.25">
      <c r="A35" s="66" t="s">
        <v>378</v>
      </c>
      <c r="B35" s="65" t="s">
        <v>215</v>
      </c>
      <c r="C35" s="190">
        <v>45689</v>
      </c>
      <c r="D35" s="190">
        <v>45716</v>
      </c>
      <c r="E35" s="150"/>
      <c r="F35" s="150"/>
      <c r="G35" s="190">
        <v>45689</v>
      </c>
      <c r="H35" s="190">
        <v>45716</v>
      </c>
      <c r="I35" s="132"/>
      <c r="J35" s="132"/>
      <c r="K35" s="44"/>
      <c r="L35" s="44"/>
    </row>
    <row r="36" spans="1:12" x14ac:dyDescent="0.25">
      <c r="A36" s="66" t="s">
        <v>379</v>
      </c>
      <c r="B36" s="65" t="s">
        <v>361</v>
      </c>
      <c r="C36" s="131" t="s">
        <v>477</v>
      </c>
      <c r="D36" s="131" t="s">
        <v>477</v>
      </c>
      <c r="E36" s="133"/>
      <c r="F36" s="131"/>
      <c r="G36" s="131" t="s">
        <v>477</v>
      </c>
      <c r="H36" s="131" t="s">
        <v>477</v>
      </c>
      <c r="I36" s="132"/>
      <c r="J36" s="132"/>
      <c r="K36" s="64"/>
      <c r="L36" s="64"/>
    </row>
    <row r="37" spans="1:12" x14ac:dyDescent="0.25">
      <c r="A37" s="66" t="s">
        <v>380</v>
      </c>
      <c r="B37" s="65" t="s">
        <v>213</v>
      </c>
      <c r="C37" s="59" t="s">
        <v>477</v>
      </c>
      <c r="D37" s="59" t="s">
        <v>477</v>
      </c>
      <c r="E37" s="150"/>
      <c r="F37" s="150"/>
      <c r="G37" s="59" t="s">
        <v>477</v>
      </c>
      <c r="H37" s="59" t="s">
        <v>477</v>
      </c>
      <c r="I37" s="132"/>
      <c r="J37" s="132"/>
      <c r="K37" s="64"/>
      <c r="L37" s="64"/>
    </row>
    <row r="38" spans="1:12" x14ac:dyDescent="0.25">
      <c r="A38" s="66" t="s">
        <v>521</v>
      </c>
      <c r="B38" s="67" t="s">
        <v>212</v>
      </c>
      <c r="C38" s="59"/>
      <c r="D38" s="59"/>
      <c r="E38" s="59"/>
      <c r="F38" s="59"/>
      <c r="G38" s="59"/>
      <c r="H38" s="59"/>
      <c r="I38" s="132"/>
      <c r="J38" s="132"/>
      <c r="K38" s="59"/>
      <c r="L38" s="44"/>
    </row>
    <row r="39" spans="1:12" ht="31.5" x14ac:dyDescent="0.25">
      <c r="A39" s="66">
        <v>2</v>
      </c>
      <c r="B39" s="65" t="s">
        <v>366</v>
      </c>
      <c r="C39" s="190">
        <v>45717</v>
      </c>
      <c r="D39" s="190">
        <v>45777</v>
      </c>
      <c r="E39" s="59"/>
      <c r="F39" s="59"/>
      <c r="G39" s="190">
        <v>45717</v>
      </c>
      <c r="H39" s="190">
        <v>45777</v>
      </c>
      <c r="I39" s="132"/>
      <c r="J39" s="132"/>
      <c r="K39" s="64"/>
      <c r="L39" s="64"/>
    </row>
    <row r="40" spans="1:12" x14ac:dyDescent="0.25">
      <c r="A40" s="66" t="s">
        <v>211</v>
      </c>
      <c r="B40" s="65" t="s">
        <v>368</v>
      </c>
      <c r="C40" s="190">
        <v>45777</v>
      </c>
      <c r="D40" s="190">
        <v>45833</v>
      </c>
      <c r="E40" s="59"/>
      <c r="F40" s="59"/>
      <c r="G40" s="190">
        <v>45777</v>
      </c>
      <c r="H40" s="190">
        <v>45833</v>
      </c>
      <c r="I40" s="132"/>
      <c r="J40" s="132"/>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477</v>
      </c>
      <c r="D42" s="59" t="s">
        <v>477</v>
      </c>
      <c r="E42" s="59"/>
      <c r="F42" s="59"/>
      <c r="G42" s="59" t="s">
        <v>477</v>
      </c>
      <c r="H42" s="59" t="s">
        <v>477</v>
      </c>
      <c r="I42" s="132"/>
      <c r="J42" s="132"/>
      <c r="K42" s="64"/>
      <c r="L42" s="64"/>
    </row>
    <row r="43" spans="1:12" x14ac:dyDescent="0.25">
      <c r="A43" s="66" t="s">
        <v>209</v>
      </c>
      <c r="B43" s="65" t="s">
        <v>207</v>
      </c>
      <c r="C43" s="190">
        <v>45833</v>
      </c>
      <c r="D43" s="190">
        <v>45863</v>
      </c>
      <c r="E43" s="59"/>
      <c r="F43" s="59"/>
      <c r="G43" s="190">
        <v>45833</v>
      </c>
      <c r="H43" s="190">
        <v>45863</v>
      </c>
      <c r="I43" s="132"/>
      <c r="J43" s="132"/>
      <c r="K43" s="64"/>
      <c r="L43" s="64"/>
    </row>
    <row r="44" spans="1:12" x14ac:dyDescent="0.25">
      <c r="A44" s="66" t="s">
        <v>208</v>
      </c>
      <c r="B44" s="65" t="s">
        <v>205</v>
      </c>
      <c r="C44" s="190">
        <v>45863</v>
      </c>
      <c r="D44" s="190">
        <v>45960</v>
      </c>
      <c r="E44" s="59"/>
      <c r="F44" s="59"/>
      <c r="G44" s="190">
        <v>45863</v>
      </c>
      <c r="H44" s="190">
        <v>45960</v>
      </c>
      <c r="I44" s="132"/>
      <c r="J44" s="132"/>
      <c r="K44" s="64"/>
      <c r="L44" s="64"/>
    </row>
    <row r="45" spans="1:12" ht="31.5" x14ac:dyDescent="0.25">
      <c r="A45" s="66" t="s">
        <v>206</v>
      </c>
      <c r="B45" s="65" t="s">
        <v>372</v>
      </c>
      <c r="C45" s="59" t="s">
        <v>477</v>
      </c>
      <c r="D45" s="59" t="s">
        <v>477</v>
      </c>
      <c r="E45" s="59"/>
      <c r="F45" s="59"/>
      <c r="G45" s="59" t="s">
        <v>477</v>
      </c>
      <c r="H45" s="59" t="s">
        <v>477</v>
      </c>
      <c r="I45" s="132"/>
      <c r="J45" s="132"/>
      <c r="K45" s="64"/>
      <c r="L45" s="64"/>
    </row>
    <row r="46" spans="1:12" ht="63" x14ac:dyDescent="0.25">
      <c r="A46" s="66" t="s">
        <v>204</v>
      </c>
      <c r="B46" s="65" t="s">
        <v>370</v>
      </c>
      <c r="C46" s="59" t="s">
        <v>477</v>
      </c>
      <c r="D46" s="59" t="s">
        <v>477</v>
      </c>
      <c r="E46" s="59"/>
      <c r="F46" s="59"/>
      <c r="G46" s="59" t="s">
        <v>477</v>
      </c>
      <c r="H46" s="59" t="s">
        <v>477</v>
      </c>
      <c r="I46" s="132"/>
      <c r="J46" s="132"/>
      <c r="K46" s="64"/>
      <c r="L46" s="64"/>
    </row>
    <row r="47" spans="1:12" x14ac:dyDescent="0.25">
      <c r="A47" s="66" t="s">
        <v>202</v>
      </c>
      <c r="B47" s="65" t="s">
        <v>203</v>
      </c>
      <c r="C47" s="59" t="s">
        <v>477</v>
      </c>
      <c r="D47" s="59" t="s">
        <v>477</v>
      </c>
      <c r="E47" s="59"/>
      <c r="F47" s="59"/>
      <c r="G47" s="59" t="s">
        <v>477</v>
      </c>
      <c r="H47" s="59" t="s">
        <v>477</v>
      </c>
      <c r="I47" s="132"/>
      <c r="J47" s="132"/>
      <c r="K47" s="64"/>
      <c r="L47" s="64"/>
    </row>
    <row r="48" spans="1:12" x14ac:dyDescent="0.25">
      <c r="A48" s="66" t="s">
        <v>381</v>
      </c>
      <c r="B48" s="67" t="s">
        <v>201</v>
      </c>
      <c r="C48" s="59"/>
      <c r="D48" s="59"/>
      <c r="E48" s="59"/>
      <c r="F48" s="59"/>
      <c r="G48" s="59"/>
      <c r="H48" s="59"/>
      <c r="I48" s="132"/>
      <c r="J48" s="132"/>
      <c r="K48" s="64"/>
      <c r="L48" s="64"/>
    </row>
    <row r="49" spans="1:12" x14ac:dyDescent="0.25">
      <c r="A49" s="66">
        <v>4</v>
      </c>
      <c r="B49" s="65" t="s">
        <v>199</v>
      </c>
      <c r="C49" s="59" t="s">
        <v>477</v>
      </c>
      <c r="D49" s="59" t="s">
        <v>477</v>
      </c>
      <c r="E49" s="59"/>
      <c r="F49" s="59"/>
      <c r="G49" s="59" t="s">
        <v>477</v>
      </c>
      <c r="H49" s="59" t="s">
        <v>477</v>
      </c>
      <c r="I49" s="132"/>
      <c r="J49" s="132"/>
      <c r="K49" s="64"/>
      <c r="L49" s="64"/>
    </row>
    <row r="50" spans="1:12" ht="47.25" x14ac:dyDescent="0.25">
      <c r="A50" s="66" t="s">
        <v>200</v>
      </c>
      <c r="B50" s="65" t="s">
        <v>371</v>
      </c>
      <c r="C50" s="190">
        <v>45962</v>
      </c>
      <c r="D50" s="190">
        <v>45981</v>
      </c>
      <c r="E50" s="59"/>
      <c r="F50" s="59"/>
      <c r="G50" s="190">
        <v>45962</v>
      </c>
      <c r="H50" s="190">
        <v>45981</v>
      </c>
      <c r="I50" s="132"/>
      <c r="J50" s="132"/>
      <c r="K50" s="64"/>
      <c r="L50" s="64"/>
    </row>
    <row r="51" spans="1:12" ht="31.5" x14ac:dyDescent="0.25">
      <c r="A51" s="66" t="s">
        <v>198</v>
      </c>
      <c r="B51" s="65" t="s">
        <v>373</v>
      </c>
      <c r="C51" s="59" t="s">
        <v>477</v>
      </c>
      <c r="D51" s="59" t="s">
        <v>477</v>
      </c>
      <c r="E51" s="59"/>
      <c r="F51" s="59"/>
      <c r="G51" s="59" t="s">
        <v>477</v>
      </c>
      <c r="H51" s="59" t="s">
        <v>477</v>
      </c>
      <c r="I51" s="132"/>
      <c r="J51" s="132"/>
      <c r="K51" s="64"/>
      <c r="L51" s="64"/>
    </row>
    <row r="52" spans="1:12" ht="31.5" x14ac:dyDescent="0.25">
      <c r="A52" s="66" t="s">
        <v>196</v>
      </c>
      <c r="B52" s="65" t="s">
        <v>197</v>
      </c>
      <c r="C52" s="59" t="s">
        <v>477</v>
      </c>
      <c r="D52" s="59" t="s">
        <v>477</v>
      </c>
      <c r="E52" s="59"/>
      <c r="F52" s="59"/>
      <c r="G52" s="59" t="s">
        <v>477</v>
      </c>
      <c r="H52" s="59" t="s">
        <v>477</v>
      </c>
      <c r="I52" s="132"/>
      <c r="J52" s="132"/>
      <c r="K52" s="64"/>
      <c r="L52" s="64"/>
    </row>
    <row r="53" spans="1:12" x14ac:dyDescent="0.25">
      <c r="A53" s="66" t="s">
        <v>194</v>
      </c>
      <c r="B53" s="111" t="s">
        <v>374</v>
      </c>
      <c r="C53" s="190">
        <v>45981</v>
      </c>
      <c r="D53" s="190">
        <v>45991</v>
      </c>
      <c r="E53" s="59"/>
      <c r="F53" s="59"/>
      <c r="G53" s="190">
        <v>45981</v>
      </c>
      <c r="H53" s="190">
        <v>45991</v>
      </c>
      <c r="I53" s="132"/>
      <c r="J53" s="132"/>
      <c r="K53" s="64"/>
      <c r="L53" s="64"/>
    </row>
    <row r="54" spans="1:12" x14ac:dyDescent="0.25">
      <c r="A54" s="66" t="s">
        <v>375</v>
      </c>
      <c r="B54" s="65" t="s">
        <v>195</v>
      </c>
      <c r="C54" s="59" t="s">
        <v>477</v>
      </c>
      <c r="D54" s="59" t="s">
        <v>477</v>
      </c>
      <c r="E54" s="59"/>
      <c r="F54" s="59"/>
      <c r="G54" s="59" t="s">
        <v>477</v>
      </c>
      <c r="H54" s="59" t="s">
        <v>477</v>
      </c>
      <c r="I54" s="132"/>
      <c r="J54" s="13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M86"/>
  <sheetViews>
    <sheetView topLeftCell="A7" zoomScale="55" zoomScaleNormal="55" workbookViewId="0">
      <selection activeCell="C24" sqref="C24:AD88"/>
    </sheetView>
  </sheetViews>
  <sheetFormatPr defaultRowHeight="15.75" x14ac:dyDescent="0.25"/>
  <cols>
    <col min="1" max="1" width="9.140625" style="55"/>
    <col min="2" max="2" width="57.85546875" style="55" customWidth="1"/>
    <col min="3" max="3" width="13" style="56"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8.5703125" style="56" customWidth="1"/>
    <col min="23" max="27" width="6.140625" style="56" customWidth="1"/>
    <col min="28" max="28" width="13.140625" style="56" customWidth="1"/>
    <col min="29" max="29" width="24.85546875" style="56" customWidth="1"/>
    <col min="30" max="30" width="9.140625" style="56"/>
    <col min="31" max="16384" width="9.140625" style="55"/>
  </cols>
  <sheetData>
    <row r="1" spans="1:29" ht="18.75" x14ac:dyDescent="0.25">
      <c r="A1" s="56"/>
      <c r="B1" s="56"/>
      <c r="AC1" s="140" t="s">
        <v>68</v>
      </c>
    </row>
    <row r="2" spans="1:29" ht="18.75" x14ac:dyDescent="0.3">
      <c r="A2" s="56"/>
      <c r="B2" s="56"/>
      <c r="AC2" s="141" t="s">
        <v>9</v>
      </c>
    </row>
    <row r="3" spans="1:29" ht="18.75" x14ac:dyDescent="0.3">
      <c r="A3" s="56"/>
      <c r="B3" s="56"/>
      <c r="AC3" s="141" t="s">
        <v>67</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6"/>
      <c r="B5" s="56"/>
      <c r="AC5" s="141"/>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42"/>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42"/>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457" t="str">
        <f>'1. паспорт местоположение'!A12:C12</f>
        <v>M_TP1600.AS.0009</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row>
    <row r="12" spans="1:29"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57"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9" x14ac:dyDescent="0.25">
      <c r="A17" s="56"/>
    </row>
    <row r="18" spans="1:39" x14ac:dyDescent="0.25">
      <c r="A18" s="464" t="s">
        <v>419</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9" x14ac:dyDescent="0.25">
      <c r="A19" s="56"/>
      <c r="B19" s="56"/>
    </row>
    <row r="20" spans="1:39" ht="33" customHeight="1" x14ac:dyDescent="0.25">
      <c r="A20" s="460" t="s">
        <v>193</v>
      </c>
      <c r="B20" s="460" t="s">
        <v>192</v>
      </c>
      <c r="C20" s="458" t="s">
        <v>191</v>
      </c>
      <c r="D20" s="458"/>
      <c r="E20" s="463" t="s">
        <v>190</v>
      </c>
      <c r="F20" s="463"/>
      <c r="G20" s="466" t="s">
        <v>555</v>
      </c>
      <c r="H20" s="454" t="s">
        <v>524</v>
      </c>
      <c r="I20" s="455"/>
      <c r="J20" s="455"/>
      <c r="K20" s="455"/>
      <c r="L20" s="454" t="s">
        <v>525</v>
      </c>
      <c r="M20" s="455"/>
      <c r="N20" s="455"/>
      <c r="O20" s="455"/>
      <c r="P20" s="454" t="s">
        <v>526</v>
      </c>
      <c r="Q20" s="455"/>
      <c r="R20" s="455"/>
      <c r="S20" s="455"/>
      <c r="T20" s="454" t="s">
        <v>551</v>
      </c>
      <c r="U20" s="455"/>
      <c r="V20" s="455"/>
      <c r="W20" s="455"/>
      <c r="X20" s="454" t="s">
        <v>556</v>
      </c>
      <c r="Y20" s="455"/>
      <c r="Z20" s="455"/>
      <c r="AA20" s="455"/>
      <c r="AB20" s="465" t="s">
        <v>189</v>
      </c>
      <c r="AC20" s="465"/>
      <c r="AD20" s="222"/>
      <c r="AE20" s="60"/>
      <c r="AF20" s="60"/>
    </row>
    <row r="21" spans="1:39" ht="99.75" customHeight="1" x14ac:dyDescent="0.25">
      <c r="A21" s="461"/>
      <c r="B21" s="461"/>
      <c r="C21" s="458"/>
      <c r="D21" s="458"/>
      <c r="E21" s="463"/>
      <c r="F21" s="463"/>
      <c r="G21" s="467"/>
      <c r="H21" s="456" t="s">
        <v>1</v>
      </c>
      <c r="I21" s="456"/>
      <c r="J21" s="456" t="s">
        <v>187</v>
      </c>
      <c r="K21" s="456"/>
      <c r="L21" s="456" t="s">
        <v>1</v>
      </c>
      <c r="M21" s="456"/>
      <c r="N21" s="456" t="s">
        <v>187</v>
      </c>
      <c r="O21" s="456"/>
      <c r="P21" s="456" t="s">
        <v>1</v>
      </c>
      <c r="Q21" s="456"/>
      <c r="R21" s="456" t="s">
        <v>187</v>
      </c>
      <c r="S21" s="456"/>
      <c r="T21" s="456" t="s">
        <v>1</v>
      </c>
      <c r="U21" s="456"/>
      <c r="V21" s="456" t="s">
        <v>187</v>
      </c>
      <c r="W21" s="456"/>
      <c r="X21" s="456" t="s">
        <v>1</v>
      </c>
      <c r="Y21" s="456"/>
      <c r="Z21" s="456" t="s">
        <v>187</v>
      </c>
      <c r="AA21" s="456"/>
      <c r="AB21" s="465"/>
      <c r="AC21" s="465"/>
    </row>
    <row r="22" spans="1:39" ht="89.25" customHeight="1" x14ac:dyDescent="0.3">
      <c r="A22" s="462"/>
      <c r="B22" s="462"/>
      <c r="C22" s="263" t="s">
        <v>1</v>
      </c>
      <c r="D22" s="263" t="s">
        <v>187</v>
      </c>
      <c r="E22" s="197" t="s">
        <v>553</v>
      </c>
      <c r="F22" s="197" t="s">
        <v>554</v>
      </c>
      <c r="G22" s="468"/>
      <c r="H22" s="264" t="s">
        <v>399</v>
      </c>
      <c r="I22" s="264" t="s">
        <v>400</v>
      </c>
      <c r="J22" s="264" t="s">
        <v>399</v>
      </c>
      <c r="K22" s="264" t="s">
        <v>400</v>
      </c>
      <c r="L22" s="264" t="s">
        <v>399</v>
      </c>
      <c r="M22" s="264" t="s">
        <v>400</v>
      </c>
      <c r="N22" s="264" t="s">
        <v>399</v>
      </c>
      <c r="O22" s="264" t="s">
        <v>400</v>
      </c>
      <c r="P22" s="264" t="s">
        <v>399</v>
      </c>
      <c r="Q22" s="264" t="s">
        <v>400</v>
      </c>
      <c r="R22" s="264" t="s">
        <v>399</v>
      </c>
      <c r="S22" s="264" t="s">
        <v>400</v>
      </c>
      <c r="T22" s="264" t="s">
        <v>399</v>
      </c>
      <c r="U22" s="264" t="s">
        <v>400</v>
      </c>
      <c r="V22" s="264" t="s">
        <v>399</v>
      </c>
      <c r="W22" s="264" t="s">
        <v>400</v>
      </c>
      <c r="X22" s="264" t="s">
        <v>399</v>
      </c>
      <c r="Y22" s="264" t="s">
        <v>400</v>
      </c>
      <c r="Z22" s="264" t="s">
        <v>399</v>
      </c>
      <c r="AA22" s="264" t="s">
        <v>400</v>
      </c>
      <c r="AB22" s="263" t="s">
        <v>188</v>
      </c>
      <c r="AC22" s="263" t="s">
        <v>187</v>
      </c>
      <c r="AI22" s="130"/>
      <c r="AJ22" s="130"/>
      <c r="AK22" s="130"/>
      <c r="AL22" s="130"/>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198">
        <v>1</v>
      </c>
      <c r="B24" s="199" t="s">
        <v>186</v>
      </c>
      <c r="C24" s="265">
        <v>0.81718555754614042</v>
      </c>
      <c r="D24" s="265">
        <v>0.26598648000000003</v>
      </c>
      <c r="E24" s="265">
        <v>0.81718555754614042</v>
      </c>
      <c r="F24" s="265">
        <v>0.81718555754614042</v>
      </c>
      <c r="G24" s="265">
        <v>0</v>
      </c>
      <c r="H24" s="265">
        <v>0.81718555754614042</v>
      </c>
      <c r="I24" s="265"/>
      <c r="J24" s="265">
        <v>0.26598648000000003</v>
      </c>
      <c r="K24" s="265"/>
      <c r="L24" s="265">
        <v>0</v>
      </c>
      <c r="M24" s="265"/>
      <c r="N24" s="265">
        <v>0</v>
      </c>
      <c r="O24" s="265"/>
      <c r="P24" s="265">
        <v>0</v>
      </c>
      <c r="Q24" s="265"/>
      <c r="R24" s="265">
        <v>0</v>
      </c>
      <c r="S24" s="265"/>
      <c r="T24" s="265">
        <v>0</v>
      </c>
      <c r="U24" s="265"/>
      <c r="V24" s="265">
        <v>0</v>
      </c>
      <c r="W24" s="265"/>
      <c r="X24" s="265">
        <v>0</v>
      </c>
      <c r="Y24" s="265"/>
      <c r="Z24" s="265" t="s">
        <v>480</v>
      </c>
      <c r="AA24" s="265"/>
      <c r="AB24" s="265">
        <v>0.81718555754614042</v>
      </c>
      <c r="AC24" s="265">
        <v>0.26598648000000003</v>
      </c>
    </row>
    <row r="25" spans="1:39" ht="24" customHeight="1" x14ac:dyDescent="0.25">
      <c r="A25" s="200" t="s">
        <v>185</v>
      </c>
      <c r="B25" s="201" t="s">
        <v>184</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480</v>
      </c>
      <c r="AA25" s="265"/>
      <c r="AB25" s="265">
        <v>0</v>
      </c>
      <c r="AC25" s="265">
        <v>0</v>
      </c>
      <c r="AD25" s="223"/>
    </row>
    <row r="26" spans="1:39" x14ac:dyDescent="0.25">
      <c r="A26" s="200" t="s">
        <v>183</v>
      </c>
      <c r="B26" s="201" t="s">
        <v>182</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480</v>
      </c>
      <c r="AA26" s="265"/>
      <c r="AB26" s="265">
        <v>0</v>
      </c>
      <c r="AC26" s="265">
        <v>0</v>
      </c>
      <c r="AD26" s="223"/>
    </row>
    <row r="27" spans="1:39" ht="31.5" x14ac:dyDescent="0.25">
      <c r="A27" s="200" t="s">
        <v>181</v>
      </c>
      <c r="B27" s="201" t="s">
        <v>356</v>
      </c>
      <c r="C27" s="265"/>
      <c r="D27" s="265"/>
      <c r="E27" s="265"/>
      <c r="F27" s="265"/>
      <c r="G27" s="265">
        <v>0</v>
      </c>
      <c r="H27" s="265">
        <v>0.68504043110392254</v>
      </c>
      <c r="I27" s="265"/>
      <c r="J27" s="265">
        <v>0.23820968000000003</v>
      </c>
      <c r="K27" s="265"/>
      <c r="L27" s="265">
        <v>0</v>
      </c>
      <c r="M27" s="265"/>
      <c r="N27" s="265">
        <v>0</v>
      </c>
      <c r="O27" s="265"/>
      <c r="P27" s="265">
        <v>0</v>
      </c>
      <c r="Q27" s="265"/>
      <c r="R27" s="265">
        <v>0</v>
      </c>
      <c r="S27" s="265"/>
      <c r="T27" s="265">
        <v>0</v>
      </c>
      <c r="U27" s="265"/>
      <c r="V27" s="265">
        <v>0</v>
      </c>
      <c r="W27" s="265"/>
      <c r="X27" s="265">
        <v>0</v>
      </c>
      <c r="Y27" s="265"/>
      <c r="Z27" s="265" t="s">
        <v>480</v>
      </c>
      <c r="AA27" s="265"/>
      <c r="AB27" s="265">
        <v>0.68504043110392254</v>
      </c>
      <c r="AC27" s="265">
        <v>0.23820968000000003</v>
      </c>
      <c r="AD27" s="223"/>
    </row>
    <row r="28" spans="1:39" x14ac:dyDescent="0.25">
      <c r="A28" s="200" t="s">
        <v>180</v>
      </c>
      <c r="B28" s="201" t="s">
        <v>179</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c r="AD28" s="223"/>
    </row>
    <row r="29" spans="1:39" x14ac:dyDescent="0.25">
      <c r="A29" s="200" t="s">
        <v>178</v>
      </c>
      <c r="B29" s="202" t="s">
        <v>177</v>
      </c>
      <c r="C29" s="265"/>
      <c r="D29" s="265"/>
      <c r="E29" s="265"/>
      <c r="F29" s="265"/>
      <c r="G29" s="265">
        <v>0</v>
      </c>
      <c r="H29" s="265">
        <v>0.13214512644221788</v>
      </c>
      <c r="I29" s="265"/>
      <c r="J29" s="265">
        <v>2.777679999999999E-2</v>
      </c>
      <c r="K29" s="265"/>
      <c r="L29" s="265">
        <v>0</v>
      </c>
      <c r="M29" s="265"/>
      <c r="N29" s="265">
        <v>0</v>
      </c>
      <c r="O29" s="265"/>
      <c r="P29" s="265">
        <v>0</v>
      </c>
      <c r="Q29" s="265"/>
      <c r="R29" s="265">
        <v>0</v>
      </c>
      <c r="S29" s="265"/>
      <c r="T29" s="265">
        <v>0</v>
      </c>
      <c r="U29" s="265"/>
      <c r="V29" s="265">
        <v>0</v>
      </c>
      <c r="W29" s="265"/>
      <c r="X29" s="265">
        <v>0</v>
      </c>
      <c r="Y29" s="265"/>
      <c r="Z29" s="265" t="s">
        <v>480</v>
      </c>
      <c r="AA29" s="265"/>
      <c r="AB29" s="265">
        <v>0.13214512644221788</v>
      </c>
      <c r="AC29" s="265">
        <v>2.777679999999999E-2</v>
      </c>
      <c r="AD29" s="223"/>
    </row>
    <row r="30" spans="1:39" ht="47.25" x14ac:dyDescent="0.25">
      <c r="A30" s="198" t="s">
        <v>62</v>
      </c>
      <c r="B30" s="199" t="s">
        <v>176</v>
      </c>
      <c r="C30" s="265">
        <v>0.68504043110392265</v>
      </c>
      <c r="D30" s="265">
        <v>0.23820967999999998</v>
      </c>
      <c r="E30" s="265">
        <v>0.68504043110392265</v>
      </c>
      <c r="F30" s="265">
        <v>0.68504043110392265</v>
      </c>
      <c r="G30" s="265">
        <v>0</v>
      </c>
      <c r="H30" s="265">
        <v>0.68504043110392265</v>
      </c>
      <c r="I30" s="265"/>
      <c r="J30" s="265">
        <v>0.23820967999999998</v>
      </c>
      <c r="K30" s="265"/>
      <c r="L30" s="265">
        <v>0</v>
      </c>
      <c r="M30" s="265"/>
      <c r="N30" s="265">
        <v>0</v>
      </c>
      <c r="O30" s="265"/>
      <c r="P30" s="265">
        <v>0</v>
      </c>
      <c r="Q30" s="265"/>
      <c r="R30" s="265">
        <v>0</v>
      </c>
      <c r="S30" s="265"/>
      <c r="T30" s="265">
        <v>0</v>
      </c>
      <c r="U30" s="265"/>
      <c r="V30" s="265">
        <v>0</v>
      </c>
      <c r="W30" s="265"/>
      <c r="X30" s="265">
        <v>0</v>
      </c>
      <c r="Y30" s="265"/>
      <c r="Z30" s="265" t="s">
        <v>480</v>
      </c>
      <c r="AA30" s="265"/>
      <c r="AB30" s="265">
        <v>0.68504043110392265</v>
      </c>
      <c r="AC30" s="265">
        <v>0.23820967999999998</v>
      </c>
      <c r="AD30" s="223"/>
    </row>
    <row r="31" spans="1:39" x14ac:dyDescent="0.25">
      <c r="A31" s="198" t="s">
        <v>175</v>
      </c>
      <c r="B31" s="201" t="s">
        <v>174</v>
      </c>
      <c r="C31" s="265">
        <v>1.3567932170793124E-2</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c r="AD31" s="223"/>
    </row>
    <row r="32" spans="1:39" ht="31.5" x14ac:dyDescent="0.25">
      <c r="A32" s="198" t="s">
        <v>173</v>
      </c>
      <c r="B32" s="201" t="s">
        <v>172</v>
      </c>
      <c r="C32" s="265">
        <v>3.3888129472322878E-2</v>
      </c>
      <c r="D32" s="265">
        <v>6.7448510000000003E-2</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c r="AD32" s="223"/>
    </row>
    <row r="33" spans="1:30" x14ac:dyDescent="0.25">
      <c r="A33" s="198" t="s">
        <v>171</v>
      </c>
      <c r="B33" s="201" t="s">
        <v>170</v>
      </c>
      <c r="C33" s="265">
        <v>0.51670182009199828</v>
      </c>
      <c r="D33" s="265">
        <v>0.12843599999999999</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c r="AD33" s="223"/>
    </row>
    <row r="34" spans="1:30" x14ac:dyDescent="0.25">
      <c r="A34" s="198" t="s">
        <v>169</v>
      </c>
      <c r="B34" s="201" t="s">
        <v>168</v>
      </c>
      <c r="C34" s="265">
        <v>0.12088254936880843</v>
      </c>
      <c r="D34" s="265">
        <v>4.2325169999999995E-2</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c r="AD34" s="223"/>
    </row>
    <row r="35" spans="1:30" ht="31.5" x14ac:dyDescent="0.25">
      <c r="A35" s="198" t="s">
        <v>61</v>
      </c>
      <c r="B35" s="199" t="s">
        <v>167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23"/>
    </row>
    <row r="36" spans="1:30" x14ac:dyDescent="0.25">
      <c r="A36" s="200" t="s">
        <v>166</v>
      </c>
      <c r="B36" s="201" t="s">
        <v>485</v>
      </c>
      <c r="C36" s="265"/>
      <c r="D36" s="265"/>
      <c r="E36" s="265"/>
      <c r="F36" s="265"/>
      <c r="G36" s="265">
        <v>0</v>
      </c>
      <c r="H36" s="265">
        <v>0</v>
      </c>
      <c r="I36" s="265" t="s">
        <v>536</v>
      </c>
      <c r="J36" s="265">
        <v>0</v>
      </c>
      <c r="K36" s="265" t="s">
        <v>536</v>
      </c>
      <c r="L36" s="265">
        <v>0</v>
      </c>
      <c r="M36" s="265" t="s">
        <v>536</v>
      </c>
      <c r="N36" s="265">
        <v>0</v>
      </c>
      <c r="O36" s="265" t="s">
        <v>536</v>
      </c>
      <c r="P36" s="265">
        <v>0</v>
      </c>
      <c r="Q36" s="265" t="s">
        <v>536</v>
      </c>
      <c r="R36" s="265">
        <v>0</v>
      </c>
      <c r="S36" s="265" t="s">
        <v>536</v>
      </c>
      <c r="T36" s="265">
        <v>0</v>
      </c>
      <c r="U36" s="265" t="s">
        <v>536</v>
      </c>
      <c r="V36" s="265">
        <v>0</v>
      </c>
      <c r="W36" s="265" t="s">
        <v>536</v>
      </c>
      <c r="X36" s="265">
        <v>0</v>
      </c>
      <c r="Y36" s="265" t="s">
        <v>536</v>
      </c>
      <c r="Z36" s="265" t="s">
        <v>480</v>
      </c>
      <c r="AA36" s="265" t="s">
        <v>480</v>
      </c>
      <c r="AB36" s="265">
        <v>0</v>
      </c>
      <c r="AC36" s="265">
        <v>0</v>
      </c>
      <c r="AD36" s="223"/>
    </row>
    <row r="37" spans="1:30" ht="31.5" x14ac:dyDescent="0.25">
      <c r="A37" s="200" t="s">
        <v>165</v>
      </c>
      <c r="B37" s="203" t="s">
        <v>483</v>
      </c>
      <c r="C37" s="265"/>
      <c r="D37" s="265"/>
      <c r="E37" s="265"/>
      <c r="F37" s="265"/>
      <c r="G37" s="265">
        <v>0</v>
      </c>
      <c r="H37" s="265">
        <v>0</v>
      </c>
      <c r="I37" s="265" t="s">
        <v>536</v>
      </c>
      <c r="J37" s="265">
        <v>0</v>
      </c>
      <c r="K37" s="265" t="s">
        <v>536</v>
      </c>
      <c r="L37" s="265">
        <v>0</v>
      </c>
      <c r="M37" s="265" t="s">
        <v>536</v>
      </c>
      <c r="N37" s="265">
        <v>0</v>
      </c>
      <c r="O37" s="265" t="s">
        <v>536</v>
      </c>
      <c r="P37" s="265">
        <v>0</v>
      </c>
      <c r="Q37" s="265" t="s">
        <v>536</v>
      </c>
      <c r="R37" s="265">
        <v>0</v>
      </c>
      <c r="S37" s="265" t="s">
        <v>536</v>
      </c>
      <c r="T37" s="265">
        <v>0</v>
      </c>
      <c r="U37" s="265" t="s">
        <v>536</v>
      </c>
      <c r="V37" s="265">
        <v>0</v>
      </c>
      <c r="W37" s="265" t="s">
        <v>536</v>
      </c>
      <c r="X37" s="265">
        <v>0</v>
      </c>
      <c r="Y37" s="265" t="s">
        <v>536</v>
      </c>
      <c r="Z37" s="265" t="s">
        <v>480</v>
      </c>
      <c r="AA37" s="265" t="s">
        <v>480</v>
      </c>
      <c r="AB37" s="265">
        <v>0</v>
      </c>
      <c r="AC37" s="265">
        <v>0</v>
      </c>
      <c r="AD37" s="223"/>
    </row>
    <row r="38" spans="1:30" x14ac:dyDescent="0.25">
      <c r="A38" s="200" t="s">
        <v>164</v>
      </c>
      <c r="B38" s="203" t="s">
        <v>155</v>
      </c>
      <c r="C38" s="265"/>
      <c r="D38" s="265"/>
      <c r="E38" s="265"/>
      <c r="F38" s="265"/>
      <c r="G38" s="265">
        <v>0</v>
      </c>
      <c r="H38" s="265">
        <v>0</v>
      </c>
      <c r="I38" s="265" t="s">
        <v>536</v>
      </c>
      <c r="J38" s="265">
        <v>0</v>
      </c>
      <c r="K38" s="265" t="s">
        <v>536</v>
      </c>
      <c r="L38" s="265">
        <v>0</v>
      </c>
      <c r="M38" s="265" t="s">
        <v>536</v>
      </c>
      <c r="N38" s="265">
        <v>0</v>
      </c>
      <c r="O38" s="265" t="s">
        <v>536</v>
      </c>
      <c r="P38" s="265">
        <v>0</v>
      </c>
      <c r="Q38" s="265" t="s">
        <v>536</v>
      </c>
      <c r="R38" s="265">
        <v>0</v>
      </c>
      <c r="S38" s="265" t="s">
        <v>536</v>
      </c>
      <c r="T38" s="265">
        <v>0</v>
      </c>
      <c r="U38" s="265" t="s">
        <v>536</v>
      </c>
      <c r="V38" s="265">
        <v>0</v>
      </c>
      <c r="W38" s="265" t="s">
        <v>536</v>
      </c>
      <c r="X38" s="265">
        <v>0</v>
      </c>
      <c r="Y38" s="265" t="s">
        <v>536</v>
      </c>
      <c r="Z38" s="265" t="s">
        <v>480</v>
      </c>
      <c r="AA38" s="265" t="s">
        <v>480</v>
      </c>
      <c r="AB38" s="265">
        <v>0</v>
      </c>
      <c r="AC38" s="265">
        <v>0</v>
      </c>
      <c r="AD38" s="223"/>
    </row>
    <row r="39" spans="1:30" x14ac:dyDescent="0.25">
      <c r="A39" s="200" t="s">
        <v>163</v>
      </c>
      <c r="B39" s="201" t="s">
        <v>519</v>
      </c>
      <c r="C39" s="265"/>
      <c r="D39" s="265"/>
      <c r="E39" s="265"/>
      <c r="F39" s="265"/>
      <c r="G39" s="265">
        <v>0</v>
      </c>
      <c r="H39" s="265">
        <v>0</v>
      </c>
      <c r="I39" s="265" t="s">
        <v>536</v>
      </c>
      <c r="J39" s="265">
        <v>0</v>
      </c>
      <c r="K39" s="265" t="s">
        <v>536</v>
      </c>
      <c r="L39" s="265">
        <v>0</v>
      </c>
      <c r="M39" s="265" t="s">
        <v>536</v>
      </c>
      <c r="N39" s="265">
        <v>0</v>
      </c>
      <c r="O39" s="265" t="s">
        <v>536</v>
      </c>
      <c r="P39" s="265">
        <v>0</v>
      </c>
      <c r="Q39" s="265" t="s">
        <v>536</v>
      </c>
      <c r="R39" s="265">
        <v>0</v>
      </c>
      <c r="S39" s="265" t="s">
        <v>536</v>
      </c>
      <c r="T39" s="265">
        <v>0</v>
      </c>
      <c r="U39" s="265" t="s">
        <v>536</v>
      </c>
      <c r="V39" s="265">
        <v>0</v>
      </c>
      <c r="W39" s="265" t="s">
        <v>536</v>
      </c>
      <c r="X39" s="265">
        <v>0</v>
      </c>
      <c r="Y39" s="265" t="s">
        <v>536</v>
      </c>
      <c r="Z39" s="265" t="s">
        <v>480</v>
      </c>
      <c r="AA39" s="265" t="s">
        <v>480</v>
      </c>
      <c r="AB39" s="265">
        <v>0</v>
      </c>
      <c r="AC39" s="265">
        <v>0</v>
      </c>
      <c r="AD39" s="223"/>
    </row>
    <row r="40" spans="1:30" x14ac:dyDescent="0.25">
      <c r="A40" s="200" t="s">
        <v>162</v>
      </c>
      <c r="B40" s="201" t="s">
        <v>486</v>
      </c>
      <c r="C40" s="265"/>
      <c r="D40" s="265"/>
      <c r="E40" s="265"/>
      <c r="F40" s="265"/>
      <c r="G40" s="265">
        <v>0</v>
      </c>
      <c r="H40" s="265">
        <v>0</v>
      </c>
      <c r="I40" s="265" t="s">
        <v>536</v>
      </c>
      <c r="J40" s="265">
        <v>0</v>
      </c>
      <c r="K40" s="265" t="s">
        <v>536</v>
      </c>
      <c r="L40" s="265">
        <v>0</v>
      </c>
      <c r="M40" s="265" t="s">
        <v>536</v>
      </c>
      <c r="N40" s="265">
        <v>0</v>
      </c>
      <c r="O40" s="265" t="s">
        <v>536</v>
      </c>
      <c r="P40" s="265">
        <v>0</v>
      </c>
      <c r="Q40" s="265" t="s">
        <v>536</v>
      </c>
      <c r="R40" s="265">
        <v>0</v>
      </c>
      <c r="S40" s="265" t="s">
        <v>536</v>
      </c>
      <c r="T40" s="265">
        <v>0</v>
      </c>
      <c r="U40" s="265" t="s">
        <v>536</v>
      </c>
      <c r="V40" s="265">
        <v>0</v>
      </c>
      <c r="W40" s="265" t="s">
        <v>536</v>
      </c>
      <c r="X40" s="265">
        <v>0</v>
      </c>
      <c r="Y40" s="265" t="s">
        <v>536</v>
      </c>
      <c r="Z40" s="265" t="s">
        <v>480</v>
      </c>
      <c r="AA40" s="265" t="s">
        <v>480</v>
      </c>
      <c r="AB40" s="265">
        <v>0</v>
      </c>
      <c r="AC40" s="265">
        <v>0</v>
      </c>
      <c r="AD40" s="223"/>
    </row>
    <row r="41" spans="1:30" x14ac:dyDescent="0.25">
      <c r="A41" s="200" t="s">
        <v>161</v>
      </c>
      <c r="B41" s="201" t="s">
        <v>487</v>
      </c>
      <c r="C41" s="265"/>
      <c r="D41" s="265"/>
      <c r="E41" s="265"/>
      <c r="F41" s="265"/>
      <c r="G41" s="265">
        <v>0</v>
      </c>
      <c r="H41" s="265">
        <v>0</v>
      </c>
      <c r="I41" s="265" t="s">
        <v>536</v>
      </c>
      <c r="J41" s="265">
        <v>0</v>
      </c>
      <c r="K41" s="265" t="s">
        <v>536</v>
      </c>
      <c r="L41" s="265">
        <v>0</v>
      </c>
      <c r="M41" s="265" t="s">
        <v>536</v>
      </c>
      <c r="N41" s="265">
        <v>0</v>
      </c>
      <c r="O41" s="265" t="s">
        <v>536</v>
      </c>
      <c r="P41" s="265">
        <v>0</v>
      </c>
      <c r="Q41" s="265" t="s">
        <v>536</v>
      </c>
      <c r="R41" s="265">
        <v>0</v>
      </c>
      <c r="S41" s="265" t="s">
        <v>536</v>
      </c>
      <c r="T41" s="265">
        <v>0</v>
      </c>
      <c r="U41" s="265" t="s">
        <v>536</v>
      </c>
      <c r="V41" s="265">
        <v>0</v>
      </c>
      <c r="W41" s="265" t="s">
        <v>536</v>
      </c>
      <c r="X41" s="265">
        <v>0</v>
      </c>
      <c r="Y41" s="265" t="s">
        <v>536</v>
      </c>
      <c r="Z41" s="265" t="s">
        <v>480</v>
      </c>
      <c r="AA41" s="265" t="s">
        <v>480</v>
      </c>
      <c r="AB41" s="265">
        <v>0</v>
      </c>
      <c r="AC41" s="265">
        <v>0</v>
      </c>
      <c r="AD41" s="223"/>
    </row>
    <row r="42" spans="1:30" x14ac:dyDescent="0.25">
      <c r="A42" s="200" t="s">
        <v>160</v>
      </c>
      <c r="B42" s="201" t="s">
        <v>488</v>
      </c>
      <c r="C42" s="265"/>
      <c r="D42" s="265"/>
      <c r="E42" s="265"/>
      <c r="F42" s="265"/>
      <c r="G42" s="265">
        <v>0</v>
      </c>
      <c r="H42" s="265">
        <v>0</v>
      </c>
      <c r="I42" s="265" t="s">
        <v>536</v>
      </c>
      <c r="J42" s="265">
        <v>0</v>
      </c>
      <c r="K42" s="265" t="s">
        <v>536</v>
      </c>
      <c r="L42" s="265">
        <v>0</v>
      </c>
      <c r="M42" s="265" t="s">
        <v>536</v>
      </c>
      <c r="N42" s="265">
        <v>0</v>
      </c>
      <c r="O42" s="265" t="s">
        <v>536</v>
      </c>
      <c r="P42" s="265">
        <v>0</v>
      </c>
      <c r="Q42" s="265" t="s">
        <v>536</v>
      </c>
      <c r="R42" s="265">
        <v>0</v>
      </c>
      <c r="S42" s="265" t="s">
        <v>536</v>
      </c>
      <c r="T42" s="265">
        <v>0</v>
      </c>
      <c r="U42" s="265" t="s">
        <v>536</v>
      </c>
      <c r="V42" s="265">
        <v>0</v>
      </c>
      <c r="W42" s="265" t="s">
        <v>536</v>
      </c>
      <c r="X42" s="265">
        <v>0</v>
      </c>
      <c r="Y42" s="265" t="s">
        <v>536</v>
      </c>
      <c r="Z42" s="265" t="s">
        <v>480</v>
      </c>
      <c r="AA42" s="265" t="s">
        <v>480</v>
      </c>
      <c r="AB42" s="265">
        <v>0</v>
      </c>
      <c r="AC42" s="265">
        <v>0</v>
      </c>
      <c r="AD42" s="223"/>
    </row>
    <row r="43" spans="1:30" x14ac:dyDescent="0.25">
      <c r="A43" s="200" t="s">
        <v>489</v>
      </c>
      <c r="B43" s="201" t="s">
        <v>490</v>
      </c>
      <c r="C43" s="265"/>
      <c r="D43" s="265"/>
      <c r="E43" s="265"/>
      <c r="F43" s="265"/>
      <c r="G43" s="265">
        <v>0</v>
      </c>
      <c r="H43" s="265">
        <v>0</v>
      </c>
      <c r="I43" s="265" t="s">
        <v>536</v>
      </c>
      <c r="J43" s="265">
        <v>0</v>
      </c>
      <c r="K43" s="265" t="s">
        <v>536</v>
      </c>
      <c r="L43" s="265">
        <v>0</v>
      </c>
      <c r="M43" s="265" t="s">
        <v>536</v>
      </c>
      <c r="N43" s="265">
        <v>0</v>
      </c>
      <c r="O43" s="265" t="s">
        <v>536</v>
      </c>
      <c r="P43" s="265">
        <v>0</v>
      </c>
      <c r="Q43" s="265" t="s">
        <v>536</v>
      </c>
      <c r="R43" s="265">
        <v>0</v>
      </c>
      <c r="S43" s="265" t="s">
        <v>536</v>
      </c>
      <c r="T43" s="265">
        <v>0</v>
      </c>
      <c r="U43" s="265" t="s">
        <v>536</v>
      </c>
      <c r="V43" s="265">
        <v>0</v>
      </c>
      <c r="W43" s="265" t="s">
        <v>536</v>
      </c>
      <c r="X43" s="265">
        <v>0</v>
      </c>
      <c r="Y43" s="265" t="s">
        <v>536</v>
      </c>
      <c r="Z43" s="265" t="s">
        <v>480</v>
      </c>
      <c r="AA43" s="265" t="s">
        <v>480</v>
      </c>
      <c r="AB43" s="265">
        <v>0</v>
      </c>
      <c r="AC43" s="265">
        <v>0</v>
      </c>
      <c r="AD43" s="223"/>
    </row>
    <row r="44" spans="1:30" x14ac:dyDescent="0.25">
      <c r="A44" s="200" t="s">
        <v>491</v>
      </c>
      <c r="B44" s="201" t="s">
        <v>492</v>
      </c>
      <c r="C44" s="265"/>
      <c r="D44" s="265"/>
      <c r="E44" s="265"/>
      <c r="F44" s="265"/>
      <c r="G44" s="265">
        <v>0</v>
      </c>
      <c r="H44" s="265">
        <v>0</v>
      </c>
      <c r="I44" s="265" t="s">
        <v>536</v>
      </c>
      <c r="J44" s="265">
        <v>0</v>
      </c>
      <c r="K44" s="265" t="s">
        <v>536</v>
      </c>
      <c r="L44" s="265">
        <v>0</v>
      </c>
      <c r="M44" s="265" t="s">
        <v>536</v>
      </c>
      <c r="N44" s="265">
        <v>0</v>
      </c>
      <c r="O44" s="265" t="s">
        <v>536</v>
      </c>
      <c r="P44" s="265">
        <v>0</v>
      </c>
      <c r="Q44" s="265" t="s">
        <v>536</v>
      </c>
      <c r="R44" s="265">
        <v>0</v>
      </c>
      <c r="S44" s="265" t="s">
        <v>536</v>
      </c>
      <c r="T44" s="265">
        <v>0</v>
      </c>
      <c r="U44" s="265" t="s">
        <v>536</v>
      </c>
      <c r="V44" s="265">
        <v>0</v>
      </c>
      <c r="W44" s="265" t="s">
        <v>536</v>
      </c>
      <c r="X44" s="265">
        <v>0</v>
      </c>
      <c r="Y44" s="265" t="s">
        <v>536</v>
      </c>
      <c r="Z44" s="265" t="s">
        <v>480</v>
      </c>
      <c r="AA44" s="265" t="s">
        <v>480</v>
      </c>
      <c r="AB44" s="265">
        <v>0</v>
      </c>
      <c r="AC44" s="265">
        <v>0</v>
      </c>
      <c r="AD44" s="223"/>
    </row>
    <row r="45" spans="1:30" x14ac:dyDescent="0.25">
      <c r="A45" s="200" t="s">
        <v>493</v>
      </c>
      <c r="B45" s="201" t="s">
        <v>494</v>
      </c>
      <c r="C45" s="265"/>
      <c r="D45" s="265"/>
      <c r="E45" s="265"/>
      <c r="F45" s="265"/>
      <c r="G45" s="265">
        <v>0</v>
      </c>
      <c r="H45" s="265">
        <v>0</v>
      </c>
      <c r="I45" s="265" t="s">
        <v>536</v>
      </c>
      <c r="J45" s="265">
        <v>0</v>
      </c>
      <c r="K45" s="265" t="s">
        <v>536</v>
      </c>
      <c r="L45" s="265">
        <v>0</v>
      </c>
      <c r="M45" s="265" t="s">
        <v>536</v>
      </c>
      <c r="N45" s="265">
        <v>0</v>
      </c>
      <c r="O45" s="265" t="s">
        <v>536</v>
      </c>
      <c r="P45" s="265">
        <v>0</v>
      </c>
      <c r="Q45" s="265" t="s">
        <v>536</v>
      </c>
      <c r="R45" s="265">
        <v>0</v>
      </c>
      <c r="S45" s="265" t="s">
        <v>536</v>
      </c>
      <c r="T45" s="265">
        <v>0</v>
      </c>
      <c r="U45" s="265" t="s">
        <v>536</v>
      </c>
      <c r="V45" s="265">
        <v>0</v>
      </c>
      <c r="W45" s="265" t="s">
        <v>536</v>
      </c>
      <c r="X45" s="265">
        <v>0</v>
      </c>
      <c r="Y45" s="265" t="s">
        <v>536</v>
      </c>
      <c r="Z45" s="265" t="s">
        <v>480</v>
      </c>
      <c r="AA45" s="265" t="s">
        <v>480</v>
      </c>
      <c r="AB45" s="265">
        <v>0</v>
      </c>
      <c r="AC45" s="265">
        <v>0</v>
      </c>
      <c r="AD45" s="223"/>
    </row>
    <row r="46" spans="1:30" x14ac:dyDescent="0.25">
      <c r="A46" s="200" t="s">
        <v>495</v>
      </c>
      <c r="B46" s="201" t="s">
        <v>496</v>
      </c>
      <c r="C46" s="265"/>
      <c r="D46" s="265"/>
      <c r="E46" s="265"/>
      <c r="F46" s="265"/>
      <c r="G46" s="265">
        <v>0</v>
      </c>
      <c r="H46" s="265">
        <v>0</v>
      </c>
      <c r="I46" s="265" t="s">
        <v>536</v>
      </c>
      <c r="J46" s="265">
        <v>0</v>
      </c>
      <c r="K46" s="265" t="s">
        <v>536</v>
      </c>
      <c r="L46" s="265">
        <v>0</v>
      </c>
      <c r="M46" s="265" t="s">
        <v>536</v>
      </c>
      <c r="N46" s="265">
        <v>0</v>
      </c>
      <c r="O46" s="265" t="s">
        <v>536</v>
      </c>
      <c r="P46" s="265">
        <v>0</v>
      </c>
      <c r="Q46" s="265" t="s">
        <v>536</v>
      </c>
      <c r="R46" s="265">
        <v>0</v>
      </c>
      <c r="S46" s="265" t="s">
        <v>536</v>
      </c>
      <c r="T46" s="265">
        <v>0</v>
      </c>
      <c r="U46" s="265" t="s">
        <v>536</v>
      </c>
      <c r="V46" s="265">
        <v>0</v>
      </c>
      <c r="W46" s="265" t="s">
        <v>536</v>
      </c>
      <c r="X46" s="265">
        <v>0</v>
      </c>
      <c r="Y46" s="265" t="s">
        <v>536</v>
      </c>
      <c r="Z46" s="265" t="s">
        <v>480</v>
      </c>
      <c r="AA46" s="265" t="s">
        <v>480</v>
      </c>
      <c r="AB46" s="265">
        <v>0</v>
      </c>
      <c r="AC46" s="265">
        <v>0</v>
      </c>
      <c r="AD46" s="223"/>
    </row>
    <row r="47" spans="1:30" x14ac:dyDescent="0.25">
      <c r="A47" s="198" t="s">
        <v>60</v>
      </c>
      <c r="B47" s="199" t="s">
        <v>159</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23"/>
    </row>
    <row r="48" spans="1:30" x14ac:dyDescent="0.25">
      <c r="A48" s="200" t="s">
        <v>158</v>
      </c>
      <c r="B48" s="201" t="s">
        <v>485</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480</v>
      </c>
      <c r="AA48" s="265"/>
      <c r="AB48" s="265">
        <v>0</v>
      </c>
      <c r="AC48" s="265">
        <v>0</v>
      </c>
      <c r="AD48" s="223"/>
    </row>
    <row r="49" spans="1:30" ht="31.5" x14ac:dyDescent="0.25">
      <c r="A49" s="200" t="s">
        <v>157</v>
      </c>
      <c r="B49" s="203" t="s">
        <v>483</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480</v>
      </c>
      <c r="AA49" s="265"/>
      <c r="AB49" s="265">
        <v>0</v>
      </c>
      <c r="AC49" s="265">
        <v>0</v>
      </c>
      <c r="AD49" s="223"/>
    </row>
    <row r="50" spans="1:30" x14ac:dyDescent="0.25">
      <c r="A50" s="200" t="s">
        <v>156</v>
      </c>
      <c r="B50" s="203" t="s">
        <v>155</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480</v>
      </c>
      <c r="AA50" s="265"/>
      <c r="AB50" s="265">
        <v>0</v>
      </c>
      <c r="AC50" s="265">
        <v>0</v>
      </c>
      <c r="AD50" s="223"/>
    </row>
    <row r="51" spans="1:30" ht="35.25" customHeight="1" x14ac:dyDescent="0.25">
      <c r="A51" s="200" t="s">
        <v>154</v>
      </c>
      <c r="B51" s="201" t="s">
        <v>153</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480</v>
      </c>
      <c r="AA51" s="265"/>
      <c r="AB51" s="265">
        <v>0</v>
      </c>
      <c r="AC51" s="265">
        <v>0</v>
      </c>
      <c r="AD51" s="223"/>
    </row>
    <row r="52" spans="1:30" ht="31.5" x14ac:dyDescent="0.25">
      <c r="A52" s="200" t="s">
        <v>152</v>
      </c>
      <c r="B52" s="201" t="s">
        <v>151</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480</v>
      </c>
      <c r="AA52" s="265"/>
      <c r="AB52" s="265">
        <v>0</v>
      </c>
      <c r="AC52" s="265">
        <v>0</v>
      </c>
      <c r="AD52" s="223"/>
    </row>
    <row r="53" spans="1:30" x14ac:dyDescent="0.25">
      <c r="A53" s="200" t="s">
        <v>150</v>
      </c>
      <c r="B53" s="201" t="s">
        <v>149</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480</v>
      </c>
      <c r="AA53" s="265"/>
      <c r="AB53" s="265">
        <v>0</v>
      </c>
      <c r="AC53" s="265">
        <v>0</v>
      </c>
      <c r="AD53" s="223"/>
    </row>
    <row r="54" spans="1:30" x14ac:dyDescent="0.25">
      <c r="A54" s="200" t="s">
        <v>148</v>
      </c>
      <c r="B54" s="201" t="s">
        <v>486</v>
      </c>
      <c r="C54" s="265">
        <v>16</v>
      </c>
      <c r="D54" s="265">
        <v>7</v>
      </c>
      <c r="E54" s="265"/>
      <c r="F54" s="265"/>
      <c r="G54" s="265">
        <v>0</v>
      </c>
      <c r="H54" s="265">
        <v>16</v>
      </c>
      <c r="I54" s="265"/>
      <c r="J54" s="265">
        <v>7</v>
      </c>
      <c r="K54" s="265"/>
      <c r="L54" s="265">
        <v>0</v>
      </c>
      <c r="M54" s="265"/>
      <c r="N54" s="265">
        <v>0</v>
      </c>
      <c r="O54" s="265"/>
      <c r="P54" s="265">
        <v>0</v>
      </c>
      <c r="Q54" s="265"/>
      <c r="R54" s="265">
        <v>0</v>
      </c>
      <c r="S54" s="265"/>
      <c r="T54" s="265">
        <v>0</v>
      </c>
      <c r="U54" s="265"/>
      <c r="V54" s="265">
        <v>0</v>
      </c>
      <c r="W54" s="265"/>
      <c r="X54" s="265">
        <v>0</v>
      </c>
      <c r="Y54" s="265"/>
      <c r="Z54" s="265" t="s">
        <v>480</v>
      </c>
      <c r="AA54" s="265"/>
      <c r="AB54" s="265">
        <v>16</v>
      </c>
      <c r="AC54" s="265">
        <v>7</v>
      </c>
      <c r="AD54" s="223"/>
    </row>
    <row r="55" spans="1:30" x14ac:dyDescent="0.25">
      <c r="A55" s="200" t="s">
        <v>497</v>
      </c>
      <c r="B55" s="201" t="s">
        <v>487</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480</v>
      </c>
      <c r="AA55" s="265"/>
      <c r="AB55" s="265">
        <v>0</v>
      </c>
      <c r="AC55" s="265">
        <v>0</v>
      </c>
      <c r="AD55" s="223"/>
    </row>
    <row r="56" spans="1:30" x14ac:dyDescent="0.25">
      <c r="A56" s="200" t="s">
        <v>498</v>
      </c>
      <c r="B56" s="201" t="s">
        <v>488</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480</v>
      </c>
      <c r="AA56" s="265"/>
      <c r="AB56" s="265">
        <v>0</v>
      </c>
      <c r="AC56" s="265">
        <v>0</v>
      </c>
      <c r="AD56" s="223"/>
    </row>
    <row r="57" spans="1:30" x14ac:dyDescent="0.25">
      <c r="A57" s="200" t="s">
        <v>499</v>
      </c>
      <c r="B57" s="201" t="s">
        <v>490</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480</v>
      </c>
      <c r="AA57" s="265"/>
      <c r="AB57" s="265">
        <v>0</v>
      </c>
      <c r="AC57" s="265">
        <v>0</v>
      </c>
      <c r="AD57" s="223"/>
    </row>
    <row r="58" spans="1:30" ht="36.75" customHeight="1" x14ac:dyDescent="0.25">
      <c r="A58" s="200" t="s">
        <v>500</v>
      </c>
      <c r="B58" s="201" t="s">
        <v>492</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t="s">
        <v>480</v>
      </c>
      <c r="AA58" s="265"/>
      <c r="AB58" s="265">
        <v>0</v>
      </c>
      <c r="AC58" s="265">
        <v>0</v>
      </c>
      <c r="AD58" s="223"/>
    </row>
    <row r="59" spans="1:30" x14ac:dyDescent="0.25">
      <c r="A59" s="200" t="s">
        <v>501</v>
      </c>
      <c r="B59" s="201" t="s">
        <v>494</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480</v>
      </c>
      <c r="AA59" s="265"/>
      <c r="AB59" s="265">
        <v>0</v>
      </c>
      <c r="AC59" s="265">
        <v>0</v>
      </c>
      <c r="AD59" s="223"/>
    </row>
    <row r="60" spans="1:30" x14ac:dyDescent="0.25">
      <c r="A60" s="200" t="s">
        <v>502</v>
      </c>
      <c r="B60" s="201" t="s">
        <v>496</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480</v>
      </c>
      <c r="AA60" s="265"/>
      <c r="AB60" s="265">
        <v>0</v>
      </c>
      <c r="AC60" s="265">
        <v>0</v>
      </c>
      <c r="AD60" s="223"/>
    </row>
    <row r="61" spans="1:30" ht="31.5" x14ac:dyDescent="0.25">
      <c r="A61" s="198" t="s">
        <v>58</v>
      </c>
      <c r="B61" s="199" t="s">
        <v>147</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23"/>
    </row>
    <row r="62" spans="1:30" x14ac:dyDescent="0.25">
      <c r="A62" s="200" t="s">
        <v>146</v>
      </c>
      <c r="B62" s="201" t="s">
        <v>145</v>
      </c>
      <c r="C62" s="265">
        <v>0.68504043110392265</v>
      </c>
      <c r="D62" s="265">
        <v>0.23820967999999998</v>
      </c>
      <c r="E62" s="265"/>
      <c r="F62" s="265"/>
      <c r="G62" s="265">
        <v>0</v>
      </c>
      <c r="H62" s="265">
        <v>0.68504043110392265</v>
      </c>
      <c r="I62" s="265"/>
      <c r="J62" s="265">
        <v>0.23820967999999998</v>
      </c>
      <c r="K62" s="265"/>
      <c r="L62" s="265">
        <v>0</v>
      </c>
      <c r="M62" s="265"/>
      <c r="N62" s="265">
        <v>0</v>
      </c>
      <c r="O62" s="265"/>
      <c r="P62" s="265">
        <v>0</v>
      </c>
      <c r="Q62" s="265"/>
      <c r="R62" s="265">
        <v>0</v>
      </c>
      <c r="S62" s="265"/>
      <c r="T62" s="265">
        <v>0</v>
      </c>
      <c r="U62" s="265"/>
      <c r="V62" s="265">
        <v>0</v>
      </c>
      <c r="W62" s="265"/>
      <c r="X62" s="265">
        <v>0</v>
      </c>
      <c r="Y62" s="265"/>
      <c r="Z62" s="265" t="s">
        <v>480</v>
      </c>
      <c r="AA62" s="265"/>
      <c r="AB62" s="265">
        <v>0.68504043110392265</v>
      </c>
      <c r="AC62" s="265">
        <v>0.23820967999999998</v>
      </c>
      <c r="AD62" s="223"/>
    </row>
    <row r="63" spans="1:30" x14ac:dyDescent="0.25">
      <c r="A63" s="200" t="s">
        <v>144</v>
      </c>
      <c r="B63" s="203" t="s">
        <v>138</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480</v>
      </c>
      <c r="AA63" s="265"/>
      <c r="AB63" s="265">
        <v>0</v>
      </c>
      <c r="AC63" s="265">
        <v>0</v>
      </c>
      <c r="AD63" s="223"/>
    </row>
    <row r="64" spans="1:30" x14ac:dyDescent="0.25">
      <c r="A64" s="200" t="s">
        <v>143</v>
      </c>
      <c r="B64" s="201" t="s">
        <v>137</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480</v>
      </c>
      <c r="AA64" s="265"/>
      <c r="AB64" s="265">
        <v>0</v>
      </c>
      <c r="AC64" s="265">
        <v>0</v>
      </c>
    </row>
    <row r="65" spans="1:29" x14ac:dyDescent="0.25">
      <c r="A65" s="200" t="s">
        <v>142</v>
      </c>
      <c r="B65" s="203" t="s">
        <v>136</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480</v>
      </c>
      <c r="AA65" s="265"/>
      <c r="AB65" s="265">
        <v>0</v>
      </c>
      <c r="AC65" s="265">
        <v>0</v>
      </c>
    </row>
    <row r="66" spans="1:29" ht="18.75" customHeight="1" x14ac:dyDescent="0.25">
      <c r="A66" s="200" t="s">
        <v>141</v>
      </c>
      <c r="B66" s="203" t="s">
        <v>135</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480</v>
      </c>
      <c r="AA66" s="265"/>
      <c r="AB66" s="265">
        <v>0</v>
      </c>
      <c r="AC66" s="265">
        <v>0</v>
      </c>
    </row>
    <row r="67" spans="1:29" ht="18.75" customHeight="1" x14ac:dyDescent="0.25">
      <c r="A67" s="200" t="s">
        <v>140</v>
      </c>
      <c r="B67" s="201" t="s">
        <v>486</v>
      </c>
      <c r="C67" s="265"/>
      <c r="D67" s="265"/>
      <c r="E67" s="265"/>
      <c r="F67" s="265"/>
      <c r="G67" s="265">
        <v>0</v>
      </c>
      <c r="H67" s="265">
        <v>16</v>
      </c>
      <c r="I67" s="265"/>
      <c r="J67" s="265">
        <v>7</v>
      </c>
      <c r="K67" s="265"/>
      <c r="L67" s="265">
        <v>0</v>
      </c>
      <c r="M67" s="265"/>
      <c r="N67" s="265">
        <v>0</v>
      </c>
      <c r="O67" s="265"/>
      <c r="P67" s="265">
        <v>0</v>
      </c>
      <c r="Q67" s="265"/>
      <c r="R67" s="265">
        <v>0</v>
      </c>
      <c r="S67" s="265"/>
      <c r="T67" s="265">
        <v>0</v>
      </c>
      <c r="U67" s="265"/>
      <c r="V67" s="265">
        <v>0</v>
      </c>
      <c r="W67" s="265"/>
      <c r="X67" s="265">
        <v>0</v>
      </c>
      <c r="Y67" s="265"/>
      <c r="Z67" s="265" t="s">
        <v>480</v>
      </c>
      <c r="AA67" s="265"/>
      <c r="AB67" s="265">
        <v>16</v>
      </c>
      <c r="AC67" s="265">
        <v>7</v>
      </c>
    </row>
    <row r="68" spans="1:29" ht="18.75" customHeight="1" x14ac:dyDescent="0.25">
      <c r="A68" s="200" t="s">
        <v>503</v>
      </c>
      <c r="B68" s="201" t="s">
        <v>487</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480</v>
      </c>
      <c r="AA68" s="265"/>
      <c r="AB68" s="265">
        <v>0</v>
      </c>
      <c r="AC68" s="265">
        <v>0</v>
      </c>
    </row>
    <row r="69" spans="1:29" ht="18.75" customHeight="1" x14ac:dyDescent="0.25">
      <c r="A69" s="200" t="s">
        <v>504</v>
      </c>
      <c r="B69" s="201" t="s">
        <v>488</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480</v>
      </c>
      <c r="AA69" s="265"/>
      <c r="AB69" s="265">
        <v>0</v>
      </c>
      <c r="AC69" s="265">
        <v>0</v>
      </c>
    </row>
    <row r="70" spans="1:29" ht="18.75" customHeight="1" x14ac:dyDescent="0.25">
      <c r="A70" s="200" t="s">
        <v>505</v>
      </c>
      <c r="B70" s="201" t="s">
        <v>490</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480</v>
      </c>
      <c r="AA70" s="265"/>
      <c r="AB70" s="265">
        <v>0</v>
      </c>
      <c r="AC70" s="265">
        <v>0</v>
      </c>
    </row>
    <row r="71" spans="1:29" ht="18.75" customHeight="1" x14ac:dyDescent="0.25">
      <c r="A71" s="200" t="s">
        <v>506</v>
      </c>
      <c r="B71" s="201" t="s">
        <v>492</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t="s">
        <v>480</v>
      </c>
      <c r="AA71" s="265"/>
      <c r="AB71" s="265">
        <v>0</v>
      </c>
      <c r="AC71" s="265">
        <v>0</v>
      </c>
    </row>
    <row r="72" spans="1:29" ht="18.75" customHeight="1" x14ac:dyDescent="0.25">
      <c r="A72" s="200" t="s">
        <v>507</v>
      </c>
      <c r="B72" s="201" t="s">
        <v>494</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480</v>
      </c>
      <c r="AA72" s="265"/>
      <c r="AB72" s="265">
        <v>0</v>
      </c>
      <c r="AC72" s="265">
        <v>0</v>
      </c>
    </row>
    <row r="73" spans="1:29" ht="32.25" customHeight="1" x14ac:dyDescent="0.25">
      <c r="A73" s="200" t="s">
        <v>508</v>
      </c>
      <c r="B73" s="201" t="s">
        <v>496</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480</v>
      </c>
      <c r="AA73" s="265"/>
      <c r="AB73" s="265">
        <v>0</v>
      </c>
      <c r="AC73" s="265">
        <v>0</v>
      </c>
    </row>
    <row r="74" spans="1:29" ht="51.75" customHeight="1" x14ac:dyDescent="0.25">
      <c r="A74" s="198" t="s">
        <v>57</v>
      </c>
      <c r="B74" s="204" t="s">
        <v>234</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480</v>
      </c>
      <c r="AA74" s="265"/>
      <c r="AB74" s="265">
        <v>0</v>
      </c>
      <c r="AC74" s="265">
        <v>0</v>
      </c>
    </row>
    <row r="75" spans="1:29" ht="21.75" customHeight="1" x14ac:dyDescent="0.25">
      <c r="A75" s="198" t="s">
        <v>55</v>
      </c>
      <c r="B75" s="199" t="s">
        <v>139</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ht="23.25" customHeight="1" x14ac:dyDescent="0.25">
      <c r="A76" s="200" t="s">
        <v>229</v>
      </c>
      <c r="B76" s="201" t="s">
        <v>485</v>
      </c>
      <c r="C76" s="266"/>
      <c r="D76" s="266"/>
      <c r="E76" s="267"/>
      <c r="F76" s="267"/>
      <c r="G76" s="265">
        <v>0</v>
      </c>
      <c r="H76" s="265">
        <v>0</v>
      </c>
      <c r="I76" s="265"/>
      <c r="J76" s="265">
        <v>0</v>
      </c>
      <c r="K76" s="265"/>
      <c r="L76" s="265">
        <v>0</v>
      </c>
      <c r="M76" s="265"/>
      <c r="N76" s="265">
        <v>0</v>
      </c>
      <c r="O76" s="265"/>
      <c r="P76" s="265">
        <v>0</v>
      </c>
      <c r="Q76" s="265"/>
      <c r="R76" s="265">
        <v>0</v>
      </c>
      <c r="S76" s="265"/>
      <c r="T76" s="265">
        <v>0</v>
      </c>
      <c r="U76" s="265"/>
      <c r="V76" s="265">
        <v>0</v>
      </c>
      <c r="W76" s="265"/>
      <c r="X76" s="265">
        <v>0</v>
      </c>
      <c r="Y76" s="265"/>
      <c r="Z76" s="265" t="s">
        <v>480</v>
      </c>
      <c r="AA76" s="265"/>
      <c r="AB76" s="265">
        <v>0</v>
      </c>
      <c r="AC76" s="265">
        <v>0</v>
      </c>
    </row>
    <row r="77" spans="1:29" ht="18.75" customHeight="1" x14ac:dyDescent="0.25">
      <c r="A77" s="200" t="s">
        <v>230</v>
      </c>
      <c r="B77" s="203" t="s">
        <v>483</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480</v>
      </c>
      <c r="AA77" s="265"/>
      <c r="AB77" s="265">
        <v>0</v>
      </c>
      <c r="AC77" s="265">
        <v>0</v>
      </c>
    </row>
    <row r="78" spans="1:29" x14ac:dyDescent="0.25">
      <c r="A78" s="200" t="s">
        <v>231</v>
      </c>
      <c r="B78" s="203" t="s">
        <v>155</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480</v>
      </c>
      <c r="AA78" s="265"/>
      <c r="AB78" s="265">
        <v>0</v>
      </c>
      <c r="AC78" s="265">
        <v>0</v>
      </c>
    </row>
    <row r="79" spans="1:29" x14ac:dyDescent="0.25">
      <c r="A79" s="200" t="s">
        <v>232</v>
      </c>
      <c r="B79" s="201" t="s">
        <v>484</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480</v>
      </c>
      <c r="AA79" s="265"/>
      <c r="AB79" s="265">
        <v>0</v>
      </c>
      <c r="AC79" s="265">
        <v>0</v>
      </c>
    </row>
    <row r="80" spans="1:29" x14ac:dyDescent="0.25">
      <c r="A80" s="200" t="s">
        <v>233</v>
      </c>
      <c r="B80" s="201" t="s">
        <v>486</v>
      </c>
      <c r="C80" s="266"/>
      <c r="D80" s="266"/>
      <c r="E80" s="267"/>
      <c r="F80" s="267"/>
      <c r="G80" s="265">
        <v>0</v>
      </c>
      <c r="H80" s="265">
        <v>0</v>
      </c>
      <c r="I80" s="265"/>
      <c r="J80" s="265">
        <v>0</v>
      </c>
      <c r="K80" s="265"/>
      <c r="L80" s="265">
        <v>0</v>
      </c>
      <c r="M80" s="265"/>
      <c r="N80" s="265">
        <v>0</v>
      </c>
      <c r="O80" s="265"/>
      <c r="P80" s="265">
        <v>0</v>
      </c>
      <c r="Q80" s="265"/>
      <c r="R80" s="265">
        <v>0</v>
      </c>
      <c r="S80" s="265"/>
      <c r="T80" s="265">
        <v>0</v>
      </c>
      <c r="U80" s="265"/>
      <c r="V80" s="265">
        <v>0</v>
      </c>
      <c r="W80" s="265"/>
      <c r="X80" s="265">
        <v>0</v>
      </c>
      <c r="Y80" s="265"/>
      <c r="Z80" s="265" t="s">
        <v>480</v>
      </c>
      <c r="AA80" s="265"/>
      <c r="AB80" s="265">
        <v>0</v>
      </c>
      <c r="AC80" s="265">
        <v>0</v>
      </c>
    </row>
    <row r="81" spans="1:29" x14ac:dyDescent="0.25">
      <c r="A81" s="200" t="s">
        <v>509</v>
      </c>
      <c r="B81" s="201" t="s">
        <v>487</v>
      </c>
      <c r="C81" s="266"/>
      <c r="D81" s="266"/>
      <c r="E81" s="267"/>
      <c r="F81" s="267"/>
      <c r="G81" s="265">
        <v>0</v>
      </c>
      <c r="H81" s="265">
        <v>0</v>
      </c>
      <c r="I81" s="265"/>
      <c r="J81" s="265">
        <v>0</v>
      </c>
      <c r="K81" s="265"/>
      <c r="L81" s="265">
        <v>0</v>
      </c>
      <c r="M81" s="265"/>
      <c r="N81" s="265">
        <v>0</v>
      </c>
      <c r="O81" s="265"/>
      <c r="P81" s="265">
        <v>0</v>
      </c>
      <c r="Q81" s="265"/>
      <c r="R81" s="265">
        <v>0</v>
      </c>
      <c r="S81" s="265"/>
      <c r="T81" s="265">
        <v>0</v>
      </c>
      <c r="U81" s="265"/>
      <c r="V81" s="265">
        <v>0</v>
      </c>
      <c r="W81" s="265"/>
      <c r="X81" s="265">
        <v>0</v>
      </c>
      <c r="Y81" s="265"/>
      <c r="Z81" s="265" t="s">
        <v>480</v>
      </c>
      <c r="AA81" s="265"/>
      <c r="AB81" s="265">
        <v>0</v>
      </c>
      <c r="AC81" s="265">
        <v>0</v>
      </c>
    </row>
    <row r="82" spans="1:29" x14ac:dyDescent="0.25">
      <c r="A82" s="200" t="s">
        <v>510</v>
      </c>
      <c r="B82" s="201" t="s">
        <v>488</v>
      </c>
      <c r="C82" s="266"/>
      <c r="D82" s="266"/>
      <c r="E82" s="267"/>
      <c r="F82" s="267"/>
      <c r="G82" s="265">
        <v>0</v>
      </c>
      <c r="H82" s="265">
        <v>0</v>
      </c>
      <c r="I82" s="265"/>
      <c r="J82" s="265">
        <v>0</v>
      </c>
      <c r="K82" s="265"/>
      <c r="L82" s="265">
        <v>0</v>
      </c>
      <c r="M82" s="265"/>
      <c r="N82" s="265">
        <v>0</v>
      </c>
      <c r="O82" s="265"/>
      <c r="P82" s="265">
        <v>0</v>
      </c>
      <c r="Q82" s="265"/>
      <c r="R82" s="265">
        <v>0</v>
      </c>
      <c r="S82" s="265"/>
      <c r="T82" s="265">
        <v>0</v>
      </c>
      <c r="U82" s="265"/>
      <c r="V82" s="265">
        <v>0</v>
      </c>
      <c r="W82" s="265"/>
      <c r="X82" s="265">
        <v>0</v>
      </c>
      <c r="Y82" s="265"/>
      <c r="Z82" s="265" t="s">
        <v>480</v>
      </c>
      <c r="AA82" s="265"/>
      <c r="AB82" s="265">
        <v>0</v>
      </c>
      <c r="AC82" s="265">
        <v>0</v>
      </c>
    </row>
    <row r="83" spans="1:29" x14ac:dyDescent="0.25">
      <c r="A83" s="200" t="s">
        <v>511</v>
      </c>
      <c r="B83" s="201" t="s">
        <v>490</v>
      </c>
      <c r="C83" s="266"/>
      <c r="D83" s="266"/>
      <c r="E83" s="267"/>
      <c r="F83" s="267"/>
      <c r="G83" s="265">
        <v>0</v>
      </c>
      <c r="H83" s="265">
        <v>0</v>
      </c>
      <c r="I83" s="265"/>
      <c r="J83" s="265">
        <v>0</v>
      </c>
      <c r="K83" s="265"/>
      <c r="L83" s="265">
        <v>0</v>
      </c>
      <c r="M83" s="265"/>
      <c r="N83" s="265">
        <v>0</v>
      </c>
      <c r="O83" s="265"/>
      <c r="P83" s="265">
        <v>0</v>
      </c>
      <c r="Q83" s="265"/>
      <c r="R83" s="265">
        <v>0</v>
      </c>
      <c r="S83" s="265"/>
      <c r="T83" s="265">
        <v>0</v>
      </c>
      <c r="U83" s="265"/>
      <c r="V83" s="265">
        <v>0</v>
      </c>
      <c r="W83" s="265"/>
      <c r="X83" s="265">
        <v>0</v>
      </c>
      <c r="Y83" s="265"/>
      <c r="Z83" s="265" t="s">
        <v>480</v>
      </c>
      <c r="AA83" s="265"/>
      <c r="AB83" s="265">
        <v>0</v>
      </c>
      <c r="AC83" s="265">
        <v>0</v>
      </c>
    </row>
    <row r="84" spans="1:29" x14ac:dyDescent="0.25">
      <c r="A84" s="200" t="s">
        <v>512</v>
      </c>
      <c r="B84" s="201" t="s">
        <v>492</v>
      </c>
      <c r="C84" s="266"/>
      <c r="D84" s="266"/>
      <c r="E84" s="267"/>
      <c r="F84" s="267"/>
      <c r="G84" s="265">
        <v>0</v>
      </c>
      <c r="H84" s="265">
        <v>0</v>
      </c>
      <c r="I84" s="265"/>
      <c r="J84" s="265">
        <v>0</v>
      </c>
      <c r="K84" s="265"/>
      <c r="L84" s="265">
        <v>0</v>
      </c>
      <c r="M84" s="265"/>
      <c r="N84" s="265">
        <v>0</v>
      </c>
      <c r="O84" s="265"/>
      <c r="P84" s="265">
        <v>0</v>
      </c>
      <c r="Q84" s="265"/>
      <c r="R84" s="265">
        <v>0</v>
      </c>
      <c r="S84" s="265"/>
      <c r="T84" s="265">
        <v>0</v>
      </c>
      <c r="U84" s="265"/>
      <c r="V84" s="265">
        <v>0</v>
      </c>
      <c r="W84" s="265"/>
      <c r="X84" s="265">
        <v>0</v>
      </c>
      <c r="Y84" s="265"/>
      <c r="Z84" s="265" t="s">
        <v>480</v>
      </c>
      <c r="AA84" s="265"/>
      <c r="AB84" s="265">
        <v>0</v>
      </c>
      <c r="AC84" s="265">
        <v>0</v>
      </c>
    </row>
    <row r="85" spans="1:29" x14ac:dyDescent="0.25">
      <c r="A85" s="200" t="s">
        <v>513</v>
      </c>
      <c r="B85" s="201" t="s">
        <v>494</v>
      </c>
      <c r="C85" s="266"/>
      <c r="D85" s="266"/>
      <c r="E85" s="267"/>
      <c r="F85" s="267"/>
      <c r="G85" s="265">
        <v>0</v>
      </c>
      <c r="H85" s="265">
        <v>0</v>
      </c>
      <c r="I85" s="265"/>
      <c r="J85" s="265">
        <v>0</v>
      </c>
      <c r="K85" s="265"/>
      <c r="L85" s="265">
        <v>0</v>
      </c>
      <c r="M85" s="265"/>
      <c r="N85" s="265">
        <v>0</v>
      </c>
      <c r="O85" s="265"/>
      <c r="P85" s="265">
        <v>0</v>
      </c>
      <c r="Q85" s="265"/>
      <c r="R85" s="265">
        <v>0</v>
      </c>
      <c r="S85" s="265"/>
      <c r="T85" s="265">
        <v>0</v>
      </c>
      <c r="U85" s="265"/>
      <c r="V85" s="265">
        <v>0</v>
      </c>
      <c r="W85" s="265"/>
      <c r="X85" s="265">
        <v>0</v>
      </c>
      <c r="Y85" s="265"/>
      <c r="Z85" s="265" t="s">
        <v>480</v>
      </c>
      <c r="AA85" s="265"/>
      <c r="AB85" s="265">
        <v>0</v>
      </c>
      <c r="AC85" s="265">
        <v>0</v>
      </c>
    </row>
    <row r="86" spans="1:29" x14ac:dyDescent="0.25">
      <c r="A86" s="200" t="s">
        <v>514</v>
      </c>
      <c r="B86" s="201" t="s">
        <v>496</v>
      </c>
      <c r="C86" s="266"/>
      <c r="D86" s="266"/>
      <c r="E86" s="267"/>
      <c r="F86" s="267"/>
      <c r="G86" s="265">
        <v>0</v>
      </c>
      <c r="H86" s="265">
        <v>0</v>
      </c>
      <c r="I86" s="265"/>
      <c r="J86" s="265">
        <v>0</v>
      </c>
      <c r="K86" s="265"/>
      <c r="L86" s="265">
        <v>0</v>
      </c>
      <c r="M86" s="265"/>
      <c r="N86" s="265">
        <v>0</v>
      </c>
      <c r="O86" s="265"/>
      <c r="P86" s="265">
        <v>0</v>
      </c>
      <c r="Q86" s="265"/>
      <c r="R86" s="265">
        <v>0</v>
      </c>
      <c r="S86" s="265"/>
      <c r="T86" s="265">
        <v>0</v>
      </c>
      <c r="U86" s="265"/>
      <c r="V86" s="265">
        <v>0</v>
      </c>
      <c r="W86" s="265"/>
      <c r="X86" s="265">
        <v>0</v>
      </c>
      <c r="Y86" s="265"/>
      <c r="Z86" s="265" t="s">
        <v>480</v>
      </c>
      <c r="AA86" s="265"/>
      <c r="AB86" s="265">
        <v>0</v>
      </c>
      <c r="AC86" s="26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4"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8" t="str">
        <f>'1. паспорт местоположение'!A12:C12</f>
        <v>M_TP1600.AS.0009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83" t="s">
        <v>432</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x14ac:dyDescent="0.25">
      <c r="A22" s="474" t="s">
        <v>51</v>
      </c>
      <c r="B22" s="485" t="s">
        <v>23</v>
      </c>
      <c r="C22" s="474" t="s">
        <v>50</v>
      </c>
      <c r="D22" s="474" t="s">
        <v>49</v>
      </c>
      <c r="E22" s="488" t="s">
        <v>443</v>
      </c>
      <c r="F22" s="489"/>
      <c r="G22" s="489"/>
      <c r="H22" s="489"/>
      <c r="I22" s="489"/>
      <c r="J22" s="489"/>
      <c r="K22" s="489"/>
      <c r="L22" s="490"/>
      <c r="M22" s="474" t="s">
        <v>48</v>
      </c>
      <c r="N22" s="474" t="s">
        <v>47</v>
      </c>
      <c r="O22" s="474" t="s">
        <v>46</v>
      </c>
      <c r="P22" s="469" t="s">
        <v>242</v>
      </c>
      <c r="Q22" s="469" t="s">
        <v>45</v>
      </c>
      <c r="R22" s="469" t="s">
        <v>44</v>
      </c>
      <c r="S22" s="469" t="s">
        <v>43</v>
      </c>
      <c r="T22" s="469"/>
      <c r="U22" s="491" t="s">
        <v>42</v>
      </c>
      <c r="V22" s="491" t="s">
        <v>41</v>
      </c>
      <c r="W22" s="469" t="s">
        <v>40</v>
      </c>
      <c r="X22" s="469" t="s">
        <v>39</v>
      </c>
      <c r="Y22" s="469" t="s">
        <v>38</v>
      </c>
      <c r="Z22" s="476"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7" t="s">
        <v>24</v>
      </c>
    </row>
    <row r="23" spans="1:48" s="22" customFormat="1" ht="64.5" customHeight="1" x14ac:dyDescent="0.25">
      <c r="A23" s="484"/>
      <c r="B23" s="486"/>
      <c r="C23" s="484"/>
      <c r="D23" s="484"/>
      <c r="E23" s="479" t="s">
        <v>22</v>
      </c>
      <c r="F23" s="470" t="s">
        <v>138</v>
      </c>
      <c r="G23" s="470" t="s">
        <v>137</v>
      </c>
      <c r="H23" s="470" t="s">
        <v>136</v>
      </c>
      <c r="I23" s="472" t="s">
        <v>353</v>
      </c>
      <c r="J23" s="472" t="s">
        <v>354</v>
      </c>
      <c r="K23" s="472" t="s">
        <v>355</v>
      </c>
      <c r="L23" s="470" t="s">
        <v>79</v>
      </c>
      <c r="M23" s="484"/>
      <c r="N23" s="484"/>
      <c r="O23" s="484"/>
      <c r="P23" s="469"/>
      <c r="Q23" s="469"/>
      <c r="R23" s="469"/>
      <c r="S23" s="481" t="s">
        <v>1</v>
      </c>
      <c r="T23" s="481" t="s">
        <v>10</v>
      </c>
      <c r="U23" s="491"/>
      <c r="V23" s="491"/>
      <c r="W23" s="469"/>
      <c r="X23" s="469"/>
      <c r="Y23" s="469"/>
      <c r="Z23" s="469"/>
      <c r="AA23" s="469"/>
      <c r="AB23" s="469"/>
      <c r="AC23" s="469"/>
      <c r="AD23" s="469"/>
      <c r="AE23" s="469"/>
      <c r="AF23" s="469" t="s">
        <v>21</v>
      </c>
      <c r="AG23" s="469"/>
      <c r="AH23" s="469" t="s">
        <v>20</v>
      </c>
      <c r="AI23" s="469"/>
      <c r="AJ23" s="474" t="s">
        <v>19</v>
      </c>
      <c r="AK23" s="474" t="s">
        <v>18</v>
      </c>
      <c r="AL23" s="474" t="s">
        <v>17</v>
      </c>
      <c r="AM23" s="474" t="s">
        <v>16</v>
      </c>
      <c r="AN23" s="474" t="s">
        <v>15</v>
      </c>
      <c r="AO23" s="474" t="s">
        <v>14</v>
      </c>
      <c r="AP23" s="474" t="s">
        <v>13</v>
      </c>
      <c r="AQ23" s="492" t="s">
        <v>10</v>
      </c>
      <c r="AR23" s="469"/>
      <c r="AS23" s="469"/>
      <c r="AT23" s="469"/>
      <c r="AU23" s="469"/>
      <c r="AV23" s="478"/>
    </row>
    <row r="24" spans="1:48" s="22"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09" t="s">
        <v>12</v>
      </c>
      <c r="AG24" s="109" t="s">
        <v>11</v>
      </c>
      <c r="AH24" s="110" t="s">
        <v>1</v>
      </c>
      <c r="AI24" s="110" t="s">
        <v>10</v>
      </c>
      <c r="AJ24" s="475"/>
      <c r="AK24" s="475"/>
      <c r="AL24" s="475"/>
      <c r="AM24" s="475"/>
      <c r="AN24" s="475"/>
      <c r="AO24" s="475"/>
      <c r="AP24" s="475"/>
      <c r="AQ24" s="493"/>
      <c r="AR24" s="469"/>
      <c r="AS24" s="469"/>
      <c r="AT24" s="469"/>
      <c r="AU24" s="469"/>
      <c r="AV24" s="4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8"/>
      <c r="B26" s="147"/>
      <c r="C26" s="147"/>
      <c r="D26" s="148"/>
      <c r="E26" s="209"/>
      <c r="F26" s="209"/>
      <c r="G26" s="209"/>
      <c r="H26" s="209"/>
      <c r="I26" s="209"/>
      <c r="J26" s="209"/>
      <c r="K26" s="209"/>
      <c r="L26" s="209"/>
      <c r="M26" s="147"/>
      <c r="N26" s="210"/>
      <c r="O26" s="147"/>
      <c r="P26" s="152"/>
      <c r="Q26" s="147"/>
      <c r="R26" s="152"/>
      <c r="S26" s="147"/>
      <c r="T26" s="147"/>
      <c r="U26" s="147"/>
      <c r="V26" s="147"/>
      <c r="W26" s="147"/>
      <c r="X26" s="211"/>
      <c r="Y26" s="212"/>
      <c r="Z26" s="147"/>
      <c r="AA26" s="211"/>
      <c r="AB26" s="211"/>
      <c r="AC26" s="147"/>
      <c r="AD26" s="152"/>
      <c r="AE26" s="152"/>
      <c r="AF26" s="148"/>
      <c r="AG26" s="147"/>
      <c r="AH26" s="147"/>
      <c r="AI26" s="147"/>
      <c r="AJ26" s="147"/>
      <c r="AK26" s="147"/>
      <c r="AL26" s="147"/>
      <c r="AM26" s="147"/>
      <c r="AN26" s="147"/>
      <c r="AO26" s="148"/>
      <c r="AP26" s="147"/>
      <c r="AQ26" s="147"/>
      <c r="AR26" s="147"/>
      <c r="AS26" s="147"/>
      <c r="AT26" s="147"/>
      <c r="AU26" s="212"/>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9" zoomScaleNormal="100" workbookViewId="0">
      <selection activeCell="B27" sqref="B27"/>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99" t="str">
        <f>'1. паспорт местоположение'!A5:C5</f>
        <v>Год раскрытия информации: 2025 год</v>
      </c>
      <c r="B5" s="499"/>
      <c r="C5" s="63"/>
      <c r="D5" s="63"/>
      <c r="E5" s="63"/>
      <c r="F5" s="63"/>
      <c r="G5" s="63"/>
      <c r="H5" s="63"/>
    </row>
    <row r="6" spans="1:8" ht="18.75" x14ac:dyDescent="0.3">
      <c r="A6" s="136"/>
      <c r="B6" s="215"/>
      <c r="C6" s="136"/>
      <c r="D6" s="136"/>
      <c r="E6" s="136"/>
      <c r="F6" s="136"/>
      <c r="G6" s="136"/>
      <c r="H6" s="136"/>
    </row>
    <row r="7" spans="1:8" ht="18.75" x14ac:dyDescent="0.25">
      <c r="A7" s="307" t="s">
        <v>8</v>
      </c>
      <c r="B7" s="307"/>
      <c r="C7" s="142"/>
      <c r="D7" s="142"/>
      <c r="E7" s="142"/>
      <c r="F7" s="142"/>
      <c r="G7" s="142"/>
      <c r="H7" s="142"/>
    </row>
    <row r="8" spans="1:8" ht="18.75" x14ac:dyDescent="0.25">
      <c r="A8" s="142"/>
      <c r="B8" s="142"/>
      <c r="C8" s="142"/>
      <c r="D8" s="142"/>
      <c r="E8" s="142"/>
      <c r="F8" s="142"/>
      <c r="G8" s="142"/>
      <c r="H8" s="142"/>
    </row>
    <row r="9" spans="1:8" x14ac:dyDescent="0.25">
      <c r="A9" s="309" t="str">
        <f>'1. паспорт местоположение'!A9:C9</f>
        <v>АО "Россети Тюмень"</v>
      </c>
      <c r="B9" s="309"/>
      <c r="C9" s="143"/>
      <c r="D9" s="143"/>
      <c r="E9" s="143"/>
      <c r="F9" s="143"/>
      <c r="G9" s="143"/>
      <c r="H9" s="143"/>
    </row>
    <row r="10" spans="1:8" x14ac:dyDescent="0.25">
      <c r="A10" s="304" t="s">
        <v>7</v>
      </c>
      <c r="B10" s="304"/>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09" t="str">
        <f>'1. паспорт местоположение'!A12:C12</f>
        <v>M_TP1600.AS.0009</v>
      </c>
      <c r="B12" s="309"/>
      <c r="C12" s="143"/>
      <c r="D12" s="143"/>
      <c r="E12" s="143"/>
      <c r="F12" s="143"/>
      <c r="G12" s="143"/>
      <c r="H12" s="143"/>
    </row>
    <row r="13" spans="1:8" x14ac:dyDescent="0.25">
      <c r="A13" s="304" t="s">
        <v>6</v>
      </c>
      <c r="B13" s="304"/>
      <c r="C13" s="144"/>
      <c r="D13" s="144"/>
      <c r="E13" s="144"/>
      <c r="F13" s="144"/>
      <c r="G13" s="144"/>
      <c r="H13" s="144"/>
    </row>
    <row r="14" spans="1:8" ht="18.75" x14ac:dyDescent="0.25">
      <c r="A14" s="11"/>
      <c r="B14" s="11"/>
      <c r="C14" s="11"/>
      <c r="D14" s="11"/>
      <c r="E14" s="11"/>
      <c r="F14" s="11"/>
      <c r="G14" s="11"/>
      <c r="H14" s="11"/>
    </row>
    <row r="15" spans="1:8" ht="39.75" customHeight="1" x14ac:dyDescent="0.25">
      <c r="A15" s="310"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10"/>
      <c r="C15" s="143"/>
      <c r="D15" s="143"/>
      <c r="E15" s="143"/>
      <c r="F15" s="143"/>
      <c r="G15" s="143"/>
      <c r="H15" s="143"/>
    </row>
    <row r="16" spans="1:8" x14ac:dyDescent="0.25">
      <c r="A16" s="304" t="s">
        <v>5</v>
      </c>
      <c r="B16" s="304"/>
      <c r="C16" s="144"/>
      <c r="D16" s="144"/>
      <c r="E16" s="144"/>
      <c r="F16" s="144"/>
      <c r="G16" s="144"/>
      <c r="H16" s="144"/>
    </row>
    <row r="17" spans="1:2" x14ac:dyDescent="0.25">
      <c r="B17" s="90"/>
    </row>
    <row r="18" spans="1:2" ht="33.75" customHeight="1" x14ac:dyDescent="0.25">
      <c r="A18" s="494" t="s">
        <v>433</v>
      </c>
      <c r="B18" s="495"/>
    </row>
    <row r="19" spans="1:2" x14ac:dyDescent="0.25">
      <c r="B19" s="37"/>
    </row>
    <row r="20" spans="1:2" ht="16.5" thickBot="1" x14ac:dyDescent="0.3">
      <c r="B20" s="91"/>
    </row>
    <row r="21" spans="1:2" ht="67.5" customHeight="1" thickBot="1" x14ac:dyDescent="0.3">
      <c r="A21" s="92" t="s">
        <v>306</v>
      </c>
      <c r="B21" s="195" t="str">
        <f>A15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row>
    <row r="22" spans="1:2" ht="16.5" thickBot="1" x14ac:dyDescent="0.3">
      <c r="A22" s="92" t="s">
        <v>307</v>
      </c>
      <c r="B22" s="93" t="s">
        <v>455</v>
      </c>
    </row>
    <row r="23" spans="1:2" ht="16.5" thickBot="1" x14ac:dyDescent="0.3">
      <c r="A23" s="92" t="s">
        <v>287</v>
      </c>
      <c r="B23" s="94" t="s">
        <v>527</v>
      </c>
    </row>
    <row r="24" spans="1:2" ht="16.5" thickBot="1" x14ac:dyDescent="0.3">
      <c r="A24" s="92" t="s">
        <v>308</v>
      </c>
      <c r="B24" s="94" t="s">
        <v>559</v>
      </c>
    </row>
    <row r="25" spans="1:2" ht="16.5" thickBot="1" x14ac:dyDescent="0.3">
      <c r="A25" s="95" t="s">
        <v>309</v>
      </c>
      <c r="B25" s="93">
        <v>2025</v>
      </c>
    </row>
    <row r="26" spans="1:2" ht="16.5" thickBot="1" x14ac:dyDescent="0.3">
      <c r="A26" s="96" t="s">
        <v>310</v>
      </c>
      <c r="B26" s="97" t="s">
        <v>579</v>
      </c>
    </row>
    <row r="27" spans="1:2" ht="29.25" thickBot="1" x14ac:dyDescent="0.3">
      <c r="A27" s="103" t="s">
        <v>539</v>
      </c>
      <c r="B27" s="219">
        <v>0.26598648000000003</v>
      </c>
    </row>
    <row r="28" spans="1:2" ht="16.5" thickBot="1" x14ac:dyDescent="0.3">
      <c r="A28" s="99" t="s">
        <v>311</v>
      </c>
      <c r="B28" s="99" t="s">
        <v>540</v>
      </c>
    </row>
    <row r="29" spans="1:2" ht="29.25" thickBot="1" x14ac:dyDescent="0.3">
      <c r="A29" s="104" t="s">
        <v>312</v>
      </c>
      <c r="B29" s="207">
        <f>B30</f>
        <v>0</v>
      </c>
    </row>
    <row r="30" spans="1:2" ht="29.25" thickBot="1" x14ac:dyDescent="0.3">
      <c r="A30" s="104" t="s">
        <v>313</v>
      </c>
      <c r="B30" s="207">
        <f>B32+B37+B42</f>
        <v>0</v>
      </c>
    </row>
    <row r="31" spans="1:2" ht="16.5" thickBot="1" x14ac:dyDescent="0.3">
      <c r="A31" s="99" t="s">
        <v>314</v>
      </c>
      <c r="B31" s="99"/>
    </row>
    <row r="32" spans="1:2" ht="29.25" thickBot="1" x14ac:dyDescent="0.3">
      <c r="A32" s="104" t="s">
        <v>530</v>
      </c>
      <c r="B32" s="214"/>
    </row>
    <row r="33" spans="1:2" ht="16.5" thickBot="1" x14ac:dyDescent="0.3">
      <c r="A33" s="99" t="s">
        <v>531</v>
      </c>
      <c r="B33" s="206"/>
    </row>
    <row r="34" spans="1:2" ht="16.5" thickBot="1" x14ac:dyDescent="0.3">
      <c r="A34" s="99" t="s">
        <v>315</v>
      </c>
      <c r="B34" s="172">
        <f>B33/B27</f>
        <v>0</v>
      </c>
    </row>
    <row r="35" spans="1:2" ht="16.5" thickBot="1" x14ac:dyDescent="0.3">
      <c r="A35" s="99" t="s">
        <v>316</v>
      </c>
      <c r="B35" s="206"/>
    </row>
    <row r="36" spans="1:2" ht="16.5" thickBot="1" x14ac:dyDescent="0.3">
      <c r="A36" s="99" t="s">
        <v>317</v>
      </c>
      <c r="B36" s="206"/>
    </row>
    <row r="37" spans="1:2" ht="29.25" thickBot="1" x14ac:dyDescent="0.3">
      <c r="A37" s="104" t="s">
        <v>318</v>
      </c>
      <c r="B37" s="99"/>
    </row>
    <row r="38" spans="1:2" ht="16.5" thickBot="1" x14ac:dyDescent="0.3">
      <c r="A38" s="99" t="s">
        <v>531</v>
      </c>
      <c r="B38" s="99"/>
    </row>
    <row r="39" spans="1:2" ht="16.5" thickBot="1" x14ac:dyDescent="0.3">
      <c r="A39" s="99" t="s">
        <v>315</v>
      </c>
      <c r="B39" s="99"/>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531</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66">
        <v>0</v>
      </c>
    </row>
    <row r="48" spans="1:2" ht="16.5" thickBot="1" x14ac:dyDescent="0.3">
      <c r="A48" s="100" t="s">
        <v>314</v>
      </c>
      <c r="B48" s="171">
        <v>0</v>
      </c>
    </row>
    <row r="49" spans="1:2" ht="16.5" thickBot="1" x14ac:dyDescent="0.3">
      <c r="A49" s="100" t="s">
        <v>321</v>
      </c>
      <c r="B49" s="99">
        <v>0</v>
      </c>
    </row>
    <row r="50" spans="1:2" ht="16.5" thickBot="1" x14ac:dyDescent="0.3">
      <c r="A50" s="100" t="s">
        <v>322</v>
      </c>
      <c r="B50" s="99">
        <v>0</v>
      </c>
    </row>
    <row r="51" spans="1:2" ht="16.5" thickBot="1" x14ac:dyDescent="0.3">
      <c r="A51" s="100" t="s">
        <v>323</v>
      </c>
      <c r="B51" s="172">
        <v>0</v>
      </c>
    </row>
    <row r="52" spans="1:2" ht="16.5" thickBot="1" x14ac:dyDescent="0.3">
      <c r="A52" s="95" t="s">
        <v>324</v>
      </c>
      <c r="B52" s="220">
        <f>B53/B27</f>
        <v>0</v>
      </c>
    </row>
    <row r="53" spans="1:2" ht="16.5" thickBot="1" x14ac:dyDescent="0.3">
      <c r="A53" s="95" t="s">
        <v>325</v>
      </c>
      <c r="B53" s="221">
        <v>0</v>
      </c>
    </row>
    <row r="54" spans="1:2" ht="16.5" thickBot="1" x14ac:dyDescent="0.3">
      <c r="A54" s="95" t="s">
        <v>326</v>
      </c>
      <c r="B54" s="220">
        <f>B55/(B27/1.2)</f>
        <v>0</v>
      </c>
    </row>
    <row r="55" spans="1:2" ht="16.5" thickBot="1" x14ac:dyDescent="0.3">
      <c r="A55" s="96" t="s">
        <v>327</v>
      </c>
      <c r="B55" s="221">
        <v>0</v>
      </c>
    </row>
    <row r="56" spans="1:2" ht="16.5" thickBot="1" x14ac:dyDescent="0.3">
      <c r="A56" s="98" t="s">
        <v>328</v>
      </c>
      <c r="B56" s="99"/>
    </row>
    <row r="57" spans="1:2" ht="16.5" thickBot="1" x14ac:dyDescent="0.3">
      <c r="A57" s="101" t="s">
        <v>329</v>
      </c>
      <c r="B57" s="99" t="s">
        <v>528</v>
      </c>
    </row>
    <row r="58" spans="1:2" ht="16.5" thickBot="1" x14ac:dyDescent="0.3">
      <c r="A58" s="101" t="s">
        <v>330</v>
      </c>
      <c r="B58" s="99" t="s">
        <v>535</v>
      </c>
    </row>
    <row r="59" spans="1:2" ht="16.5" thickBot="1" x14ac:dyDescent="0.3">
      <c r="A59" s="101" t="s">
        <v>331</v>
      </c>
      <c r="B59" s="99" t="s">
        <v>535</v>
      </c>
    </row>
    <row r="60" spans="1:2" ht="16.5" thickBot="1" x14ac:dyDescent="0.3">
      <c r="A60" s="101" t="s">
        <v>332</v>
      </c>
      <c r="B60" s="99" t="s">
        <v>535</v>
      </c>
    </row>
    <row r="61" spans="1:2" ht="16.5" thickBot="1" x14ac:dyDescent="0.3">
      <c r="A61" s="102" t="s">
        <v>333</v>
      </c>
      <c r="B61" s="99" t="s">
        <v>535</v>
      </c>
    </row>
    <row r="62" spans="1:2" ht="30.75" thickBot="1" x14ac:dyDescent="0.3">
      <c r="A62" s="100" t="s">
        <v>334</v>
      </c>
      <c r="B62" s="99" t="s">
        <v>535</v>
      </c>
    </row>
    <row r="63" spans="1:2" ht="29.25" thickBot="1" x14ac:dyDescent="0.3">
      <c r="A63" s="95" t="s">
        <v>335</v>
      </c>
      <c r="B63" s="99" t="s">
        <v>535</v>
      </c>
    </row>
    <row r="64" spans="1:2" ht="16.5" thickBot="1" x14ac:dyDescent="0.3">
      <c r="A64" s="100" t="s">
        <v>314</v>
      </c>
      <c r="B64" s="146"/>
    </row>
    <row r="65" spans="1:2" ht="16.5" thickBot="1" x14ac:dyDescent="0.3">
      <c r="A65" s="100" t="s">
        <v>336</v>
      </c>
      <c r="B65" s="99" t="s">
        <v>535</v>
      </c>
    </row>
    <row r="66" spans="1:2" ht="16.5" thickBot="1" x14ac:dyDescent="0.3">
      <c r="A66" s="100" t="s">
        <v>337</v>
      </c>
      <c r="B66" s="99" t="s">
        <v>535</v>
      </c>
    </row>
    <row r="67" spans="1:2" ht="16.5" thickBot="1" x14ac:dyDescent="0.3">
      <c r="A67" s="105" t="s">
        <v>338</v>
      </c>
      <c r="B67" s="99" t="s">
        <v>537</v>
      </c>
    </row>
    <row r="68" spans="1:2" ht="16.5" thickBot="1" x14ac:dyDescent="0.3">
      <c r="A68" s="95" t="s">
        <v>339</v>
      </c>
      <c r="B68" s="99" t="s">
        <v>532</v>
      </c>
    </row>
    <row r="69" spans="1:2" ht="16.5" thickBot="1" x14ac:dyDescent="0.3">
      <c r="A69" s="101" t="s">
        <v>340</v>
      </c>
      <c r="B69" s="99" t="s">
        <v>535</v>
      </c>
    </row>
    <row r="70" spans="1:2" ht="16.5" thickBot="1" x14ac:dyDescent="0.3">
      <c r="A70" s="101" t="s">
        <v>341</v>
      </c>
      <c r="B70" s="99" t="s">
        <v>535</v>
      </c>
    </row>
    <row r="71" spans="1:2" ht="16.5" thickBot="1" x14ac:dyDescent="0.3">
      <c r="A71" s="101" t="s">
        <v>342</v>
      </c>
      <c r="B71" s="99" t="s">
        <v>535</v>
      </c>
    </row>
    <row r="72" spans="1:2" ht="29.25" thickBot="1" x14ac:dyDescent="0.3">
      <c r="A72" s="105" t="s">
        <v>343</v>
      </c>
      <c r="B72" s="145" t="s">
        <v>533</v>
      </c>
    </row>
    <row r="73" spans="1:2" ht="28.5" x14ac:dyDescent="0.25">
      <c r="A73" s="98" t="s">
        <v>344</v>
      </c>
      <c r="B73" s="496" t="s">
        <v>534</v>
      </c>
    </row>
    <row r="74" spans="1:2" x14ac:dyDescent="0.25">
      <c r="A74" s="101" t="s">
        <v>345</v>
      </c>
      <c r="B74" s="497"/>
    </row>
    <row r="75" spans="1:2" x14ac:dyDescent="0.25">
      <c r="A75" s="101" t="s">
        <v>346</v>
      </c>
      <c r="B75" s="497"/>
    </row>
    <row r="76" spans="1:2" x14ac:dyDescent="0.25">
      <c r="A76" s="101" t="s">
        <v>347</v>
      </c>
      <c r="B76" s="497"/>
    </row>
    <row r="77" spans="1:2" x14ac:dyDescent="0.25">
      <c r="A77" s="101" t="s">
        <v>348</v>
      </c>
      <c r="B77" s="497"/>
    </row>
    <row r="78" spans="1:2" ht="16.5" thickBot="1" x14ac:dyDescent="0.3">
      <c r="A78" s="106" t="s">
        <v>349</v>
      </c>
      <c r="B78" s="498"/>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2025-12-10T13:37:37Z</dcterms:modified>
</cp:coreProperties>
</file>