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4\"/>
    </mc:Choice>
  </mc:AlternateContent>
  <bookViews>
    <workbookView xWindow="0" yWindow="0" windowWidth="29040" windowHeight="84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32" i="22" l="1"/>
  <c r="B30" i="22" s="1"/>
  <c r="B29" i="22" s="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<sst xmlns="http://schemas.openxmlformats.org/spreadsheetml/2006/main" count="1280" uniqueCount="677">
  <si>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</si>
  <si>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</si>
  <si>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</si>
  <si>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</si>
  <si>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</si>
  <si>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</si>
  <si>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</si>
  <si>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</si>
  <si>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</si>
  <si>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</si>
  <si>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</si>
  <si>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</si>
  <si>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</si>
  <si>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</si>
  <si>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</si>
  <si>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</si>
  <si>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</si>
  <si>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</si>
  <si>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</si>
  <si>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</si>
  <si>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</si>
  <si>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</si>
  <si>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</si>
  <si>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</si>
  <si>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</si>
  <si>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</si>
  <si>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</si>
  <si>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</si>
  <si>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</si>
  <si>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</si>
  <si>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</si>
  <si>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</si>
  <si>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</si>
  <si>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</si>
  <si>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</si>
  <si>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</si>
  <si>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</si>
  <si>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</si>
  <si>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</si>
  <si>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</si>
  <si>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</si>
  <si>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</si>
  <si>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</si>
  <si>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</si>
  <si>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</si>
  <si>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</si>
  <si>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</si>
  <si>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</si>
  <si>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</si>
  <si>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</si>
  <si>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</si>
  <si>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</si>
  <si>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</si>
  <si>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</si>
  <si>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</si>
  <si>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</si>
  <si>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</si>
  <si>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</si>
  <si>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</si>
  <si>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</si>
  <si>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</si>
  <si>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</si>
  <si>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</si>
  <si>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</si>
  <si>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</si>
  <si>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</si>
  <si>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</si>
  <si>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</si>
  <si>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</si>
  <si>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</si>
  <si>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</si>
  <si>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</si>
  <si>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</si>
  <si>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</si>
  <si>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</si>
  <si>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</si>
  <si>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</si>
  <si>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</si>
  <si>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</si>
  <si>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</si>
  <si>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</si>
  <si>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</si>
  <si>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</si>
  <si>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</si>
  <si>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</si>
  <si>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</si>
  <si>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</si>
  <si>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</si>
  <si>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</si>
  <si>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</si>
  <si>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</si>
  <si>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</si>
  <si>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</si>
  <si>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</si>
  <si>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</si>
  <si>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</si>
  <si>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</si>
  <si>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</si>
  <si>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</si>
  <si>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</si>
  <si>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</si>
  <si>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</si>
  <si>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</si>
  <si>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</si>
  <si>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</si>
  <si>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</si>
  <si>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</si>
  <si>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</si>
  <si>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</si>
  <si>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</si>
  <si>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</si>
  <si>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</si>
  <si>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</si>
  <si>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</si>
  <si>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</si>
  <si>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</si>
  <si>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</si>
  <si>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</si>
  <si>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</si>
  <si>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</si>
  <si>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</si>
  <si>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</si>
  <si>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</si>
  <si>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</si>
  <si>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</si>
  <si>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</si>
  <si>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</si>
  <si>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</si>
  <si>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</si>
  <si>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</si>
  <si>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</si>
  <si>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</si>
  <si>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</si>
  <si>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</si>
  <si>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</si>
  <si>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</si>
  <si>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</si>
  <si>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</si>
  <si>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</si>
  <si>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</si>
  <si>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</si>
  <si>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</si>
  <si>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</si>
  <si>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</si>
  <si>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</si>
  <si>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</si>
  <si>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</si>
  <si>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</si>
  <si>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</si>
  <si>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</si>
  <si>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</si>
  <si>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</si>
  <si>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</si>
  <si>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</si>
  <si>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</si>
  <si>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</si>
  <si>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</si>
  <si>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</si>
  <si>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</si>
  <si>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</si>
  <si>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</si>
  <si>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</si>
  <si>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</si>
  <si>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</si>
  <si>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</si>
  <si>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</si>
  <si>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</si>
  <si>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</si>
  <si>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</si>
  <si>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</si>
  <si>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</si>
  <si>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</si>
  <si>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</si>
  <si>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</si>
  <si>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</si>
  <si>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</si>
  <si>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</si>
  <si>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</si>
  <si>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</si>
  <si>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</si>
  <si>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</si>
  <si>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</si>
  <si>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</si>
  <si>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</si>
  <si>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</si>
  <si>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</si>
  <si>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</si>
  <si>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</si>
  <si>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</si>
  <si>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</si>
  <si>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</si>
  <si>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</si>
  <si>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</si>
  <si>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</si>
  <si>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</si>
  <si>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</si>
  <si>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</si>
  <si>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</si>
  <si>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</si>
  <si>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</si>
  <si>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</si>
  <si>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</si>
  <si>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</si>
  <si>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</si>
  <si>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</si>
  <si>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</si>
  <si>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</si>
  <si>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</si>
  <si>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</si>
  <si>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</si>
  <si>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</si>
  <si>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</si>
  <si>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</si>
  <si>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</si>
  <si>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</si>
  <si>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</si>
  <si>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</si>
  <si>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</si>
  <si>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</si>
  <si>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</si>
  <si>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</si>
  <si>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</si>
  <si>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</si>
  <si>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</si>
  <si>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</si>
  <si>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</si>
  <si>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</si>
  <si>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</si>
  <si>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</si>
  <si>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</si>
  <si>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</si>
  <si>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</si>
  <si>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</si>
  <si>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</si>
  <si>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</si>
  <si>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</si>
  <si>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</si>
  <si>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</si>
  <si>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</si>
  <si>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</si>
  <si>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</si>
  <si>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</si>
  <si>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</si>
  <si>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</si>
  <si>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</si>
  <si>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</si>
  <si>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</si>
  <si>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</si>
  <si>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</si>
  <si>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</si>
  <si>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</si>
  <si>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</si>
  <si>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</si>
  <si>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</si>
  <si>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</si>
  <si>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</si>
  <si>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</si>
  <si>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</si>
  <si>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</si>
  <si>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</si>
  <si>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</si>
  <si>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</si>
  <si>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</si>
  <si>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</si>
  <si>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</si>
  <si>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</si>
  <si>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</si>
  <si>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</si>
  <si>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</si>
  <si>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</si>
  <si>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</si>
  <si>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</si>
  <si>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</si>
  <si>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</si>
  <si>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</si>
  <si>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</si>
  <si>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</si>
  <si>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</si>
  <si>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</si>
  <si>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</si>
  <si>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</si>
  <si>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</si>
  <si>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</si>
  <si>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</si>
  <si>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</si>
  <si>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</si>
  <si>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</si>
  <si>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</si>
  <si>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</si>
  <si>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</si>
  <si>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</si>
  <si>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</si>
  <si>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</si>
  <si>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</si>
  <si>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</si>
  <si>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</si>
  <si>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</si>
  <si>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</si>
  <si>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</si>
  <si>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</si>
  <si>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</si>
  <si>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</si>
  <si>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</si>
  <si>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</si>
  <si>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</si>
  <si>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</si>
  <si>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</si>
  <si>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</si>
  <si>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</si>
  <si>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</si>
  <si>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</si>
  <si>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</si>
  <si>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</si>
  <si>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</si>
  <si>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</si>
  <si>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</si>
  <si>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</si>
  <si>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</si>
  <si>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</si>
  <si>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</si>
  <si>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</si>
  <si>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</si>
  <si>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</si>
  <si>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</si>
  <si>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</si>
  <si>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</si>
  <si>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</si>
  <si>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</si>
  <si>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</si>
  <si>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</si>
  <si>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</si>
  <si>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</si>
  <si>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</si>
  <si>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</si>
  <si>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</si>
  <si>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</si>
  <si>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</si>
  <si>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</si>
  <si>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</si>
  <si>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</si>
  <si>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</si>
  <si>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</si>
  <si>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</si>
  <si>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</si>
  <si>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</si>
  <si>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</si>
  <si>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</si>
  <si>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</si>
  <si>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</si>
  <si>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</si>
  <si>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</si>
  <si>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</si>
  <si>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</si>
  <si>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</si>
  <si>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</si>
  <si>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</si>
  <si>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</si>
  <si>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</si>
  <si>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</si>
  <si>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</si>
  <si>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</si>
  <si>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</si>
  <si>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</si>
  <si>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</si>
  <si>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</si>
  <si>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</si>
  <si>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</si>
  <si>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</si>
  <si>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</si>
  <si>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</si>
  <si>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</si>
  <si>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</si>
  <si>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</si>
  <si>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</si>
  <si>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</si>
  <si>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</si>
  <si>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</si>
  <si>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</si>
  <si>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</si>
  <si>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</si>
  <si>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</si>
  <si>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</si>
  <si>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</si>
  <si>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</si>
  <si>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</si>
  <si>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</si>
  <si>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</si>
  <si>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</si>
  <si>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</si>
  <si>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</si>
  <si>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</si>
  <si>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</si>
  <si>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</si>
  <si>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</si>
  <si>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</si>
  <si>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</si>
  <si>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</si>
  <si>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</si>
  <si>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</si>
  <si>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</si>
  <si>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</si>
  <si>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</si>
  <si>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</si>
  <si>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</si>
  <si>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</si>
  <si>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</si>
  <si>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</si>
  <si>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</si>
  <si>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</si>
  <si>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</si>
  <si>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</si>
  <si>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</si>
  <si>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</si>
  <si>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</si>
  <si>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</si>
  <si>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</si>
  <si>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</si>
  <si>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</si>
  <si>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</si>
  <si>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</si>
  <si>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</si>
  <si>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</si>
  <si>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</si>
  <si>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</si>
  <si>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</si>
  <si>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</si>
  <si>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</si>
  <si>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</si>
  <si>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</si>
  <si>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</si>
  <si>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</si>
  <si>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</si>
  <si>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</si>
  <si>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</si>
  <si>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</si>
  <si>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</si>
  <si>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</si>
  <si>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</si>
  <si>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</si>
  <si>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</si>
  <si>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</si>
  <si>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</si>
  <si>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</si>
  <si>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</si>
  <si>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</si>
  <si>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</si>
  <si>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</si>
  <si>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</si>
  <si>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</si>
  <si>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</si>
  <si>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</si>
  <si>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</si>
  <si>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</si>
  <si>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</si>
  <si>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</si>
  <si>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</si>
  <si>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</si>
  <si>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</si>
  <si>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</si>
  <si>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</si>
  <si>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</si>
  <si>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</si>
  <si>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</si>
  <si>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</si>
  <si>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</si>
  <si>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</si>
  <si>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</si>
  <si>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</si>
  <si>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</si>
  <si>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</si>
  <si>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</si>
  <si>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</si>
  <si>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</si>
  <si>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</si>
  <si>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</si>
  <si>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</si>
  <si>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</si>
  <si>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</si>
  <si>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</si>
  <si>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</si>
  <si>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</si>
  <si>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</si>
  <si>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</si>
  <si>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</si>
  <si>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</si>
  <si>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</si>
  <si>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</si>
  <si>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</si>
  <si>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</si>
  <si>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</si>
  <si>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</si>
  <si>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</si>
  <si>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</si>
  <si>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</si>
  <si>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</si>
  <si>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</si>
  <si>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</si>
  <si>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</si>
  <si>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</si>
  <si>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</si>
  <si>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</si>
  <si>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</si>
  <si>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</si>
  <si>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</si>
  <si>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</si>
  <si>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</si>
  <si>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</si>
  <si>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</si>
  <si>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</si>
  <si>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</si>
  <si>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</si>
  <si>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</si>
  <si>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</si>
  <si>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</si>
  <si>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</si>
  <si>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</si>
  <si>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</si>
  <si>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</si>
  <si>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</si>
  <si>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</si>
  <si>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</si>
  <si>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</si>
  <si>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</si>
  <si>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</si>
  <si>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</si>
  <si>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</si>
  <si>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</si>
  <si>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</si>
  <si>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</si>
  <si>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</si>
  <si>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</si>
  <si>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</si>
  <si>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</si>
  <si>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</si>
  <si>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</si>
  <si>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</si>
  <si>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</si>
  <si>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</si>
  <si>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</si>
  <si>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</si>
  <si>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</si>
  <si>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</si>
  <si>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</si>
  <si>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</si>
  <si>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</si>
  <si>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</si>
  <si>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</si>
  <si>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</si>
  <si>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</si>
  <si>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</si>
  <si>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</si>
  <si>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</si>
  <si>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</si>
  <si>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</si>
  <si>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</si>
  <si>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</si>
  <si>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</si>
  <si>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</si>
  <si>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</si>
  <si>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</si>
  <si>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</si>
  <si>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</si>
  <si>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</si>
  <si>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</si>
  <si>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</si>
  <si>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</si>
  <si>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</si>
  <si>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</si>
  <si>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</si>
  <si>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</si>
  <si>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</si>
  <si>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</si>
  <si>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</si>
  <si>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</si>
  <si>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</si>
  <si>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</si>
  <si>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</si>
  <si>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</si>
  <si>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</si>
  <si>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</si>
  <si>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</si>
  <si>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</si>
  <si>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</si>
  <si>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</si>
  <si>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</si>
  <si>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</si>
  <si>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</si>
  <si>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</si>
  <si>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</si>
  <si>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</si>
  <si>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</si>
  <si>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</si>
  <si>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</si>
  <si>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</si>
  <si>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</si>
  <si>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</si>
  <si>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</si>
  <si>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</si>
  <si>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</si>
  <si>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</si>
  <si>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</si>
  <si>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</si>
  <si>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</si>
  <si>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</si>
  <si>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</si>
  <si>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</si>
  <si>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</si>
  <si>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</si>
  <si>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</si>
  <si>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</si>
  <si>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</si>
  <si>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</si>
  <si>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</si>
  <si>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</si>
  <si>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</si>
  <si>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</si>
  <si>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</si>
  <si>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</si>
  <si>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</si>
  <si>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</si>
  <si>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</si>
  <si>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</si>
  <si>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</si>
  <si>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</si>
  <si>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</si>
  <si>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</si>
  <si>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</si>
  <si>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</si>
  <si>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</si>
  <si>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</si>
  <si>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</si>
  <si>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</si>
  <si>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24 шт.</t>
  </si>
  <si>
    <t>Филиал АО "Россети Тюмень" Нижневартовские электрические сети</t>
  </si>
  <si>
    <t>Комбинированная аппаратура по ВЧ (ВОЛС) - 24 шт</t>
  </si>
  <si>
    <t xml:space="preserve">Реконструкция </t>
  </si>
  <si>
    <t xml:space="preserve"> Нижневартовский район</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</si>
  <si>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</si>
  <si>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</si>
  <si>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</si>
  <si>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</si>
  <si>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</si>
  <si>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</si>
  <si>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</si>
  <si>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</si>
  <si>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</si>
  <si>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</si>
  <si>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</si>
  <si>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</si>
  <si>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</si>
  <si>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</si>
  <si>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</si>
  <si>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</si>
  <si>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</si>
  <si>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</si>
  <si>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</si>
  <si>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</si>
  <si>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</si>
  <si>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</si>
  <si>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</si>
  <si>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</si>
  <si>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</si>
  <si>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</si>
  <si>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</si>
  <si>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</si>
  <si>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</si>
  <si>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Год раскрытия информации: 2025 год</t>
  </si>
  <si>
    <t>+</t>
  </si>
  <si>
    <t xml:space="preserve"> по состоянию на 01.01.2024</t>
  </si>
  <si>
    <t>по состоянию на 01.01.2025</t>
  </si>
  <si>
    <t xml:space="preserve">Факт 2024 года </t>
  </si>
  <si>
    <t>Год 2029</t>
  </si>
  <si>
    <t>Финансовая потребность 227,01 млн. руб</t>
  </si>
  <si>
    <t>С</t>
  </si>
  <si>
    <t>Сметная стоимость проекта в ценах  2028 года с НДС, млн. руб.</t>
  </si>
  <si>
    <t>Приказ №10-Э от 31.03.2025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</si>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</sst>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7" applyFont="1" applyFill="1" applyAlignment="1"/>
    <xf numFmtId="0" fontId="63" fillId="0" borderId="0" xfId="67" applyFont="1" applyFill="1" applyAlignment="1">
      <alignment wrapText="1"/>
    </xf>
    <xf numFmtId="0" fontId="63" fillId="0" borderId="0" xfId="67"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7" fontId="41" fillId="0" borderId="33" xfId="2" applyNumberFormat="1" applyFont="1" applyFill="1" applyBorder="1" applyAlignment="1">
      <alignment horizontal="justify" vertical="top" wrapText="1"/>
    </xf>
    <xf numFmtId="10" fontId="41" fillId="0" borderId="33" xfId="69"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26" borderId="33" xfId="2" applyNumberFormat="1" applyFont="1" applyFill="1" applyBorder="1" applyAlignment="1">
      <alignment horizontal="justify" vertical="top" wrapText="1"/>
    </xf>
    <xf numFmtId="167" fontId="42" fillId="0" borderId="33" xfId="2" applyNumberFormat="1" applyFont="1" applyFill="1" applyBorder="1" applyAlignment="1">
      <alignment horizontal="justify" vertical="top" wrapText="1"/>
    </xf>
    <xf numFmtId="170" fontId="36" fillId="0" borderId="49"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27" xfId="50" applyFont="1" applyFill="1" applyBorder="1" applyAlignment="1">
      <alignment horizontal="center"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0" xfId="50" applyFont="1" applyFill="1" applyAlignment="1"/>
    <xf numFmtId="0" fontId="65" fillId="0" borderId="31" xfId="50" applyFont="1" applyFill="1" applyBorder="1" applyAlignment="1">
      <alignment horizontal="center" vertical="center"/>
    </xf>
    <xf numFmtId="0" fontId="65"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28" zoomScale="70" zoomScaleNormal="70" zoomScaleSheetLayoutView="75" workbookViewId="0">
      <selection activeCell="C38" sqref="C38"/>
    </sheetView>
  </sheetViews>
  <sheetFormatPr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2" customFormat="1" ht="18.75" customHeight="1" x14ac:dyDescent="0.2">
      <c r="A1" s="103"/>
      <c r="C1" s="104" t="s">
        <v>70</v>
      </c>
    </row>
    <row r="2" spans="1:17" s="2" customFormat="1" ht="18.75" customHeight="1" x14ac:dyDescent="0.3">
      <c r="A2" s="103"/>
      <c r="C2" s="105" t="s">
        <v>11</v>
      </c>
    </row>
    <row r="3" spans="1:17" s="2" customFormat="1" ht="18.75" x14ac:dyDescent="0.3">
      <c r="A3" s="106"/>
      <c r="C3" s="105" t="s">
        <v>69</v>
      </c>
    </row>
    <row r="4" spans="1:17" s="2" customFormat="1" ht="15.75" x14ac:dyDescent="0.2">
      <c r="A4" s="106"/>
    </row>
    <row r="5" spans="1:17" s="2" customFormat="1" ht="15.75" x14ac:dyDescent="0.25">
      <c r="A5" s="239" t="s">
        <v>666</v>
      </c>
      <c r="B5" s="239"/>
      <c r="C5" s="239"/>
      <c r="D5" s="48"/>
      <c r="E5" s="48"/>
    </row>
    <row r="6" spans="1:17" s="2" customFormat="1" ht="15.75" x14ac:dyDescent="0.2">
      <c r="A6" s="106"/>
    </row>
    <row r="7" spans="1:17" s="2" customFormat="1" ht="18.75" x14ac:dyDescent="0.2">
      <c r="A7" s="243" t="s">
        <v>10</v>
      </c>
      <c r="B7" s="243"/>
      <c r="C7" s="243"/>
      <c r="D7" s="107"/>
      <c r="E7" s="107"/>
      <c r="F7" s="107"/>
      <c r="G7" s="107"/>
      <c r="H7" s="107"/>
      <c r="I7" s="107"/>
      <c r="J7" s="107"/>
      <c r="K7" s="107"/>
      <c r="L7" s="107"/>
      <c r="M7" s="107"/>
      <c r="N7" s="107"/>
      <c r="O7" s="107"/>
      <c r="P7" s="107"/>
      <c r="Q7" s="107"/>
    </row>
    <row r="8" spans="1:17" s="2" customFormat="1" ht="18.75" x14ac:dyDescent="0.2">
      <c r="A8" s="108"/>
      <c r="B8" s="108"/>
      <c r="C8" s="108"/>
      <c r="D8" s="107"/>
      <c r="E8" s="107"/>
      <c r="F8" s="107"/>
      <c r="G8" s="107"/>
      <c r="H8" s="107"/>
      <c r="I8" s="107"/>
      <c r="J8" s="107"/>
      <c r="K8" s="107"/>
      <c r="L8" s="107"/>
      <c r="M8" s="107"/>
      <c r="N8" s="107"/>
      <c r="O8" s="107"/>
      <c r="P8" s="107"/>
      <c r="Q8" s="107"/>
    </row>
    <row r="9" spans="1:17" s="2" customFormat="1" ht="23.25" customHeight="1" x14ac:dyDescent="0.2">
      <c r="A9" s="244" t="s">
        <v>542</v>
      </c>
      <c r="B9" s="244"/>
      <c r="C9" s="244"/>
      <c r="D9" s="107"/>
      <c r="E9" s="107"/>
      <c r="F9" s="107"/>
      <c r="G9" s="107"/>
      <c r="H9" s="107"/>
      <c r="I9" s="107"/>
      <c r="J9" s="107"/>
      <c r="K9" s="107"/>
      <c r="L9" s="107"/>
      <c r="M9" s="107"/>
      <c r="N9" s="107"/>
      <c r="O9" s="107"/>
      <c r="P9" s="107"/>
      <c r="Q9" s="107"/>
    </row>
    <row r="10" spans="1:17" s="2" customFormat="1" ht="18.75" x14ac:dyDescent="0.2">
      <c r="A10" s="240" t="s">
        <v>9</v>
      </c>
      <c r="B10" s="240"/>
      <c r="C10" s="240"/>
      <c r="D10" s="107"/>
      <c r="E10" s="107"/>
      <c r="F10" s="107"/>
      <c r="G10" s="107"/>
      <c r="H10" s="107"/>
      <c r="I10" s="107"/>
      <c r="J10" s="107"/>
      <c r="K10" s="107"/>
      <c r="L10" s="107"/>
      <c r="M10" s="107"/>
      <c r="N10" s="107"/>
      <c r="O10" s="107"/>
      <c r="P10" s="107"/>
      <c r="Q10" s="107"/>
    </row>
    <row r="11" spans="1:17" s="2" customFormat="1" ht="18.75" x14ac:dyDescent="0.2">
      <c r="A11" s="108"/>
      <c r="B11" s="108"/>
      <c r="C11" s="108"/>
      <c r="D11" s="107"/>
      <c r="E11" s="107"/>
      <c r="F11" s="107"/>
      <c r="G11" s="107"/>
      <c r="H11" s="107"/>
      <c r="I11" s="107"/>
      <c r="J11" s="107"/>
      <c r="K11" s="107"/>
      <c r="L11" s="107"/>
      <c r="M11" s="107"/>
      <c r="N11" s="107"/>
      <c r="O11" s="107"/>
      <c r="P11" s="107"/>
      <c r="Q11" s="107"/>
    </row>
    <row r="12" spans="1:17" s="2" customFormat="1" ht="18.75" x14ac:dyDescent="0.2">
      <c r="A12" s="244" t="s">
        <v>596</v>
      </c>
      <c r="B12" s="244"/>
      <c r="C12" s="244"/>
      <c r="D12" s="107"/>
      <c r="E12" s="107"/>
      <c r="F12" s="107"/>
      <c r="G12" s="107"/>
      <c r="H12" s="107"/>
      <c r="I12" s="107"/>
      <c r="J12" s="107"/>
      <c r="K12" s="107"/>
      <c r="L12" s="107"/>
      <c r="M12" s="107"/>
      <c r="N12" s="107"/>
      <c r="O12" s="107"/>
      <c r="P12" s="107"/>
      <c r="Q12" s="107"/>
    </row>
    <row r="13" spans="1:17" s="2" customFormat="1" ht="18.75" x14ac:dyDescent="0.2">
      <c r="A13" s="240" t="s">
        <v>8</v>
      </c>
      <c r="B13" s="240"/>
      <c r="C13" s="240"/>
      <c r="D13" s="107"/>
      <c r="E13" s="107"/>
      <c r="F13" s="107"/>
      <c r="G13" s="107"/>
      <c r="H13" s="107"/>
      <c r="I13" s="107"/>
      <c r="J13" s="107"/>
      <c r="K13" s="107"/>
      <c r="L13" s="107"/>
      <c r="M13" s="107"/>
      <c r="N13" s="107"/>
      <c r="O13" s="107"/>
      <c r="P13" s="107"/>
      <c r="Q13" s="107"/>
    </row>
    <row r="14" spans="1:17" s="110" customFormat="1" ht="15.75" customHeight="1" x14ac:dyDescent="0.2">
      <c r="A14" s="98"/>
      <c r="B14" s="98"/>
      <c r="C14" s="98"/>
      <c r="D14" s="98"/>
      <c r="E14" s="98"/>
      <c r="F14" s="98"/>
      <c r="G14" s="98"/>
      <c r="H14" s="98"/>
      <c r="I14" s="98"/>
      <c r="J14" s="98"/>
      <c r="K14" s="98"/>
      <c r="L14" s="98"/>
      <c r="M14" s="98"/>
      <c r="N14" s="98"/>
      <c r="O14" s="98"/>
      <c r="P14" s="98"/>
      <c r="Q14" s="98"/>
    </row>
    <row r="15" spans="1:17" s="111" customFormat="1" ht="27.75" customHeight="1" x14ac:dyDescent="0.2">
      <c r="A15" s="245" t="s">
        <v>566</v>
      </c>
      <c r="B15" s="245"/>
      <c r="C15" s="245"/>
      <c r="D15" s="65"/>
      <c r="E15" s="65"/>
      <c r="F15" s="65"/>
      <c r="G15" s="65"/>
      <c r="H15" s="65"/>
      <c r="I15" s="65"/>
      <c r="J15" s="65"/>
      <c r="K15" s="65"/>
      <c r="L15" s="65"/>
      <c r="M15" s="65"/>
      <c r="N15" s="65"/>
      <c r="O15" s="65"/>
      <c r="P15" s="65"/>
      <c r="Q15" s="65"/>
    </row>
    <row r="16" spans="1:17" s="111" customFormat="1" ht="15" customHeight="1" x14ac:dyDescent="0.2">
      <c r="A16" s="240" t="s">
        <v>7</v>
      </c>
      <c r="B16" s="240"/>
      <c r="C16" s="240"/>
      <c r="D16" s="109"/>
      <c r="E16" s="109"/>
      <c r="F16" s="109"/>
      <c r="G16" s="109"/>
      <c r="H16" s="109"/>
      <c r="I16" s="109"/>
      <c r="J16" s="109"/>
      <c r="K16" s="109"/>
      <c r="L16" s="109"/>
      <c r="M16" s="109"/>
      <c r="N16" s="109"/>
      <c r="O16" s="109"/>
      <c r="P16" s="109"/>
      <c r="Q16" s="109"/>
    </row>
    <row r="17" spans="1:17" s="111" customFormat="1" ht="15" customHeight="1" x14ac:dyDescent="0.2">
      <c r="A17" s="112"/>
      <c r="B17" s="112"/>
      <c r="C17" s="112"/>
      <c r="D17" s="112"/>
      <c r="E17" s="112"/>
      <c r="F17" s="112"/>
      <c r="G17" s="112"/>
      <c r="H17" s="112"/>
      <c r="I17" s="112"/>
      <c r="J17" s="112"/>
      <c r="K17" s="112"/>
      <c r="L17" s="112"/>
      <c r="M17" s="112"/>
      <c r="N17" s="112"/>
    </row>
    <row r="18" spans="1:17" s="111" customFormat="1" ht="15" customHeight="1" x14ac:dyDescent="0.2">
      <c r="A18" s="241" t="s">
        <v>506</v>
      </c>
      <c r="B18" s="242"/>
      <c r="C18" s="242"/>
      <c r="D18" s="113"/>
      <c r="E18" s="113"/>
      <c r="F18" s="113"/>
      <c r="G18" s="113"/>
      <c r="H18" s="113"/>
      <c r="I18" s="113"/>
      <c r="J18" s="113"/>
      <c r="K18" s="113"/>
      <c r="L18" s="113"/>
      <c r="M18" s="113"/>
      <c r="N18" s="113"/>
      <c r="O18" s="113"/>
      <c r="P18" s="113"/>
      <c r="Q18" s="113"/>
    </row>
    <row r="19" spans="1:17" s="111" customFormat="1" ht="15" customHeight="1" x14ac:dyDescent="0.2">
      <c r="A19" s="109"/>
      <c r="B19" s="109"/>
      <c r="C19" s="109"/>
      <c r="D19" s="112"/>
      <c r="E19" s="112"/>
      <c r="F19" s="112"/>
      <c r="G19" s="112"/>
      <c r="H19" s="112"/>
      <c r="I19" s="112"/>
      <c r="J19" s="112"/>
      <c r="K19" s="112"/>
      <c r="L19" s="112"/>
      <c r="M19" s="112"/>
      <c r="N19" s="112"/>
    </row>
    <row r="20" spans="1:17" s="111" customFormat="1" ht="39.75" customHeight="1" x14ac:dyDescent="0.2">
      <c r="A20" s="53" t="s">
        <v>6</v>
      </c>
      <c r="B20" s="52" t="s">
        <v>68</v>
      </c>
      <c r="C20" s="52" t="s">
        <v>67</v>
      </c>
      <c r="D20" s="98"/>
      <c r="E20" s="98"/>
      <c r="F20" s="98"/>
      <c r="G20" s="98"/>
      <c r="H20" s="98"/>
      <c r="I20" s="98"/>
      <c r="J20" s="98"/>
      <c r="K20" s="98"/>
      <c r="L20" s="98"/>
      <c r="M20" s="98"/>
      <c r="N20" s="98"/>
      <c r="O20" s="115"/>
      <c r="P20" s="115"/>
      <c r="Q20" s="115"/>
    </row>
    <row r="21" spans="1:17" s="111" customFormat="1" ht="16.5" customHeight="1" x14ac:dyDescent="0.2">
      <c r="A21" s="52">
        <v>1</v>
      </c>
      <c r="B21" s="52">
        <v>2</v>
      </c>
      <c r="C21" s="52">
        <v>3</v>
      </c>
      <c r="D21" s="98"/>
      <c r="E21" s="98"/>
      <c r="F21" s="98"/>
      <c r="G21" s="98"/>
      <c r="H21" s="98"/>
      <c r="I21" s="98"/>
      <c r="J21" s="98"/>
      <c r="K21" s="98"/>
      <c r="L21" s="98"/>
      <c r="M21" s="98"/>
      <c r="N21" s="98"/>
      <c r="O21" s="115"/>
      <c r="P21" s="115"/>
      <c r="Q21" s="115"/>
    </row>
    <row r="22" spans="1:17" s="111" customFormat="1" ht="46.5" customHeight="1" x14ac:dyDescent="0.2">
      <c r="A22" s="4" t="s">
        <v>66</v>
      </c>
      <c r="B22" s="46" t="s">
        <v>345</v>
      </c>
      <c r="C22" s="52" t="s">
        <v>538</v>
      </c>
      <c r="D22" s="98"/>
      <c r="E22" s="98"/>
      <c r="F22" s="98"/>
      <c r="G22" s="98"/>
      <c r="H22" s="98"/>
      <c r="I22" s="98"/>
      <c r="J22" s="98"/>
      <c r="K22" s="98"/>
      <c r="L22" s="98"/>
      <c r="M22" s="98"/>
      <c r="N22" s="98"/>
      <c r="O22" s="115"/>
      <c r="P22" s="115"/>
      <c r="Q22" s="115"/>
    </row>
    <row r="23" spans="1:17" s="111" customFormat="1" ht="41.25" customHeight="1" x14ac:dyDescent="0.2">
      <c r="A23" s="4" t="s">
        <v>64</v>
      </c>
      <c r="B23" s="53" t="s">
        <v>65</v>
      </c>
      <c r="C23" s="52" t="s">
        <v>533</v>
      </c>
      <c r="D23" s="98"/>
      <c r="E23" s="98"/>
      <c r="F23" s="98"/>
      <c r="G23" s="98"/>
      <c r="H23" s="98"/>
      <c r="I23" s="98"/>
      <c r="J23" s="98"/>
      <c r="K23" s="98"/>
      <c r="L23" s="98"/>
      <c r="M23" s="98"/>
      <c r="N23" s="98"/>
      <c r="O23" s="115"/>
      <c r="P23" s="115"/>
      <c r="Q23" s="115"/>
    </row>
    <row r="24" spans="1:17" s="111" customFormat="1" ht="22.5" customHeight="1" x14ac:dyDescent="0.2">
      <c r="A24" s="235"/>
      <c r="B24" s="235"/>
      <c r="C24" s="235"/>
      <c r="D24" s="98"/>
      <c r="E24" s="98"/>
      <c r="F24" s="98"/>
      <c r="G24" s="98"/>
      <c r="H24" s="98"/>
      <c r="I24" s="98"/>
      <c r="J24" s="98"/>
      <c r="K24" s="98"/>
      <c r="L24" s="98"/>
      <c r="M24" s="98"/>
      <c r="N24" s="98"/>
      <c r="O24" s="115"/>
      <c r="P24" s="115"/>
      <c r="Q24" s="115"/>
    </row>
    <row r="25" spans="1:17" s="111" customFormat="1" ht="58.5" customHeight="1" x14ac:dyDescent="0.2">
      <c r="A25" s="4" t="s">
        <v>63</v>
      </c>
      <c r="B25" s="46" t="s">
        <v>453</v>
      </c>
      <c r="C25" s="52" t="s">
        <v>540</v>
      </c>
      <c r="D25" s="98"/>
      <c r="E25" s="98"/>
      <c r="F25" s="98"/>
      <c r="G25" s="98"/>
      <c r="H25" s="98"/>
      <c r="I25" s="98"/>
      <c r="J25" s="98"/>
      <c r="K25" s="98"/>
      <c r="L25" s="98"/>
      <c r="M25" s="98"/>
      <c r="N25" s="115"/>
      <c r="O25" s="115"/>
      <c r="P25" s="115"/>
      <c r="Q25" s="115"/>
    </row>
    <row r="26" spans="1:17" s="111" customFormat="1" ht="42.75" customHeight="1" x14ac:dyDescent="0.2">
      <c r="A26" s="4" t="s">
        <v>62</v>
      </c>
      <c r="B26" s="46" t="s">
        <v>76</v>
      </c>
      <c r="C26" s="52" t="s">
        <v>531</v>
      </c>
      <c r="D26" s="98"/>
      <c r="E26" s="98"/>
      <c r="F26" s="98"/>
      <c r="G26" s="98"/>
      <c r="H26" s="98"/>
      <c r="I26" s="98"/>
      <c r="J26" s="98"/>
      <c r="K26" s="98"/>
      <c r="L26" s="98"/>
      <c r="M26" s="98"/>
      <c r="N26" s="115"/>
      <c r="O26" s="115"/>
      <c r="P26" s="115"/>
      <c r="Q26" s="115"/>
    </row>
    <row r="27" spans="1:17" s="111" customFormat="1" ht="51.75" customHeight="1" x14ac:dyDescent="0.2">
      <c r="A27" s="4" t="s">
        <v>60</v>
      </c>
      <c r="B27" s="46" t="s">
        <v>75</v>
      </c>
      <c r="C27" s="52" t="s">
        <v>636</v>
      </c>
      <c r="D27" s="98"/>
      <c r="E27" s="98"/>
      <c r="F27" s="98"/>
      <c r="G27" s="98"/>
      <c r="H27" s="98"/>
      <c r="I27" s="98"/>
      <c r="J27" s="98"/>
      <c r="K27" s="98"/>
      <c r="L27" s="98"/>
      <c r="M27" s="98"/>
      <c r="N27" s="115"/>
      <c r="O27" s="115"/>
      <c r="P27" s="115"/>
      <c r="Q27" s="115"/>
    </row>
    <row r="28" spans="1:17" s="111" customFormat="1" ht="42.75" customHeight="1" x14ac:dyDescent="0.2">
      <c r="A28" s="4" t="s">
        <v>59</v>
      </c>
      <c r="B28" s="46" t="s">
        <v>454</v>
      </c>
      <c r="C28" s="52" t="s">
        <v>525</v>
      </c>
      <c r="D28" s="98"/>
      <c r="E28" s="98"/>
      <c r="F28" s="98"/>
      <c r="G28" s="98"/>
      <c r="H28" s="98"/>
      <c r="I28" s="98"/>
      <c r="J28" s="98"/>
      <c r="K28" s="98"/>
      <c r="L28" s="98"/>
      <c r="M28" s="98"/>
      <c r="N28" s="115"/>
      <c r="O28" s="115"/>
      <c r="P28" s="115"/>
      <c r="Q28" s="115"/>
    </row>
    <row r="29" spans="1:17" s="111" customFormat="1" ht="51.75" customHeight="1" x14ac:dyDescent="0.2">
      <c r="A29" s="4" t="s">
        <v>57</v>
      </c>
      <c r="B29" s="46" t="s">
        <v>455</v>
      </c>
      <c r="C29" s="52" t="s">
        <v>525</v>
      </c>
      <c r="D29" s="98"/>
      <c r="E29" s="98"/>
      <c r="F29" s="98"/>
      <c r="G29" s="98"/>
      <c r="H29" s="98"/>
      <c r="I29" s="98"/>
      <c r="J29" s="98"/>
      <c r="K29" s="98"/>
      <c r="L29" s="98"/>
      <c r="M29" s="98"/>
      <c r="N29" s="115"/>
      <c r="O29" s="115"/>
      <c r="P29" s="115"/>
      <c r="Q29" s="115"/>
    </row>
    <row r="30" spans="1:17" s="111" customFormat="1" ht="51.75" customHeight="1" x14ac:dyDescent="0.2">
      <c r="A30" s="4" t="s">
        <v>55</v>
      </c>
      <c r="B30" s="46" t="s">
        <v>456</v>
      </c>
      <c r="C30" s="52" t="s">
        <v>525</v>
      </c>
      <c r="D30" s="98"/>
      <c r="E30" s="98"/>
      <c r="F30" s="98"/>
      <c r="G30" s="98"/>
      <c r="H30" s="98"/>
      <c r="I30" s="98"/>
      <c r="J30" s="98"/>
      <c r="K30" s="98"/>
      <c r="L30" s="98"/>
      <c r="M30" s="98"/>
      <c r="N30" s="115"/>
      <c r="O30" s="115"/>
      <c r="P30" s="115"/>
      <c r="Q30" s="115"/>
    </row>
    <row r="31" spans="1:17" s="111" customFormat="1" ht="51.75" customHeight="1" x14ac:dyDescent="0.2">
      <c r="A31" s="4" t="s">
        <v>74</v>
      </c>
      <c r="B31" s="46" t="s">
        <v>457</v>
      </c>
      <c r="C31" s="52" t="s">
        <v>525</v>
      </c>
      <c r="D31" s="98"/>
      <c r="E31" s="98"/>
      <c r="F31" s="98"/>
      <c r="G31" s="98"/>
      <c r="H31" s="98"/>
      <c r="I31" s="98"/>
      <c r="J31" s="98"/>
      <c r="K31" s="98"/>
      <c r="L31" s="98"/>
      <c r="M31" s="98"/>
      <c r="N31" s="115"/>
      <c r="O31" s="115"/>
      <c r="P31" s="115"/>
      <c r="Q31" s="115"/>
    </row>
    <row r="32" spans="1:17" s="111" customFormat="1" ht="51.75" customHeight="1" x14ac:dyDescent="0.2">
      <c r="A32" s="4" t="s">
        <v>72</v>
      </c>
      <c r="B32" s="46" t="s">
        <v>458</v>
      </c>
      <c r="C32" s="52" t="s">
        <v>525</v>
      </c>
      <c r="D32" s="98"/>
      <c r="E32" s="98"/>
      <c r="F32" s="98"/>
      <c r="G32" s="98"/>
      <c r="H32" s="98"/>
      <c r="I32" s="98"/>
      <c r="J32" s="98"/>
      <c r="K32" s="98"/>
      <c r="L32" s="98"/>
      <c r="M32" s="98"/>
      <c r="N32" s="115"/>
      <c r="O32" s="115"/>
      <c r="P32" s="115"/>
      <c r="Q32" s="115"/>
    </row>
    <row r="33" spans="1:17" s="111" customFormat="1" ht="101.25" customHeight="1" x14ac:dyDescent="0.2">
      <c r="A33" s="4" t="s">
        <v>71</v>
      </c>
      <c r="B33" s="46" t="s">
        <v>459</v>
      </c>
      <c r="C33" s="52" t="s">
        <v>532</v>
      </c>
      <c r="D33" s="98"/>
      <c r="E33" s="98"/>
      <c r="F33" s="98"/>
      <c r="G33" s="98"/>
      <c r="H33" s="98"/>
      <c r="I33" s="98"/>
      <c r="J33" s="98"/>
      <c r="K33" s="98"/>
      <c r="L33" s="98"/>
      <c r="M33" s="98"/>
      <c r="N33" s="115"/>
      <c r="O33" s="115"/>
      <c r="P33" s="115"/>
      <c r="Q33" s="115"/>
    </row>
    <row r="34" spans="1:17" ht="111" customHeight="1" x14ac:dyDescent="0.25">
      <c r="A34" s="4" t="s">
        <v>475</v>
      </c>
      <c r="B34" s="46" t="s">
        <v>460</v>
      </c>
      <c r="C34" s="52" t="s">
        <v>525</v>
      </c>
      <c r="D34" s="116"/>
      <c r="E34" s="116"/>
      <c r="F34" s="116"/>
      <c r="G34" s="116"/>
      <c r="H34" s="116"/>
      <c r="I34" s="116"/>
      <c r="J34" s="116"/>
      <c r="K34" s="116"/>
      <c r="L34" s="116"/>
      <c r="M34" s="116"/>
      <c r="N34" s="116"/>
      <c r="O34" s="116"/>
      <c r="P34" s="116"/>
      <c r="Q34" s="116"/>
    </row>
    <row r="35" spans="1:17" ht="58.5" customHeight="1" x14ac:dyDescent="0.25">
      <c r="A35" s="4" t="s">
        <v>463</v>
      </c>
      <c r="B35" s="46" t="s">
        <v>73</v>
      </c>
      <c r="C35" s="52" t="s">
        <v>525</v>
      </c>
      <c r="D35" s="116"/>
      <c r="E35" s="116"/>
      <c r="F35" s="116"/>
      <c r="G35" s="116"/>
      <c r="H35" s="116"/>
      <c r="I35" s="116"/>
      <c r="J35" s="116"/>
      <c r="K35" s="116"/>
      <c r="L35" s="116"/>
      <c r="M35" s="116"/>
      <c r="N35" s="116"/>
      <c r="O35" s="116"/>
      <c r="P35" s="116"/>
      <c r="Q35" s="116"/>
    </row>
    <row r="36" spans="1:17" ht="51.75" customHeight="1" x14ac:dyDescent="0.25">
      <c r="A36" s="4" t="s">
        <v>476</v>
      </c>
      <c r="B36" s="46" t="s">
        <v>461</v>
      </c>
      <c r="C36" s="52" t="s">
        <v>525</v>
      </c>
      <c r="D36" s="116"/>
      <c r="E36" s="116"/>
      <c r="F36" s="116"/>
      <c r="G36" s="116"/>
      <c r="H36" s="116"/>
      <c r="I36" s="116"/>
      <c r="J36" s="116"/>
      <c r="K36" s="116"/>
      <c r="L36" s="116"/>
      <c r="M36" s="116"/>
      <c r="N36" s="116"/>
      <c r="O36" s="116"/>
      <c r="P36" s="116"/>
      <c r="Q36" s="116"/>
    </row>
    <row r="37" spans="1:17" ht="43.5" customHeight="1" x14ac:dyDescent="0.25">
      <c r="A37" s="4" t="s">
        <v>464</v>
      </c>
      <c r="B37" s="46" t="s">
        <v>462</v>
      </c>
      <c r="C37" s="52" t="s">
        <v>667</v>
      </c>
      <c r="D37" s="116"/>
      <c r="E37" s="116"/>
      <c r="F37" s="116"/>
      <c r="G37" s="116"/>
      <c r="H37" s="116"/>
      <c r="I37" s="116"/>
      <c r="J37" s="116"/>
      <c r="K37" s="116"/>
      <c r="L37" s="116"/>
      <c r="M37" s="116"/>
      <c r="N37" s="116"/>
      <c r="O37" s="116"/>
      <c r="P37" s="116"/>
      <c r="Q37" s="116"/>
    </row>
    <row r="38" spans="1:17" ht="43.5" customHeight="1" x14ac:dyDescent="0.25">
      <c r="A38" s="4" t="s">
        <v>477</v>
      </c>
      <c r="B38" s="46" t="s">
        <v>239</v>
      </c>
      <c r="C38" s="52" t="s">
        <v>525</v>
      </c>
      <c r="D38" s="116"/>
      <c r="E38" s="116"/>
      <c r="F38" s="116"/>
      <c r="G38" s="116"/>
      <c r="H38" s="116"/>
      <c r="I38" s="116"/>
      <c r="J38" s="116"/>
      <c r="K38" s="116"/>
      <c r="L38" s="116"/>
      <c r="M38" s="116"/>
      <c r="N38" s="116"/>
      <c r="O38" s="116"/>
      <c r="P38" s="116"/>
      <c r="Q38" s="116"/>
    </row>
    <row r="39" spans="1:17" ht="23.25" customHeight="1" x14ac:dyDescent="0.25">
      <c r="A39" s="236"/>
      <c r="B39" s="237"/>
      <c r="C39" s="238"/>
      <c r="D39" s="116"/>
      <c r="E39" s="116"/>
      <c r="F39" s="116"/>
      <c r="G39" s="116"/>
      <c r="H39" s="116"/>
      <c r="I39" s="116"/>
      <c r="J39" s="116"/>
      <c r="K39" s="116"/>
      <c r="L39" s="116"/>
      <c r="M39" s="116"/>
      <c r="N39" s="116"/>
      <c r="O39" s="116"/>
      <c r="P39" s="116"/>
      <c r="Q39" s="116"/>
    </row>
    <row r="40" spans="1:17" ht="63" x14ac:dyDescent="0.25">
      <c r="A40" s="4" t="s">
        <v>465</v>
      </c>
      <c r="B40" s="46" t="s">
        <v>518</v>
      </c>
      <c r="C40" s="52" t="s">
        <v>672</v>
      </c>
      <c r="D40" s="116"/>
      <c r="E40" s="116"/>
      <c r="F40" s="116"/>
      <c r="G40" s="116"/>
      <c r="H40" s="116"/>
      <c r="I40" s="116"/>
      <c r="J40" s="116"/>
      <c r="K40" s="116"/>
      <c r="L40" s="116"/>
      <c r="M40" s="116"/>
      <c r="N40" s="116"/>
      <c r="O40" s="116"/>
      <c r="P40" s="116"/>
      <c r="Q40" s="116"/>
    </row>
    <row r="41" spans="1:17" ht="105.75" customHeight="1" x14ac:dyDescent="0.25">
      <c r="A41" s="4" t="s">
        <v>478</v>
      </c>
      <c r="B41" s="46" t="s">
        <v>501</v>
      </c>
      <c r="C41" s="118" t="s">
        <v>524</v>
      </c>
      <c r="D41" s="116"/>
      <c r="E41" s="116"/>
      <c r="F41" s="116"/>
      <c r="G41" s="116"/>
      <c r="H41" s="116"/>
      <c r="I41" s="116"/>
      <c r="J41" s="116"/>
      <c r="K41" s="116"/>
      <c r="L41" s="116"/>
      <c r="M41" s="116"/>
      <c r="N41" s="116"/>
      <c r="O41" s="116"/>
      <c r="P41" s="116"/>
      <c r="Q41" s="116"/>
    </row>
    <row r="42" spans="1:17" ht="83.25" customHeight="1" x14ac:dyDescent="0.25">
      <c r="A42" s="4" t="s">
        <v>466</v>
      </c>
      <c r="B42" s="46" t="s">
        <v>515</v>
      </c>
      <c r="C42" s="118" t="s">
        <v>524</v>
      </c>
      <c r="D42" s="116"/>
      <c r="E42" s="116"/>
      <c r="F42" s="116"/>
      <c r="G42" s="116"/>
      <c r="H42" s="116"/>
      <c r="I42" s="116"/>
      <c r="J42" s="116"/>
      <c r="K42" s="116"/>
      <c r="L42" s="116"/>
      <c r="M42" s="116"/>
      <c r="N42" s="116"/>
      <c r="O42" s="116"/>
      <c r="P42" s="116"/>
      <c r="Q42" s="116"/>
    </row>
    <row r="43" spans="1:17" ht="186" customHeight="1" x14ac:dyDescent="0.25">
      <c r="A43" s="4" t="s">
        <v>481</v>
      </c>
      <c r="B43" s="46" t="s">
        <v>482</v>
      </c>
      <c r="C43" s="118" t="s">
        <v>527</v>
      </c>
      <c r="D43" s="116"/>
      <c r="E43" s="116"/>
      <c r="F43" s="116"/>
      <c r="G43" s="116"/>
      <c r="H43" s="116"/>
      <c r="I43" s="116"/>
      <c r="J43" s="116"/>
      <c r="K43" s="116"/>
      <c r="L43" s="116"/>
      <c r="M43" s="116"/>
      <c r="N43" s="116"/>
      <c r="O43" s="116"/>
      <c r="P43" s="116"/>
      <c r="Q43" s="116"/>
    </row>
    <row r="44" spans="1:17" ht="111" customHeight="1" x14ac:dyDescent="0.25">
      <c r="A44" s="4" t="s">
        <v>467</v>
      </c>
      <c r="B44" s="46" t="s">
        <v>507</v>
      </c>
      <c r="C44" s="118" t="s">
        <v>527</v>
      </c>
      <c r="D44" s="116"/>
      <c r="E44" s="116"/>
      <c r="F44" s="116"/>
      <c r="G44" s="116"/>
      <c r="H44" s="116"/>
      <c r="I44" s="116"/>
      <c r="J44" s="116"/>
      <c r="K44" s="116"/>
      <c r="L44" s="116"/>
      <c r="M44" s="116"/>
      <c r="N44" s="116"/>
      <c r="O44" s="116"/>
      <c r="P44" s="116"/>
      <c r="Q44" s="116"/>
    </row>
    <row r="45" spans="1:17" ht="120" customHeight="1" x14ac:dyDescent="0.25">
      <c r="A45" s="4" t="s">
        <v>502</v>
      </c>
      <c r="B45" s="46" t="s">
        <v>508</v>
      </c>
      <c r="C45" s="118" t="s">
        <v>524</v>
      </c>
      <c r="D45" s="116"/>
      <c r="E45" s="116"/>
      <c r="F45" s="116"/>
      <c r="G45" s="116"/>
      <c r="H45" s="116"/>
      <c r="I45" s="116"/>
      <c r="J45" s="116"/>
      <c r="K45" s="116"/>
      <c r="L45" s="116"/>
      <c r="M45" s="116"/>
      <c r="N45" s="116"/>
      <c r="O45" s="116"/>
      <c r="P45" s="116"/>
      <c r="Q45" s="116"/>
    </row>
    <row r="46" spans="1:17" ht="101.25" customHeight="1" x14ac:dyDescent="0.25">
      <c r="A46" s="4" t="s">
        <v>468</v>
      </c>
      <c r="B46" s="46" t="s">
        <v>509</v>
      </c>
      <c r="C46" s="118" t="s">
        <v>527</v>
      </c>
      <c r="D46" s="116"/>
      <c r="E46" s="116"/>
      <c r="F46" s="116"/>
      <c r="G46" s="116"/>
      <c r="H46" s="116"/>
      <c r="I46" s="116"/>
      <c r="J46" s="116"/>
      <c r="K46" s="116"/>
      <c r="L46" s="116"/>
      <c r="M46" s="116"/>
      <c r="N46" s="116"/>
      <c r="O46" s="116"/>
      <c r="P46" s="116"/>
      <c r="Q46" s="116"/>
    </row>
    <row r="47" spans="1:17" ht="18.75" customHeight="1" x14ac:dyDescent="0.25">
      <c r="A47" s="236"/>
      <c r="B47" s="237"/>
      <c r="C47" s="238"/>
      <c r="D47" s="116"/>
      <c r="E47" s="116"/>
      <c r="F47" s="116"/>
      <c r="G47" s="116"/>
      <c r="H47" s="116"/>
      <c r="I47" s="116"/>
      <c r="J47" s="116"/>
      <c r="K47" s="116"/>
      <c r="L47" s="116"/>
      <c r="M47" s="116"/>
      <c r="N47" s="116"/>
      <c r="O47" s="116"/>
      <c r="P47" s="116"/>
      <c r="Q47" s="116"/>
    </row>
    <row r="48" spans="1:17" ht="75.75" customHeight="1" x14ac:dyDescent="0.25">
      <c r="A48" s="4" t="s">
        <v>503</v>
      </c>
      <c r="B48" s="46" t="s">
        <v>516</v>
      </c>
      <c r="C48" s="102">
        <v>0.16345735999999988</v>
      </c>
      <c r="D48" s="116"/>
      <c r="E48" s="116"/>
      <c r="F48" s="116"/>
      <c r="G48" s="116"/>
      <c r="H48" s="116"/>
      <c r="I48" s="116"/>
      <c r="J48" s="116"/>
      <c r="K48" s="116"/>
      <c r="L48" s="116"/>
      <c r="M48" s="116"/>
      <c r="N48" s="116"/>
      <c r="O48" s="116"/>
      <c r="P48" s="116"/>
      <c r="Q48" s="116"/>
    </row>
    <row r="49" spans="1:17" ht="71.25" customHeight="1" x14ac:dyDescent="0.25">
      <c r="A49" s="4" t="s">
        <v>469</v>
      </c>
      <c r="B49" s="46" t="s">
        <v>517</v>
      </c>
      <c r="C49" s="102">
        <v>0.19459210666666674</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22" sqref="J22"/>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70</v>
      </c>
    </row>
    <row r="2" spans="1:28" s="2" customFormat="1" ht="18.75" customHeight="1" x14ac:dyDescent="0.3">
      <c r="A2" s="103"/>
      <c r="S2" s="105" t="s">
        <v>11</v>
      </c>
    </row>
    <row r="3" spans="1:28" s="2" customFormat="1" ht="18.75" x14ac:dyDescent="0.3">
      <c r="S3" s="105" t="s">
        <v>69</v>
      </c>
    </row>
    <row r="4" spans="1:28" s="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2" customFormat="1" ht="15.75" x14ac:dyDescent="0.2">
      <c r="A5" s="106"/>
    </row>
    <row r="6" spans="1:28" s="2" customFormat="1" ht="18.75" x14ac:dyDescent="0.2">
      <c r="A6" s="243" t="s">
        <v>10</v>
      </c>
      <c r="B6" s="243"/>
      <c r="C6" s="243"/>
      <c r="D6" s="243"/>
      <c r="E6" s="243"/>
      <c r="F6" s="243"/>
      <c r="G6" s="243"/>
      <c r="H6" s="243"/>
      <c r="I6" s="243"/>
      <c r="J6" s="243"/>
      <c r="K6" s="243"/>
      <c r="L6" s="243"/>
      <c r="M6" s="243"/>
      <c r="N6" s="243"/>
      <c r="O6" s="243"/>
      <c r="P6" s="243"/>
      <c r="Q6" s="243"/>
      <c r="R6" s="243"/>
      <c r="S6" s="243"/>
      <c r="T6" s="107"/>
      <c r="U6" s="107"/>
      <c r="V6" s="107"/>
      <c r="W6" s="107"/>
      <c r="X6" s="107"/>
      <c r="Y6" s="107"/>
      <c r="Z6" s="107"/>
      <c r="AA6" s="107"/>
      <c r="AB6" s="107"/>
    </row>
    <row r="7" spans="1:28" s="2" customFormat="1" ht="18.75" x14ac:dyDescent="0.2">
      <c r="A7" s="243"/>
      <c r="B7" s="243"/>
      <c r="C7" s="243"/>
      <c r="D7" s="243"/>
      <c r="E7" s="243"/>
      <c r="F7" s="243"/>
      <c r="G7" s="243"/>
      <c r="H7" s="243"/>
      <c r="I7" s="243"/>
      <c r="J7" s="243"/>
      <c r="K7" s="243"/>
      <c r="L7" s="243"/>
      <c r="M7" s="243"/>
      <c r="N7" s="243"/>
      <c r="O7" s="243"/>
      <c r="P7" s="243"/>
      <c r="Q7" s="243"/>
      <c r="R7" s="243"/>
      <c r="S7" s="243"/>
      <c r="T7" s="107"/>
      <c r="U7" s="107"/>
      <c r="V7" s="107"/>
      <c r="W7" s="107"/>
      <c r="X7" s="107"/>
      <c r="Y7" s="107"/>
      <c r="Z7" s="107"/>
      <c r="AA7" s="107"/>
      <c r="AB7" s="107"/>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07"/>
      <c r="U8" s="107"/>
      <c r="V8" s="107"/>
      <c r="W8" s="107"/>
      <c r="X8" s="107"/>
      <c r="Y8" s="107"/>
      <c r="Z8" s="107"/>
      <c r="AA8" s="107"/>
      <c r="AB8" s="107"/>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107"/>
      <c r="U9" s="107"/>
      <c r="V9" s="107"/>
      <c r="W9" s="107"/>
      <c r="X9" s="107"/>
      <c r="Y9" s="107"/>
      <c r="Z9" s="107"/>
      <c r="AA9" s="107"/>
      <c r="AB9" s="107"/>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07"/>
      <c r="U10" s="107"/>
      <c r="V10" s="107"/>
      <c r="W10" s="107"/>
      <c r="X10" s="107"/>
      <c r="Y10" s="107"/>
      <c r="Z10" s="107"/>
      <c r="AA10" s="107"/>
      <c r="AB10" s="107"/>
    </row>
    <row r="11" spans="1:28" s="2" customFormat="1" ht="18.75" x14ac:dyDescent="0.2">
      <c r="A11" s="247" t="str">
        <f>'1. паспорт местоположение'!A12:C12</f>
        <v>M_TP1600.PR.0064</v>
      </c>
      <c r="B11" s="247"/>
      <c r="C11" s="247"/>
      <c r="D11" s="247"/>
      <c r="E11" s="247"/>
      <c r="F11" s="247"/>
      <c r="G11" s="247"/>
      <c r="H11" s="247"/>
      <c r="I11" s="247"/>
      <c r="J11" s="247"/>
      <c r="K11" s="247"/>
      <c r="L11" s="247"/>
      <c r="M11" s="247"/>
      <c r="N11" s="247"/>
      <c r="O11" s="247"/>
      <c r="P11" s="247"/>
      <c r="Q11" s="247"/>
      <c r="R11" s="247"/>
      <c r="S11" s="247"/>
      <c r="T11" s="107"/>
      <c r="U11" s="107"/>
      <c r="V11" s="107"/>
      <c r="W11" s="107"/>
      <c r="X11" s="107"/>
      <c r="Y11" s="107"/>
      <c r="Z11" s="107"/>
      <c r="AA11" s="107"/>
      <c r="AB11" s="107"/>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07"/>
      <c r="U12" s="107"/>
      <c r="V12" s="107"/>
      <c r="W12" s="107"/>
      <c r="X12" s="107"/>
      <c r="Y12" s="107"/>
      <c r="Z12" s="107"/>
      <c r="AA12" s="107"/>
      <c r="AB12" s="107"/>
    </row>
    <row r="13" spans="1:28" s="110"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8"/>
      <c r="U13" s="98"/>
      <c r="V13" s="98"/>
      <c r="W13" s="98"/>
      <c r="X13" s="98"/>
      <c r="Y13" s="98"/>
      <c r="Z13" s="98"/>
      <c r="AA13" s="98"/>
      <c r="AB13" s="98"/>
    </row>
    <row r="14" spans="1:28" s="111" customFormat="1" ht="74.25" customHeight="1" x14ac:dyDescent="0.2">
      <c r="A14" s="252" t="str">
        <f>'1. паспорт местоположение'!A15:C15</f>
        <v>Техническое перевооружение систем ВЧ связи в Нижневартовских ЭС</v>
      </c>
      <c r="B14" s="252"/>
      <c r="C14" s="252"/>
      <c r="D14" s="252"/>
      <c r="E14" s="252"/>
      <c r="F14" s="252"/>
      <c r="G14" s="252"/>
      <c r="H14" s="252"/>
      <c r="I14" s="252"/>
      <c r="J14" s="252"/>
      <c r="K14" s="252"/>
      <c r="L14" s="252"/>
      <c r="M14" s="252"/>
      <c r="N14" s="252"/>
      <c r="O14" s="252"/>
      <c r="P14" s="252"/>
      <c r="Q14" s="252"/>
      <c r="R14" s="252"/>
      <c r="S14" s="252"/>
      <c r="T14" s="65"/>
      <c r="U14" s="65"/>
      <c r="V14" s="65"/>
      <c r="W14" s="65"/>
      <c r="X14" s="65"/>
      <c r="Y14" s="65"/>
      <c r="Z14" s="65"/>
      <c r="AA14" s="65"/>
      <c r="AB14" s="65"/>
    </row>
    <row r="15" spans="1:28" s="11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09"/>
      <c r="U15" s="109"/>
      <c r="V15" s="109"/>
      <c r="W15" s="109"/>
      <c r="X15" s="109"/>
      <c r="Y15" s="109"/>
      <c r="Z15" s="109"/>
      <c r="AA15" s="109"/>
      <c r="AB15" s="109"/>
    </row>
    <row r="16" spans="1:28" s="11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12"/>
      <c r="U16" s="112"/>
      <c r="V16" s="112"/>
      <c r="W16" s="112"/>
      <c r="X16" s="112"/>
      <c r="Y16" s="112"/>
    </row>
    <row r="17" spans="1:28" s="111" customFormat="1" ht="45.75" customHeight="1" x14ac:dyDescent="0.2">
      <c r="A17" s="241" t="s">
        <v>480</v>
      </c>
      <c r="B17" s="241"/>
      <c r="C17" s="241"/>
      <c r="D17" s="241"/>
      <c r="E17" s="241"/>
      <c r="F17" s="241"/>
      <c r="G17" s="241"/>
      <c r="H17" s="241"/>
      <c r="I17" s="241"/>
      <c r="J17" s="241"/>
      <c r="K17" s="241"/>
      <c r="L17" s="241"/>
      <c r="M17" s="241"/>
      <c r="N17" s="241"/>
      <c r="O17" s="241"/>
      <c r="P17" s="241"/>
      <c r="Q17" s="241"/>
      <c r="R17" s="241"/>
      <c r="S17" s="241"/>
      <c r="T17" s="113"/>
      <c r="U17" s="113"/>
      <c r="V17" s="113"/>
      <c r="W17" s="113"/>
      <c r="X17" s="113"/>
      <c r="Y17" s="113"/>
      <c r="Z17" s="113"/>
      <c r="AA17" s="113"/>
      <c r="AB17" s="113"/>
    </row>
    <row r="18" spans="1:28" s="11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12"/>
      <c r="U18" s="112"/>
      <c r="V18" s="112"/>
      <c r="W18" s="112"/>
      <c r="X18" s="112"/>
      <c r="Y18" s="112"/>
    </row>
    <row r="19" spans="1:28" s="111" customFormat="1" ht="54" customHeight="1" x14ac:dyDescent="0.2">
      <c r="A19" s="246" t="s">
        <v>6</v>
      </c>
      <c r="B19" s="246" t="s">
        <v>109</v>
      </c>
      <c r="C19" s="248" t="s">
        <v>377</v>
      </c>
      <c r="D19" s="246" t="s">
        <v>376</v>
      </c>
      <c r="E19" s="246" t="s">
        <v>108</v>
      </c>
      <c r="F19" s="246" t="s">
        <v>107</v>
      </c>
      <c r="G19" s="246" t="s">
        <v>372</v>
      </c>
      <c r="H19" s="246" t="s">
        <v>106</v>
      </c>
      <c r="I19" s="246" t="s">
        <v>105</v>
      </c>
      <c r="J19" s="246" t="s">
        <v>104</v>
      </c>
      <c r="K19" s="246" t="s">
        <v>103</v>
      </c>
      <c r="L19" s="246" t="s">
        <v>102</v>
      </c>
      <c r="M19" s="246" t="s">
        <v>101</v>
      </c>
      <c r="N19" s="246" t="s">
        <v>100</v>
      </c>
      <c r="O19" s="246" t="s">
        <v>99</v>
      </c>
      <c r="P19" s="246" t="s">
        <v>98</v>
      </c>
      <c r="Q19" s="246" t="s">
        <v>375</v>
      </c>
      <c r="R19" s="246"/>
      <c r="S19" s="250" t="s">
        <v>472</v>
      </c>
      <c r="T19" s="112"/>
      <c r="U19" s="112"/>
      <c r="V19" s="112"/>
      <c r="W19" s="112"/>
      <c r="X19" s="112"/>
      <c r="Y19" s="112"/>
    </row>
    <row r="20" spans="1:28" s="111" customFormat="1" ht="180.75" customHeight="1" x14ac:dyDescent="0.2">
      <c r="A20" s="246"/>
      <c r="B20" s="246"/>
      <c r="C20" s="249"/>
      <c r="D20" s="246"/>
      <c r="E20" s="246"/>
      <c r="F20" s="246"/>
      <c r="G20" s="246"/>
      <c r="H20" s="246"/>
      <c r="I20" s="246"/>
      <c r="J20" s="246"/>
      <c r="K20" s="246"/>
      <c r="L20" s="246"/>
      <c r="M20" s="246"/>
      <c r="N20" s="246"/>
      <c r="O20" s="246"/>
      <c r="P20" s="246"/>
      <c r="Q20" s="119" t="s">
        <v>373</v>
      </c>
      <c r="R20" s="7" t="s">
        <v>374</v>
      </c>
      <c r="S20" s="250"/>
      <c r="T20" s="98"/>
      <c r="U20" s="98"/>
      <c r="V20" s="98"/>
      <c r="W20" s="98"/>
      <c r="X20" s="98"/>
      <c r="Y20" s="98"/>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98"/>
      <c r="U21" s="98"/>
      <c r="V21" s="98"/>
      <c r="W21" s="98"/>
      <c r="X21" s="98"/>
      <c r="Y21" s="98"/>
      <c r="Z21" s="115"/>
      <c r="AA21" s="115"/>
      <c r="AB21" s="115"/>
    </row>
    <row r="22" spans="1:28" s="111" customFormat="1" ht="32.25" customHeight="1" x14ac:dyDescent="0.2">
      <c r="A22" s="119"/>
      <c r="B22" s="120" t="s">
        <v>97</v>
      </c>
      <c r="C22" s="120"/>
      <c r="D22" s="120"/>
      <c r="E22" s="120" t="s">
        <v>96</v>
      </c>
      <c r="F22" s="120" t="s">
        <v>95</v>
      </c>
      <c r="G22" s="120" t="s">
        <v>473</v>
      </c>
      <c r="H22" s="120"/>
      <c r="I22" s="120"/>
      <c r="J22" s="120"/>
      <c r="K22" s="120"/>
      <c r="L22" s="120"/>
      <c r="M22" s="120"/>
      <c r="N22" s="120"/>
      <c r="O22" s="120"/>
      <c r="P22" s="120"/>
      <c r="Q22" s="57"/>
      <c r="R22" s="121"/>
      <c r="S22" s="121"/>
      <c r="T22" s="98"/>
      <c r="U22" s="98"/>
      <c r="V22" s="98"/>
      <c r="W22" s="98"/>
      <c r="X22" s="98"/>
      <c r="Y22" s="98"/>
      <c r="Z22" s="115"/>
      <c r="AA22" s="115"/>
      <c r="AB22" s="115"/>
    </row>
    <row r="23" spans="1:28" s="111" customFormat="1" ht="18.75" x14ac:dyDescent="0.2">
      <c r="A23" s="119"/>
      <c r="B23" s="120" t="s">
        <v>97</v>
      </c>
      <c r="C23" s="120"/>
      <c r="D23" s="120"/>
      <c r="E23" s="120" t="s">
        <v>96</v>
      </c>
      <c r="F23" s="120" t="s">
        <v>95</v>
      </c>
      <c r="G23" s="120" t="s">
        <v>94</v>
      </c>
      <c r="H23" s="5"/>
      <c r="I23" s="5"/>
      <c r="J23" s="5"/>
      <c r="K23" s="5"/>
      <c r="L23" s="5"/>
      <c r="M23" s="5"/>
      <c r="N23" s="5"/>
      <c r="O23" s="5"/>
      <c r="P23" s="5"/>
      <c r="Q23" s="5"/>
      <c r="R23" s="121"/>
      <c r="S23" s="121"/>
      <c r="T23" s="98"/>
      <c r="U23" s="98"/>
      <c r="V23" s="98"/>
      <c r="W23" s="98"/>
      <c r="X23" s="115"/>
      <c r="Y23" s="115"/>
      <c r="Z23" s="115"/>
      <c r="AA23" s="115"/>
      <c r="AB23" s="115"/>
    </row>
    <row r="24" spans="1:28" s="111" customFormat="1" ht="18.75" x14ac:dyDescent="0.2">
      <c r="A24" s="119"/>
      <c r="B24" s="120" t="s">
        <v>97</v>
      </c>
      <c r="C24" s="120"/>
      <c r="D24" s="120"/>
      <c r="E24" s="120" t="s">
        <v>96</v>
      </c>
      <c r="F24" s="120" t="s">
        <v>95</v>
      </c>
      <c r="G24" s="120" t="s">
        <v>90</v>
      </c>
      <c r="H24" s="5"/>
      <c r="I24" s="5"/>
      <c r="J24" s="5"/>
      <c r="K24" s="5"/>
      <c r="L24" s="5"/>
      <c r="M24" s="5"/>
      <c r="N24" s="5"/>
      <c r="O24" s="5"/>
      <c r="P24" s="5"/>
      <c r="Q24" s="5"/>
      <c r="R24" s="121"/>
      <c r="S24" s="121"/>
      <c r="T24" s="98"/>
      <c r="U24" s="98"/>
      <c r="V24" s="98"/>
      <c r="W24" s="98"/>
      <c r="X24" s="115"/>
      <c r="Y24" s="115"/>
      <c r="Z24" s="115"/>
      <c r="AA24" s="115"/>
      <c r="AB24" s="115"/>
    </row>
    <row r="25" spans="1:28" s="111" customFormat="1" ht="31.5" x14ac:dyDescent="0.2">
      <c r="A25" s="4"/>
      <c r="B25" s="120" t="s">
        <v>93</v>
      </c>
      <c r="C25" s="120"/>
      <c r="D25" s="120"/>
      <c r="E25" s="120" t="s">
        <v>92</v>
      </c>
      <c r="F25" s="120" t="s">
        <v>91</v>
      </c>
      <c r="G25" s="120" t="s">
        <v>474</v>
      </c>
      <c r="H25" s="5"/>
      <c r="I25" s="5"/>
      <c r="J25" s="5"/>
      <c r="K25" s="5"/>
      <c r="L25" s="5"/>
      <c r="M25" s="5"/>
      <c r="N25" s="5"/>
      <c r="O25" s="5"/>
      <c r="P25" s="5"/>
      <c r="Q25" s="5"/>
      <c r="R25" s="121"/>
      <c r="S25" s="121"/>
      <c r="T25" s="98"/>
      <c r="U25" s="98"/>
      <c r="V25" s="98"/>
      <c r="W25" s="98"/>
      <c r="X25" s="115"/>
      <c r="Y25" s="115"/>
      <c r="Z25" s="115"/>
      <c r="AA25" s="115"/>
      <c r="AB25" s="115"/>
    </row>
    <row r="26" spans="1:28" s="111" customFormat="1" ht="18.75" x14ac:dyDescent="0.2">
      <c r="A26" s="4"/>
      <c r="B26" s="120" t="s">
        <v>93</v>
      </c>
      <c r="C26" s="120"/>
      <c r="D26" s="120"/>
      <c r="E26" s="120" t="s">
        <v>92</v>
      </c>
      <c r="F26" s="120" t="s">
        <v>91</v>
      </c>
      <c r="G26" s="120" t="s">
        <v>94</v>
      </c>
      <c r="H26" s="5"/>
      <c r="I26" s="5"/>
      <c r="J26" s="5"/>
      <c r="K26" s="5"/>
      <c r="L26" s="5"/>
      <c r="M26" s="5"/>
      <c r="N26" s="5"/>
      <c r="O26" s="5"/>
      <c r="P26" s="5"/>
      <c r="Q26" s="5"/>
      <c r="R26" s="121"/>
      <c r="S26" s="121"/>
      <c r="T26" s="98"/>
      <c r="U26" s="98"/>
      <c r="V26" s="98"/>
      <c r="W26" s="98"/>
      <c r="X26" s="115"/>
      <c r="Y26" s="115"/>
      <c r="Z26" s="115"/>
      <c r="AA26" s="115"/>
      <c r="AB26" s="115"/>
    </row>
    <row r="27" spans="1:28" s="111" customFormat="1" ht="18.75" x14ac:dyDescent="0.2">
      <c r="A27" s="4"/>
      <c r="B27" s="120" t="s">
        <v>93</v>
      </c>
      <c r="C27" s="120"/>
      <c r="D27" s="120"/>
      <c r="E27" s="120" t="s">
        <v>92</v>
      </c>
      <c r="F27" s="120" t="s">
        <v>91</v>
      </c>
      <c r="G27" s="120" t="s">
        <v>90</v>
      </c>
      <c r="H27" s="5"/>
      <c r="I27" s="5"/>
      <c r="J27" s="5"/>
      <c r="K27" s="5"/>
      <c r="L27" s="5"/>
      <c r="M27" s="5"/>
      <c r="N27" s="5"/>
      <c r="O27" s="5"/>
      <c r="P27" s="5"/>
      <c r="Q27" s="5"/>
      <c r="R27" s="121"/>
      <c r="S27" s="121"/>
      <c r="T27" s="98"/>
      <c r="U27" s="98"/>
      <c r="V27" s="98"/>
      <c r="W27" s="98"/>
      <c r="X27" s="115"/>
      <c r="Y27" s="115"/>
      <c r="Z27" s="115"/>
      <c r="AA27" s="115"/>
      <c r="AB27" s="115"/>
    </row>
    <row r="28" spans="1:28" s="11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1"/>
      <c r="S28" s="121"/>
      <c r="T28" s="98"/>
      <c r="U28" s="98"/>
      <c r="V28" s="98"/>
      <c r="W28" s="98"/>
      <c r="X28" s="115"/>
      <c r="Y28" s="115"/>
      <c r="Z28" s="115"/>
      <c r="AA28" s="115"/>
      <c r="AB28" s="115"/>
    </row>
    <row r="29" spans="1:28" ht="20.25" customHeight="1" x14ac:dyDescent="0.25">
      <c r="A29" s="122"/>
      <c r="B29" s="120" t="s">
        <v>370</v>
      </c>
      <c r="C29" s="120"/>
      <c r="D29" s="120"/>
      <c r="E29" s="122" t="s">
        <v>371</v>
      </c>
      <c r="F29" s="122" t="s">
        <v>371</v>
      </c>
      <c r="G29" s="122" t="s">
        <v>371</v>
      </c>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E1" zoomScaleNormal="60" zoomScaleSheetLayoutView="100" workbookViewId="0">
      <selection activeCell="D21" sqref="D21:F23"/>
    </sheetView>
  </sheetViews>
  <sheetFormatPr defaultColWidth="10.7109375" defaultRowHeight="15.75" x14ac:dyDescent="0.25"/>
  <cols>
    <col min="1" max="1" width="9.5703125" style="84" customWidth="1"/>
    <col min="2" max="2" width="34.7109375" style="84" customWidth="1"/>
    <col min="3" max="3" width="43.5703125" style="84" customWidth="1"/>
    <col min="4" max="4" width="36.140625" style="84" customWidth="1"/>
    <col min="5" max="5" width="46.140625" style="84" customWidth="1"/>
    <col min="6" max="6" width="44.85546875" style="84" customWidth="1"/>
    <col min="7" max="8" width="40.5703125" style="84" customWidth="1"/>
    <col min="9" max="10" width="14.425781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104" t="s">
        <v>70</v>
      </c>
    </row>
    <row r="3" spans="1:20" s="2" customFormat="1" ht="18.75" customHeight="1" x14ac:dyDescent="0.3">
      <c r="A3" s="103"/>
      <c r="T3" s="105" t="s">
        <v>11</v>
      </c>
    </row>
    <row r="4" spans="1:20" s="2" customFormat="1" ht="18.75" customHeight="1" x14ac:dyDescent="0.3">
      <c r="A4" s="103"/>
      <c r="T4" s="105" t="s">
        <v>69</v>
      </c>
    </row>
    <row r="5" spans="1:20" s="2" customFormat="1" ht="18.75" customHeight="1" x14ac:dyDescent="0.3">
      <c r="A5" s="103"/>
      <c r="T5" s="105"/>
    </row>
    <row r="6" spans="1:20" s="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06"/>
    </row>
    <row r="8" spans="1:20" s="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7" t="str">
        <f>'1. паспорт местоположение'!A12:C12</f>
        <v>M_TP1600.PR.0064</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110"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11" customFormat="1" x14ac:dyDescent="0.2">
      <c r="A16" s="247" t="str">
        <f>'1. паспорт местоположение'!A15:C15</f>
        <v>Техническое перевооружение систем ВЧ связи в Нижневартовских ЭС</v>
      </c>
      <c r="B16" s="247"/>
      <c r="C16" s="247"/>
      <c r="D16" s="247"/>
      <c r="E16" s="247"/>
      <c r="F16" s="247"/>
      <c r="G16" s="247"/>
      <c r="H16" s="247"/>
      <c r="I16" s="247"/>
      <c r="J16" s="247"/>
      <c r="K16" s="247"/>
      <c r="L16" s="247"/>
      <c r="M16" s="247"/>
      <c r="N16" s="247"/>
      <c r="O16" s="247"/>
      <c r="P16" s="247"/>
      <c r="Q16" s="247"/>
      <c r="R16" s="247"/>
      <c r="S16" s="247"/>
      <c r="T16" s="247"/>
    </row>
    <row r="17" spans="1:20" s="11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11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11" customFormat="1" ht="15" customHeight="1" x14ac:dyDescent="0.2">
      <c r="A19" s="242" t="s">
        <v>485</v>
      </c>
      <c r="B19" s="242"/>
      <c r="C19" s="242"/>
      <c r="D19" s="242"/>
      <c r="E19" s="242"/>
      <c r="F19" s="242"/>
      <c r="G19" s="242"/>
      <c r="H19" s="242"/>
      <c r="I19" s="242"/>
      <c r="J19" s="242"/>
      <c r="K19" s="242"/>
      <c r="L19" s="242"/>
      <c r="M19" s="242"/>
      <c r="N19" s="242"/>
      <c r="O19" s="242"/>
      <c r="P19" s="242"/>
      <c r="Q19" s="242"/>
      <c r="R19" s="242"/>
      <c r="S19" s="242"/>
      <c r="T19" s="242"/>
    </row>
    <row r="20" spans="1:20" s="125"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6</v>
      </c>
      <c r="B21" s="256" t="s">
        <v>230</v>
      </c>
      <c r="C21" s="257"/>
      <c r="D21" s="260" t="s">
        <v>131</v>
      </c>
      <c r="E21" s="256" t="s">
        <v>513</v>
      </c>
      <c r="F21" s="257"/>
      <c r="G21" s="256" t="s">
        <v>280</v>
      </c>
      <c r="H21" s="257"/>
      <c r="I21" s="256" t="s">
        <v>130</v>
      </c>
      <c r="J21" s="257"/>
      <c r="K21" s="260" t="s">
        <v>129</v>
      </c>
      <c r="L21" s="256" t="s">
        <v>128</v>
      </c>
      <c r="M21" s="257"/>
      <c r="N21" s="256" t="s">
        <v>592</v>
      </c>
      <c r="O21" s="257"/>
      <c r="P21" s="260" t="s">
        <v>127</v>
      </c>
      <c r="Q21" s="266" t="s">
        <v>126</v>
      </c>
      <c r="R21" s="267"/>
      <c r="S21" s="266" t="s">
        <v>125</v>
      </c>
      <c r="T21" s="268"/>
    </row>
    <row r="22" spans="1:20" ht="204.75" customHeight="1" x14ac:dyDescent="0.25">
      <c r="A22" s="264"/>
      <c r="B22" s="258"/>
      <c r="C22" s="259"/>
      <c r="D22" s="262"/>
      <c r="E22" s="258"/>
      <c r="F22" s="259"/>
      <c r="G22" s="258"/>
      <c r="H22" s="259"/>
      <c r="I22" s="258"/>
      <c r="J22" s="259"/>
      <c r="K22" s="261"/>
      <c r="L22" s="258"/>
      <c r="M22" s="259"/>
      <c r="N22" s="258"/>
      <c r="O22" s="259"/>
      <c r="P22" s="261"/>
      <c r="Q22" s="47" t="s">
        <v>124</v>
      </c>
      <c r="R22" s="47" t="s">
        <v>484</v>
      </c>
      <c r="S22" s="47" t="s">
        <v>123</v>
      </c>
      <c r="T22" s="47" t="s">
        <v>122</v>
      </c>
    </row>
    <row r="23" spans="1:20" ht="51.75" customHeight="1" x14ac:dyDescent="0.25">
      <c r="A23" s="265"/>
      <c r="B23" s="47" t="s">
        <v>120</v>
      </c>
      <c r="C23" s="47" t="s">
        <v>121</v>
      </c>
      <c r="D23" s="261"/>
      <c r="E23" s="47" t="s">
        <v>120</v>
      </c>
      <c r="F23" s="47" t="s">
        <v>121</v>
      </c>
      <c r="G23" s="47" t="s">
        <v>120</v>
      </c>
      <c r="H23" s="47" t="s">
        <v>121</v>
      </c>
      <c r="I23" s="47" t="s">
        <v>120</v>
      </c>
      <c r="J23" s="47" t="s">
        <v>121</v>
      </c>
      <c r="K23" s="47" t="s">
        <v>120</v>
      </c>
      <c r="L23" s="47" t="s">
        <v>120</v>
      </c>
      <c r="M23" s="47" t="s">
        <v>121</v>
      </c>
      <c r="N23" s="47" t="s">
        <v>120</v>
      </c>
      <c r="O23" s="47" t="s">
        <v>121</v>
      </c>
      <c r="P23" s="99" t="s">
        <v>120</v>
      </c>
      <c r="Q23" s="47" t="s">
        <v>120</v>
      </c>
      <c r="R23" s="47" t="s">
        <v>120</v>
      </c>
      <c r="S23" s="47" t="s">
        <v>120</v>
      </c>
      <c r="T23" s="47" t="s">
        <v>120</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v>1</v>
      </c>
      <c r="B25" s="81" t="s">
        <v>569</v>
      </c>
      <c r="C25" s="81" t="s">
        <v>569</v>
      </c>
      <c r="D25" s="76"/>
      <c r="E25" s="85" t="s">
        <v>593</v>
      </c>
      <c r="F25" s="76" t="s">
        <v>595</v>
      </c>
      <c r="G25" s="76"/>
      <c r="H25" s="76"/>
      <c r="I25" s="85" t="s">
        <v>585</v>
      </c>
      <c r="J25" s="76"/>
      <c r="K25" s="76"/>
      <c r="L25" s="76"/>
      <c r="M25" s="76"/>
      <c r="N25" s="76"/>
      <c r="O25" s="76"/>
      <c r="P25" s="76"/>
      <c r="Q25" s="76"/>
      <c r="R25" s="76"/>
      <c r="S25" s="76"/>
      <c r="T25" s="76"/>
    </row>
    <row r="26" spans="1:20" x14ac:dyDescent="0.25">
      <c r="A26" s="76">
        <v>2</v>
      </c>
      <c r="B26" s="81" t="s">
        <v>570</v>
      </c>
      <c r="C26" s="81" t="s">
        <v>570</v>
      </c>
      <c r="D26" s="76"/>
      <c r="E26" s="85" t="s">
        <v>581</v>
      </c>
      <c r="F26" s="76" t="s">
        <v>595</v>
      </c>
      <c r="G26" s="76"/>
      <c r="H26" s="76"/>
      <c r="I26" s="85" t="s">
        <v>586</v>
      </c>
      <c r="J26" s="76"/>
      <c r="K26" s="76"/>
      <c r="L26" s="76"/>
      <c r="M26" s="76"/>
      <c r="N26" s="76"/>
      <c r="O26" s="76"/>
      <c r="P26" s="76"/>
      <c r="Q26" s="76"/>
      <c r="R26" s="76"/>
      <c r="S26" s="76"/>
      <c r="T26" s="76"/>
    </row>
    <row r="27" spans="1:20" x14ac:dyDescent="0.25">
      <c r="A27" s="76">
        <v>3</v>
      </c>
      <c r="B27" s="81" t="s">
        <v>571</v>
      </c>
      <c r="C27" s="81" t="s">
        <v>571</v>
      </c>
      <c r="D27" s="76"/>
      <c r="E27" s="85" t="s">
        <v>581</v>
      </c>
      <c r="F27" s="76" t="s">
        <v>595</v>
      </c>
      <c r="G27" s="76"/>
      <c r="H27" s="76"/>
      <c r="I27" s="85" t="s">
        <v>586</v>
      </c>
      <c r="J27" s="76"/>
      <c r="K27" s="76"/>
      <c r="L27" s="76"/>
      <c r="M27" s="76"/>
      <c r="N27" s="76"/>
      <c r="O27" s="76"/>
      <c r="P27" s="76"/>
      <c r="Q27" s="76"/>
      <c r="R27" s="76"/>
      <c r="S27" s="76"/>
      <c r="T27" s="76"/>
    </row>
    <row r="28" spans="1:20" x14ac:dyDescent="0.25">
      <c r="A28" s="76">
        <v>4</v>
      </c>
      <c r="B28" s="81" t="s">
        <v>572</v>
      </c>
      <c r="C28" s="81" t="s">
        <v>572</v>
      </c>
      <c r="D28" s="76"/>
      <c r="E28" s="85" t="s">
        <v>582</v>
      </c>
      <c r="F28" s="76" t="s">
        <v>595</v>
      </c>
      <c r="G28" s="76"/>
      <c r="H28" s="76"/>
      <c r="I28" s="85" t="s">
        <v>587</v>
      </c>
      <c r="J28" s="76"/>
      <c r="K28" s="76"/>
      <c r="L28" s="76"/>
      <c r="M28" s="76"/>
      <c r="N28" s="76"/>
      <c r="O28" s="76"/>
      <c r="P28" s="76"/>
      <c r="Q28" s="76"/>
      <c r="R28" s="76"/>
      <c r="S28" s="76"/>
      <c r="T28" s="76"/>
    </row>
    <row r="29" spans="1:20" x14ac:dyDescent="0.25">
      <c r="A29" s="76">
        <v>5</v>
      </c>
      <c r="B29" s="81" t="s">
        <v>573</v>
      </c>
      <c r="C29" s="81" t="s">
        <v>573</v>
      </c>
      <c r="D29" s="76"/>
      <c r="E29" s="85" t="s">
        <v>583</v>
      </c>
      <c r="F29" s="76" t="s">
        <v>595</v>
      </c>
      <c r="G29" s="76"/>
      <c r="H29" s="76"/>
      <c r="I29" s="85" t="s">
        <v>587</v>
      </c>
      <c r="J29" s="76"/>
      <c r="K29" s="76"/>
      <c r="L29" s="76"/>
      <c r="M29" s="76"/>
      <c r="N29" s="76"/>
      <c r="O29" s="76"/>
      <c r="P29" s="76"/>
      <c r="Q29" s="76"/>
      <c r="R29" s="76"/>
      <c r="S29" s="76"/>
      <c r="T29" s="76"/>
    </row>
    <row r="30" spans="1:20" s="125" customFormat="1" ht="27.75" customHeight="1" x14ac:dyDescent="0.25">
      <c r="A30" s="76">
        <v>6</v>
      </c>
      <c r="B30" s="81" t="s">
        <v>574</v>
      </c>
      <c r="C30" s="81" t="s">
        <v>574</v>
      </c>
      <c r="D30" s="77"/>
      <c r="E30" s="85" t="s">
        <v>582</v>
      </c>
      <c r="F30" s="76" t="s">
        <v>595</v>
      </c>
      <c r="G30" s="77"/>
      <c r="H30" s="77"/>
      <c r="I30" s="85" t="s">
        <v>588</v>
      </c>
      <c r="J30" s="86"/>
      <c r="K30" s="86"/>
      <c r="L30" s="86"/>
      <c r="M30" s="87"/>
      <c r="N30" s="87"/>
      <c r="O30" s="87"/>
      <c r="P30" s="86"/>
      <c r="Q30" s="88"/>
      <c r="R30" s="77"/>
      <c r="S30" s="88"/>
      <c r="T30" s="77"/>
    </row>
    <row r="31" spans="1:20" s="125" customFormat="1" ht="24" customHeight="1" x14ac:dyDescent="0.25">
      <c r="A31" s="76">
        <v>7</v>
      </c>
      <c r="B31" s="81" t="s">
        <v>575</v>
      </c>
      <c r="C31" s="81" t="s">
        <v>575</v>
      </c>
      <c r="D31" s="77"/>
      <c r="E31" s="85" t="s">
        <v>582</v>
      </c>
      <c r="F31" s="76" t="s">
        <v>595</v>
      </c>
      <c r="G31" s="77"/>
      <c r="H31" s="77"/>
      <c r="I31" s="85" t="s">
        <v>589</v>
      </c>
      <c r="J31" s="86"/>
      <c r="K31" s="86"/>
      <c r="L31" s="86"/>
      <c r="M31" s="87"/>
      <c r="N31" s="87"/>
      <c r="O31" s="87"/>
      <c r="P31" s="86"/>
      <c r="Q31" s="88"/>
      <c r="R31" s="77"/>
      <c r="S31" s="88"/>
      <c r="T31" s="77"/>
    </row>
    <row r="32" spans="1:20" s="125" customFormat="1" ht="24" customHeight="1" x14ac:dyDescent="0.25">
      <c r="A32" s="76">
        <v>8</v>
      </c>
      <c r="B32" s="81" t="s">
        <v>576</v>
      </c>
      <c r="C32" s="81" t="s">
        <v>576</v>
      </c>
      <c r="D32" s="77"/>
      <c r="E32" s="85" t="s">
        <v>581</v>
      </c>
      <c r="F32" s="76" t="s">
        <v>595</v>
      </c>
      <c r="G32" s="77"/>
      <c r="H32" s="77"/>
      <c r="I32" s="85" t="s">
        <v>589</v>
      </c>
      <c r="J32" s="86"/>
      <c r="K32" s="86"/>
      <c r="L32" s="86"/>
      <c r="M32" s="87"/>
      <c r="N32" s="87"/>
      <c r="O32" s="87"/>
      <c r="P32" s="86"/>
      <c r="Q32" s="88"/>
      <c r="R32" s="77"/>
      <c r="S32" s="88"/>
      <c r="T32" s="77"/>
    </row>
    <row r="33" spans="1:113" ht="35.25" customHeight="1" x14ac:dyDescent="0.25">
      <c r="A33" s="76">
        <v>9</v>
      </c>
      <c r="B33" s="81" t="s">
        <v>577</v>
      </c>
      <c r="C33" s="81" t="s">
        <v>577</v>
      </c>
      <c r="D33" s="78"/>
      <c r="E33" s="85" t="s">
        <v>581</v>
      </c>
      <c r="F33" s="76" t="s">
        <v>595</v>
      </c>
      <c r="G33" s="78"/>
      <c r="H33" s="78"/>
      <c r="I33" s="85">
        <v>1981</v>
      </c>
      <c r="J33" s="78"/>
      <c r="K33" s="78"/>
      <c r="L33" s="78"/>
      <c r="M33" s="78"/>
      <c r="N33" s="78"/>
      <c r="O33" s="78"/>
      <c r="P33" s="78"/>
      <c r="Q33" s="78"/>
      <c r="R33" s="78"/>
      <c r="S33" s="78"/>
      <c r="T33" s="78"/>
    </row>
    <row r="34" spans="1:113" ht="35.25" customHeight="1" x14ac:dyDescent="0.25">
      <c r="A34" s="76">
        <v>10</v>
      </c>
      <c r="B34" s="81" t="s">
        <v>578</v>
      </c>
      <c r="C34" s="81" t="s">
        <v>578</v>
      </c>
      <c r="D34" s="78"/>
      <c r="E34" s="85" t="s">
        <v>582</v>
      </c>
      <c r="F34" s="76" t="s">
        <v>595</v>
      </c>
      <c r="G34" s="78"/>
      <c r="H34" s="78"/>
      <c r="I34" s="85" t="s">
        <v>590</v>
      </c>
      <c r="J34" s="78"/>
      <c r="K34" s="78"/>
      <c r="L34" s="78"/>
      <c r="M34" s="78"/>
      <c r="N34" s="78"/>
      <c r="O34" s="78"/>
      <c r="P34" s="78"/>
      <c r="Q34" s="78"/>
      <c r="R34" s="78"/>
      <c r="S34" s="78"/>
      <c r="T34" s="78"/>
    </row>
    <row r="35" spans="1:113" ht="35.25" customHeight="1" x14ac:dyDescent="0.25">
      <c r="A35" s="76">
        <v>11</v>
      </c>
      <c r="B35" s="81" t="s">
        <v>579</v>
      </c>
      <c r="C35" s="81" t="s">
        <v>579</v>
      </c>
      <c r="D35" s="78"/>
      <c r="E35" s="85" t="s">
        <v>582</v>
      </c>
      <c r="F35" s="76" t="s">
        <v>595</v>
      </c>
      <c r="G35" s="78"/>
      <c r="H35" s="78"/>
      <c r="I35" s="85" t="s">
        <v>590</v>
      </c>
      <c r="J35" s="78"/>
      <c r="K35" s="78"/>
      <c r="L35" s="78"/>
      <c r="M35" s="78"/>
      <c r="N35" s="78"/>
      <c r="O35" s="78"/>
      <c r="P35" s="78"/>
      <c r="Q35" s="78"/>
      <c r="R35" s="78"/>
      <c r="S35" s="78"/>
      <c r="T35" s="78"/>
    </row>
    <row r="36" spans="1:113" ht="35.25" customHeight="1" x14ac:dyDescent="0.25">
      <c r="A36" s="76">
        <v>12</v>
      </c>
      <c r="B36" s="81" t="s">
        <v>580</v>
      </c>
      <c r="C36" s="81" t="s">
        <v>580</v>
      </c>
      <c r="D36" s="78"/>
      <c r="E36" s="85" t="s">
        <v>584</v>
      </c>
      <c r="F36" s="76" t="s">
        <v>595</v>
      </c>
      <c r="G36" s="78"/>
      <c r="H36" s="78"/>
      <c r="I36" s="85" t="s">
        <v>591</v>
      </c>
      <c r="J36" s="78"/>
      <c r="K36" s="78"/>
      <c r="L36" s="78"/>
      <c r="M36" s="78"/>
      <c r="N36" s="78"/>
      <c r="O36" s="78"/>
      <c r="P36" s="78"/>
      <c r="Q36" s="78"/>
      <c r="R36" s="78"/>
      <c r="S36" s="78"/>
      <c r="T36" s="78"/>
    </row>
    <row r="37" spans="1:113" ht="35.25" customHeight="1" x14ac:dyDescent="0.25">
      <c r="A37" s="79"/>
      <c r="B37" s="82"/>
      <c r="C37" s="79"/>
      <c r="D37" s="79"/>
      <c r="E37" s="79"/>
      <c r="F37" s="79"/>
      <c r="G37" s="79"/>
      <c r="H37" s="79"/>
      <c r="I37" s="79"/>
      <c r="J37" s="79"/>
      <c r="K37" s="79"/>
      <c r="L37" s="79"/>
      <c r="M37" s="79"/>
      <c r="N37" s="79"/>
      <c r="O37" s="79"/>
      <c r="P37" s="79"/>
      <c r="Q37" s="79"/>
      <c r="R37" s="79"/>
      <c r="S37" s="79"/>
      <c r="T37" s="79"/>
    </row>
    <row r="38" spans="1:113" ht="35.25" customHeight="1" x14ac:dyDescent="0.25">
      <c r="A38" s="79"/>
      <c r="B38" s="82"/>
      <c r="C38" s="79"/>
      <c r="D38" s="79"/>
      <c r="E38" s="79"/>
      <c r="F38" s="79"/>
      <c r="G38" s="79"/>
      <c r="H38" s="79"/>
      <c r="I38" s="79"/>
      <c r="J38" s="79"/>
      <c r="K38" s="79"/>
      <c r="L38" s="79"/>
      <c r="M38" s="79"/>
      <c r="N38" s="79"/>
      <c r="O38" s="79"/>
      <c r="P38" s="79"/>
      <c r="Q38" s="79"/>
      <c r="R38" s="79"/>
      <c r="S38" s="79"/>
      <c r="T38" s="79"/>
    </row>
    <row r="39" spans="1:113" ht="35.25" customHeight="1" x14ac:dyDescent="0.25">
      <c r="A39" s="79"/>
      <c r="B39" s="82"/>
      <c r="C39" s="79"/>
      <c r="D39" s="79"/>
      <c r="E39" s="79"/>
      <c r="F39" s="79"/>
      <c r="G39" s="79"/>
      <c r="H39" s="79"/>
      <c r="I39" s="79"/>
      <c r="J39" s="79"/>
      <c r="K39" s="79"/>
      <c r="L39" s="79"/>
      <c r="M39" s="79"/>
      <c r="N39" s="79"/>
      <c r="O39" s="79"/>
      <c r="P39" s="79"/>
      <c r="Q39" s="79"/>
      <c r="R39" s="79"/>
      <c r="S39" s="79"/>
      <c r="T39" s="79"/>
    </row>
    <row r="40" spans="1:113" s="126" customFormat="1" x14ac:dyDescent="0.25">
      <c r="A40" s="84"/>
      <c r="B40" s="83"/>
      <c r="C40" s="83"/>
      <c r="D40" s="84"/>
      <c r="E40" s="84"/>
      <c r="F40" s="84"/>
      <c r="G40" s="84"/>
      <c r="H40" s="84"/>
      <c r="I40" s="84"/>
      <c r="J40" s="84"/>
      <c r="K40" s="83"/>
      <c r="L40" s="84"/>
      <c r="M40" s="84"/>
      <c r="N40" s="84"/>
      <c r="O40" s="84"/>
      <c r="P40" s="84"/>
      <c r="Q40" s="84"/>
      <c r="R40" s="84"/>
      <c r="S40" s="84"/>
      <c r="T40" s="84"/>
    </row>
    <row r="41" spans="1:113" s="126" customFormat="1" x14ac:dyDescent="0.25">
      <c r="A41" s="84"/>
      <c r="B41" s="80" t="s">
        <v>119</v>
      </c>
      <c r="C41" s="80"/>
      <c r="D41" s="80"/>
      <c r="E41" s="80"/>
      <c r="F41" s="80"/>
      <c r="G41" s="80"/>
      <c r="H41" s="80"/>
      <c r="I41" s="80"/>
      <c r="J41" s="80"/>
      <c r="K41" s="80"/>
      <c r="L41" s="80"/>
      <c r="M41" s="80"/>
      <c r="N41" s="80"/>
      <c r="O41" s="80"/>
      <c r="P41" s="80"/>
      <c r="Q41" s="80"/>
      <c r="R41" s="80"/>
      <c r="S41" s="84"/>
      <c r="T41" s="84"/>
    </row>
    <row r="42" spans="1:113" x14ac:dyDescent="0.25">
      <c r="B42" s="255" t="s">
        <v>519</v>
      </c>
      <c r="C42" s="255"/>
      <c r="D42" s="255"/>
      <c r="E42" s="255"/>
      <c r="F42" s="255"/>
      <c r="G42" s="255"/>
      <c r="H42" s="255"/>
      <c r="I42" s="255"/>
      <c r="J42" s="255"/>
      <c r="K42" s="255"/>
      <c r="L42" s="255"/>
      <c r="M42" s="255"/>
      <c r="N42" s="255"/>
      <c r="O42" s="255"/>
      <c r="P42" s="255"/>
      <c r="Q42" s="255"/>
      <c r="R42" s="255"/>
    </row>
    <row r="43" spans="1:113" x14ac:dyDescent="0.25">
      <c r="B43" s="80"/>
      <c r="C43" s="80"/>
      <c r="D43" s="80"/>
      <c r="E43" s="80"/>
      <c r="F43" s="80"/>
      <c r="G43" s="80"/>
      <c r="H43" s="80"/>
      <c r="I43" s="80"/>
      <c r="J43" s="80"/>
      <c r="K43" s="80"/>
      <c r="L43" s="80"/>
      <c r="M43" s="80"/>
      <c r="N43" s="80"/>
      <c r="O43" s="80"/>
      <c r="P43" s="80"/>
      <c r="Q43" s="80"/>
      <c r="R43" s="80"/>
      <c r="S43" s="80"/>
      <c r="T43" s="80"/>
      <c r="U43" s="80"/>
      <c r="V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13" x14ac:dyDescent="0.25">
      <c r="B44" s="89" t="s">
        <v>483</v>
      </c>
      <c r="C44" s="89"/>
      <c r="D44" s="89"/>
      <c r="E44" s="89"/>
      <c r="F44" s="79"/>
      <c r="G44" s="79"/>
      <c r="H44" s="89"/>
      <c r="I44" s="89"/>
      <c r="J44" s="89"/>
      <c r="K44" s="89"/>
      <c r="L44" s="89"/>
      <c r="M44" s="89"/>
      <c r="N44" s="89"/>
      <c r="O44" s="89"/>
      <c r="P44" s="89"/>
      <c r="Q44" s="89"/>
      <c r="R44" s="89"/>
      <c r="S44" s="90"/>
      <c r="T44" s="90"/>
      <c r="U44" s="90"/>
      <c r="V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13" x14ac:dyDescent="0.25">
      <c r="B45" s="89" t="s">
        <v>118</v>
      </c>
      <c r="C45" s="89"/>
      <c r="D45" s="89"/>
      <c r="E45" s="89"/>
      <c r="F45" s="79"/>
      <c r="G45" s="79"/>
      <c r="H45" s="89"/>
      <c r="I45" s="89"/>
      <c r="J45" s="89"/>
      <c r="K45" s="89"/>
      <c r="L45" s="89"/>
      <c r="M45" s="89"/>
      <c r="N45" s="89"/>
      <c r="O45" s="89"/>
      <c r="P45" s="89"/>
      <c r="Q45" s="89"/>
      <c r="R45" s="89"/>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13" s="79" customFormat="1" x14ac:dyDescent="0.25">
      <c r="B46" s="89" t="s">
        <v>117</v>
      </c>
      <c r="C46" s="89"/>
      <c r="D46" s="89"/>
      <c r="E46" s="89"/>
      <c r="H46" s="89"/>
      <c r="I46" s="89"/>
      <c r="J46" s="89"/>
      <c r="K46" s="89"/>
      <c r="L46" s="89"/>
      <c r="M46" s="89"/>
      <c r="N46" s="89"/>
      <c r="O46" s="89"/>
      <c r="P46" s="89"/>
      <c r="Q46" s="89"/>
      <c r="R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79" customFormat="1" x14ac:dyDescent="0.25">
      <c r="B47" s="89" t="s">
        <v>116</v>
      </c>
      <c r="C47" s="89"/>
      <c r="D47" s="89"/>
      <c r="E47" s="89"/>
      <c r="H47" s="89"/>
      <c r="I47" s="89"/>
      <c r="J47" s="89"/>
      <c r="K47" s="89"/>
      <c r="L47" s="89"/>
      <c r="M47" s="89"/>
      <c r="N47" s="89"/>
      <c r="O47" s="89"/>
      <c r="P47" s="89"/>
      <c r="Q47" s="89"/>
      <c r="R47" s="89"/>
      <c r="S47" s="89"/>
      <c r="T47" s="89"/>
      <c r="U47" s="89"/>
      <c r="V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79" customFormat="1" x14ac:dyDescent="0.25">
      <c r="B48" s="89" t="s">
        <v>115</v>
      </c>
      <c r="C48" s="89"/>
      <c r="D48" s="89"/>
      <c r="E48" s="89"/>
      <c r="H48" s="89"/>
      <c r="I48" s="89"/>
      <c r="J48" s="89"/>
      <c r="K48" s="89"/>
      <c r="L48" s="89"/>
      <c r="M48" s="89"/>
      <c r="N48" s="89"/>
      <c r="O48" s="89"/>
      <c r="P48" s="89"/>
      <c r="Q48" s="89"/>
      <c r="R48" s="89"/>
      <c r="S48" s="89"/>
      <c r="T48" s="89"/>
      <c r="U48" s="89"/>
      <c r="V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2:113" s="79" customFormat="1" x14ac:dyDescent="0.25">
      <c r="B49" s="89" t="s">
        <v>114</v>
      </c>
      <c r="C49" s="89"/>
      <c r="D49" s="89"/>
      <c r="E49" s="89"/>
      <c r="H49" s="89"/>
      <c r="I49" s="89"/>
      <c r="J49" s="89"/>
      <c r="K49" s="89"/>
      <c r="L49" s="89"/>
      <c r="M49" s="89"/>
      <c r="N49" s="89"/>
      <c r="O49" s="89"/>
      <c r="P49" s="89"/>
      <c r="Q49" s="89"/>
      <c r="R49" s="89"/>
      <c r="S49" s="89"/>
      <c r="T49" s="89"/>
      <c r="U49" s="89"/>
      <c r="V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2:113" s="79" customFormat="1" x14ac:dyDescent="0.25">
      <c r="B50" s="89" t="s">
        <v>113</v>
      </c>
      <c r="C50" s="89"/>
      <c r="D50" s="89"/>
      <c r="E50" s="89"/>
      <c r="H50" s="89"/>
      <c r="I50" s="89"/>
      <c r="J50" s="89"/>
      <c r="K50" s="89"/>
      <c r="L50" s="89"/>
      <c r="M50" s="89"/>
      <c r="N50" s="89"/>
      <c r="O50" s="89"/>
      <c r="P50" s="89"/>
      <c r="Q50" s="89"/>
      <c r="R50" s="89"/>
      <c r="S50" s="89"/>
      <c r="T50" s="89"/>
      <c r="U50" s="89"/>
      <c r="V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row r="51" spans="2:113" s="79" customFormat="1" x14ac:dyDescent="0.25">
      <c r="B51" s="89" t="s">
        <v>112</v>
      </c>
      <c r="C51" s="89"/>
      <c r="D51" s="89"/>
      <c r="E51" s="89"/>
      <c r="H51" s="89"/>
      <c r="I51" s="89"/>
      <c r="J51" s="89"/>
      <c r="K51" s="89"/>
      <c r="L51" s="89"/>
      <c r="M51" s="89"/>
      <c r="N51" s="89"/>
      <c r="O51" s="89"/>
      <c r="P51" s="89"/>
      <c r="Q51" s="89"/>
      <c r="R51" s="89"/>
      <c r="S51" s="89"/>
      <c r="T51" s="89"/>
      <c r="U51" s="89"/>
      <c r="V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row>
    <row r="52" spans="2:113" s="79" customFormat="1" x14ac:dyDescent="0.25">
      <c r="B52" s="89" t="s">
        <v>111</v>
      </c>
      <c r="C52" s="89"/>
      <c r="D52" s="89"/>
      <c r="E52" s="89"/>
      <c r="H52" s="89"/>
      <c r="I52" s="89"/>
      <c r="J52" s="89"/>
      <c r="K52" s="89"/>
      <c r="L52" s="89"/>
      <c r="M52" s="89"/>
      <c r="N52" s="89"/>
      <c r="O52" s="89"/>
      <c r="P52" s="89"/>
      <c r="Q52" s="89"/>
      <c r="R52" s="89"/>
      <c r="S52" s="89"/>
      <c r="T52" s="89"/>
      <c r="U52" s="89"/>
      <c r="V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row>
    <row r="53" spans="2:113" s="79" customFormat="1" x14ac:dyDescent="0.25">
      <c r="B53" s="89" t="s">
        <v>110</v>
      </c>
      <c r="C53" s="89"/>
      <c r="D53" s="89"/>
      <c r="E53" s="89"/>
      <c r="H53" s="89"/>
      <c r="I53" s="89"/>
      <c r="J53" s="89"/>
      <c r="K53" s="89"/>
      <c r="L53" s="89"/>
      <c r="M53" s="89"/>
      <c r="N53" s="89"/>
      <c r="O53" s="89"/>
      <c r="P53" s="89"/>
      <c r="Q53" s="89"/>
      <c r="R53" s="89"/>
      <c r="S53" s="89"/>
      <c r="T53" s="89"/>
      <c r="U53" s="89"/>
      <c r="V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row>
    <row r="54" spans="2:113" s="79" customFormat="1" x14ac:dyDescent="0.25">
      <c r="Q54" s="89"/>
      <c r="R54" s="89"/>
      <c r="S54" s="89"/>
      <c r="T54" s="89"/>
      <c r="U54" s="89"/>
      <c r="V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row>
    <row r="55" spans="2:113" s="79" customFormat="1" x14ac:dyDescent="0.25">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104" t="s">
        <v>70</v>
      </c>
    </row>
    <row r="2" spans="1:27" s="2" customFormat="1" ht="18.75" customHeight="1" x14ac:dyDescent="0.3">
      <c r="E2" s="103"/>
      <c r="AA2" s="105" t="s">
        <v>11</v>
      </c>
    </row>
    <row r="3" spans="1:27" s="2" customFormat="1" ht="18.75" customHeight="1" x14ac:dyDescent="0.3">
      <c r="E3" s="103"/>
      <c r="AA3" s="105" t="s">
        <v>69</v>
      </c>
    </row>
    <row r="4" spans="1:27" s="2" customFormat="1" x14ac:dyDescent="0.2">
      <c r="E4" s="106"/>
    </row>
    <row r="5" spans="1:27" s="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7" t="str">
        <f>'1. паспорт местоположение'!A12</f>
        <v>M_TP1600.PR.0064</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110"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1" customFormat="1" x14ac:dyDescent="0.2">
      <c r="E15" s="247" t="str">
        <f>'1. паспорт местоположение'!A15</f>
        <v>Техническое перевооружение систем ВЧ связи в Нижневартовских ЭС</v>
      </c>
      <c r="F15" s="247"/>
      <c r="G15" s="247"/>
      <c r="H15" s="247"/>
      <c r="I15" s="247"/>
      <c r="J15" s="247"/>
      <c r="K15" s="247"/>
      <c r="L15" s="247"/>
      <c r="M15" s="247"/>
      <c r="N15" s="247"/>
      <c r="O15" s="247"/>
      <c r="P15" s="247"/>
      <c r="Q15" s="247"/>
      <c r="R15" s="247"/>
      <c r="S15" s="247"/>
      <c r="T15" s="247"/>
      <c r="U15" s="247"/>
      <c r="V15" s="247"/>
      <c r="W15" s="247"/>
      <c r="X15" s="247"/>
      <c r="Y15" s="247"/>
    </row>
    <row r="16" spans="1:27" s="11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25" customFormat="1" ht="21" customHeight="1" x14ac:dyDescent="0.25"/>
    <row r="21" spans="1:27" ht="15.75" customHeight="1" x14ac:dyDescent="0.25">
      <c r="A21" s="260" t="s">
        <v>6</v>
      </c>
      <c r="B21" s="256" t="s">
        <v>494</v>
      </c>
      <c r="C21" s="257"/>
      <c r="D21" s="256" t="s">
        <v>496</v>
      </c>
      <c r="E21" s="257"/>
      <c r="F21" s="266" t="s">
        <v>103</v>
      </c>
      <c r="G21" s="268"/>
      <c r="H21" s="268"/>
      <c r="I21" s="267"/>
      <c r="J21" s="260" t="s">
        <v>497</v>
      </c>
      <c r="K21" s="256" t="s">
        <v>498</v>
      </c>
      <c r="L21" s="257"/>
      <c r="M21" s="256" t="s">
        <v>499</v>
      </c>
      <c r="N21" s="257"/>
      <c r="O21" s="256" t="s">
        <v>486</v>
      </c>
      <c r="P21" s="257"/>
      <c r="Q21" s="256" t="s">
        <v>136</v>
      </c>
      <c r="R21" s="257"/>
      <c r="S21" s="260" t="s">
        <v>135</v>
      </c>
      <c r="T21" s="260" t="s">
        <v>500</v>
      </c>
      <c r="U21" s="260" t="s">
        <v>495</v>
      </c>
      <c r="V21" s="256" t="s">
        <v>134</v>
      </c>
      <c r="W21" s="257"/>
      <c r="X21" s="266" t="s">
        <v>126</v>
      </c>
      <c r="Y21" s="268"/>
      <c r="Z21" s="266" t="s">
        <v>125</v>
      </c>
      <c r="AA21" s="268"/>
    </row>
    <row r="22" spans="1:27" ht="216" customHeight="1" x14ac:dyDescent="0.25">
      <c r="A22" s="262"/>
      <c r="B22" s="258"/>
      <c r="C22" s="259"/>
      <c r="D22" s="258"/>
      <c r="E22" s="259"/>
      <c r="F22" s="266" t="s">
        <v>133</v>
      </c>
      <c r="G22" s="267"/>
      <c r="H22" s="266" t="s">
        <v>132</v>
      </c>
      <c r="I22" s="267"/>
      <c r="J22" s="261"/>
      <c r="K22" s="258"/>
      <c r="L22" s="259"/>
      <c r="M22" s="258"/>
      <c r="N22" s="259"/>
      <c r="O22" s="258"/>
      <c r="P22" s="259"/>
      <c r="Q22" s="258"/>
      <c r="R22" s="259"/>
      <c r="S22" s="261"/>
      <c r="T22" s="261"/>
      <c r="U22" s="261"/>
      <c r="V22" s="258"/>
      <c r="W22" s="259"/>
      <c r="X22" s="47" t="s">
        <v>124</v>
      </c>
      <c r="Y22" s="47" t="s">
        <v>484</v>
      </c>
      <c r="Z22" s="47" t="s">
        <v>123</v>
      </c>
      <c r="AA22" s="47" t="s">
        <v>122</v>
      </c>
    </row>
    <row r="23" spans="1:27" ht="60" customHeight="1" x14ac:dyDescent="0.25">
      <c r="A23" s="261"/>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47" t="s">
        <v>120</v>
      </c>
      <c r="AA23" s="47"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5"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79"/>
      <c r="AA26" s="79"/>
    </row>
    <row r="27" spans="1:27" s="126" customFormat="1" ht="12.75" x14ac:dyDescent="0.2">
      <c r="A27" s="137"/>
      <c r="B27" s="137"/>
      <c r="C27" s="137"/>
      <c r="E27" s="137"/>
      <c r="X27" s="138"/>
      <c r="Y27" s="138"/>
      <c r="Z27" s="138"/>
      <c r="AA27" s="138"/>
    </row>
    <row r="28" spans="1:27" s="126" customFormat="1" ht="12.75" x14ac:dyDescent="0.2">
      <c r="A28" s="137"/>
      <c r="B28" s="137"/>
      <c r="C28" s="1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6" zoomScaleSheetLayoutView="66" workbookViewId="0">
      <selection activeCell="D33" sqref="D33"/>
    </sheetView>
  </sheetViews>
  <sheetFormatPr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70</v>
      </c>
    </row>
    <row r="2" spans="1:29" s="2" customFormat="1" ht="18.75" customHeight="1" x14ac:dyDescent="0.3">
      <c r="A2" s="103"/>
      <c r="C2" s="105" t="s">
        <v>11</v>
      </c>
    </row>
    <row r="3" spans="1:29" s="2" customFormat="1" ht="18.75" x14ac:dyDescent="0.3">
      <c r="A3" s="106"/>
      <c r="C3" s="105" t="s">
        <v>69</v>
      </c>
    </row>
    <row r="4" spans="1:29" s="2" customFormat="1" ht="18.75" x14ac:dyDescent="0.3">
      <c r="A4" s="106"/>
      <c r="C4" s="105"/>
    </row>
    <row r="5" spans="1:29" s="2" customFormat="1" ht="15.75" x14ac:dyDescent="0.2">
      <c r="A5" s="239" t="str">
        <f>'1. паспорт местоположение'!A5:C5</f>
        <v>Год раскрытия информации: 2025 год</v>
      </c>
      <c r="B5" s="239"/>
      <c r="C5" s="23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6"/>
      <c r="G6" s="105"/>
    </row>
    <row r="7" spans="1:29" s="2" customFormat="1" ht="18.75" x14ac:dyDescent="0.2">
      <c r="A7" s="243" t="s">
        <v>10</v>
      </c>
      <c r="B7" s="243"/>
      <c r="C7" s="243"/>
      <c r="D7" s="107"/>
      <c r="E7" s="107"/>
      <c r="F7" s="107"/>
      <c r="G7" s="107"/>
      <c r="H7" s="107"/>
      <c r="I7" s="107"/>
      <c r="J7" s="107"/>
      <c r="K7" s="107"/>
      <c r="L7" s="107"/>
      <c r="M7" s="107"/>
      <c r="N7" s="107"/>
      <c r="O7" s="107"/>
      <c r="P7" s="107"/>
      <c r="Q7" s="107"/>
      <c r="R7" s="107"/>
      <c r="S7" s="107"/>
      <c r="T7" s="107"/>
      <c r="U7" s="107"/>
    </row>
    <row r="8" spans="1:29" s="2" customFormat="1" ht="18.75" x14ac:dyDescent="0.2">
      <c r="A8" s="243"/>
      <c r="B8" s="243"/>
      <c r="C8" s="243"/>
      <c r="D8" s="108"/>
      <c r="E8" s="108"/>
      <c r="F8" s="108"/>
      <c r="G8" s="108"/>
      <c r="H8" s="107"/>
      <c r="I8" s="107"/>
      <c r="J8" s="107"/>
      <c r="K8" s="107"/>
      <c r="L8" s="107"/>
      <c r="M8" s="107"/>
      <c r="N8" s="107"/>
      <c r="O8" s="107"/>
      <c r="P8" s="107"/>
      <c r="Q8" s="107"/>
      <c r="R8" s="107"/>
      <c r="S8" s="107"/>
      <c r="T8" s="107"/>
      <c r="U8" s="107"/>
    </row>
    <row r="9" spans="1:29" s="2" customFormat="1" ht="18.75" x14ac:dyDescent="0.2">
      <c r="A9" s="247" t="str">
        <f>'1. паспорт местоположение'!A9:C9</f>
        <v>АО "Россети Тюмень"</v>
      </c>
      <c r="B9" s="247"/>
      <c r="C9" s="247"/>
      <c r="D9" s="65"/>
      <c r="E9" s="65"/>
      <c r="F9" s="65"/>
      <c r="G9" s="65"/>
      <c r="H9" s="107"/>
      <c r="I9" s="107"/>
      <c r="J9" s="107"/>
      <c r="K9" s="107"/>
      <c r="L9" s="107"/>
      <c r="M9" s="107"/>
      <c r="N9" s="107"/>
      <c r="O9" s="107"/>
      <c r="P9" s="107"/>
      <c r="Q9" s="107"/>
      <c r="R9" s="107"/>
      <c r="S9" s="107"/>
      <c r="T9" s="107"/>
      <c r="U9" s="107"/>
    </row>
    <row r="10" spans="1:29" s="2" customFormat="1" ht="18.75" x14ac:dyDescent="0.2">
      <c r="A10" s="240" t="s">
        <v>9</v>
      </c>
      <c r="B10" s="240"/>
      <c r="C10" s="240"/>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3"/>
      <c r="B11" s="243"/>
      <c r="C11" s="243"/>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7" t="str">
        <f>'1. паспорт местоположение'!A12:C12</f>
        <v>M_TP1600.PR.0064</v>
      </c>
      <c r="B12" s="247"/>
      <c r="C12" s="247"/>
      <c r="D12" s="65"/>
      <c r="E12" s="65"/>
      <c r="F12" s="65"/>
      <c r="G12" s="65"/>
      <c r="H12" s="107"/>
      <c r="I12" s="107"/>
      <c r="J12" s="107"/>
      <c r="K12" s="107"/>
      <c r="L12" s="107"/>
      <c r="M12" s="107"/>
      <c r="N12" s="107"/>
      <c r="O12" s="107"/>
      <c r="P12" s="107"/>
      <c r="Q12" s="107"/>
      <c r="R12" s="107"/>
      <c r="S12" s="107"/>
      <c r="T12" s="107"/>
      <c r="U12" s="107"/>
    </row>
    <row r="13" spans="1:29" s="2" customFormat="1" ht="18.75" x14ac:dyDescent="0.2">
      <c r="A13" s="240" t="s">
        <v>8</v>
      </c>
      <c r="B13" s="240"/>
      <c r="C13" s="240"/>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51"/>
      <c r="B14" s="251"/>
      <c r="C14" s="251"/>
      <c r="D14" s="98"/>
      <c r="E14" s="98"/>
      <c r="F14" s="98"/>
      <c r="G14" s="98"/>
      <c r="H14" s="98"/>
      <c r="I14" s="98"/>
      <c r="J14" s="98"/>
      <c r="K14" s="98"/>
      <c r="L14" s="98"/>
      <c r="M14" s="98"/>
      <c r="N14" s="98"/>
      <c r="O14" s="98"/>
      <c r="P14" s="98"/>
      <c r="Q14" s="98"/>
      <c r="R14" s="98"/>
      <c r="S14" s="98"/>
      <c r="T14" s="98"/>
      <c r="U14" s="98"/>
    </row>
    <row r="15" spans="1:29" s="111" customFormat="1" ht="45.75" customHeight="1" x14ac:dyDescent="0.2">
      <c r="A15" s="252" t="str">
        <f>'1. паспорт местоположение'!A15:C15</f>
        <v>Техническое перевооружение систем ВЧ связи в Нижневартовских ЭС</v>
      </c>
      <c r="B15" s="252"/>
      <c r="C15" s="252"/>
      <c r="D15" s="65"/>
      <c r="E15" s="65"/>
      <c r="F15" s="65"/>
      <c r="G15" s="65"/>
      <c r="H15" s="65"/>
      <c r="I15" s="65"/>
      <c r="J15" s="65"/>
      <c r="K15" s="65"/>
      <c r="L15" s="65"/>
      <c r="M15" s="65"/>
      <c r="N15" s="65"/>
      <c r="O15" s="65"/>
      <c r="P15" s="65"/>
      <c r="Q15" s="65"/>
      <c r="R15" s="65"/>
      <c r="S15" s="65"/>
      <c r="T15" s="65"/>
      <c r="U15" s="65"/>
    </row>
    <row r="16" spans="1:29" s="111" customFormat="1" ht="15" customHeight="1" x14ac:dyDescent="0.2">
      <c r="A16" s="240" t="s">
        <v>7</v>
      </c>
      <c r="B16" s="240"/>
      <c r="C16" s="240"/>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53"/>
      <c r="B17" s="253"/>
      <c r="C17" s="253"/>
      <c r="D17" s="112"/>
      <c r="E17" s="112"/>
      <c r="F17" s="112"/>
      <c r="G17" s="112"/>
      <c r="H17" s="112"/>
      <c r="I17" s="112"/>
      <c r="J17" s="112"/>
      <c r="K17" s="112"/>
      <c r="L17" s="112"/>
      <c r="M17" s="112"/>
      <c r="N17" s="112"/>
      <c r="O17" s="112"/>
      <c r="P17" s="112"/>
      <c r="Q17" s="112"/>
      <c r="R17" s="112"/>
    </row>
    <row r="18" spans="1:21" s="111" customFormat="1" ht="27.75" customHeight="1" x14ac:dyDescent="0.2">
      <c r="A18" s="241" t="s">
        <v>479</v>
      </c>
      <c r="B18" s="241"/>
      <c r="C18" s="241"/>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53" t="s">
        <v>6</v>
      </c>
      <c r="B20" s="57" t="s">
        <v>68</v>
      </c>
      <c r="C20" s="52" t="s">
        <v>67</v>
      </c>
      <c r="D20" s="114"/>
      <c r="E20" s="114"/>
      <c r="F20" s="114"/>
      <c r="G20" s="114"/>
      <c r="H20" s="98"/>
      <c r="I20" s="98"/>
      <c r="J20" s="98"/>
      <c r="K20" s="98"/>
      <c r="L20" s="98"/>
      <c r="M20" s="98"/>
      <c r="N20" s="98"/>
      <c r="O20" s="98"/>
      <c r="P20" s="98"/>
      <c r="Q20" s="98"/>
      <c r="R20" s="98"/>
      <c r="S20" s="115"/>
      <c r="T20" s="115"/>
      <c r="U20" s="115"/>
    </row>
    <row r="21" spans="1:21" s="111" customFormat="1" ht="16.5" customHeight="1" x14ac:dyDescent="0.2">
      <c r="A21" s="52">
        <v>1</v>
      </c>
      <c r="B21" s="57">
        <v>2</v>
      </c>
      <c r="C21" s="52">
        <v>3</v>
      </c>
      <c r="D21" s="114"/>
      <c r="E21" s="114"/>
      <c r="F21" s="114"/>
      <c r="G21" s="114"/>
      <c r="H21" s="98"/>
      <c r="I21" s="98"/>
      <c r="J21" s="98"/>
      <c r="K21" s="98"/>
      <c r="L21" s="98"/>
      <c r="M21" s="98"/>
      <c r="N21" s="98"/>
      <c r="O21" s="98"/>
      <c r="P21" s="98"/>
      <c r="Q21" s="98"/>
      <c r="R21" s="98"/>
      <c r="S21" s="115"/>
      <c r="T21" s="115"/>
      <c r="U21" s="115"/>
    </row>
    <row r="22" spans="1:21" s="111" customFormat="1" ht="162" customHeight="1" x14ac:dyDescent="0.2">
      <c r="A22" s="4" t="s">
        <v>66</v>
      </c>
      <c r="B22" s="5" t="s">
        <v>492</v>
      </c>
      <c r="C22" s="213" t="s">
        <v>662</v>
      </c>
      <c r="D22" s="114"/>
      <c r="E22" s="114"/>
      <c r="F22" s="98"/>
      <c r="G22" s="98"/>
      <c r="H22" s="98"/>
      <c r="I22" s="98"/>
      <c r="J22" s="98"/>
      <c r="K22" s="98"/>
      <c r="L22" s="98"/>
      <c r="M22" s="98"/>
      <c r="N22" s="98"/>
      <c r="O22" s="98"/>
      <c r="P22" s="98"/>
      <c r="Q22" s="115"/>
      <c r="R22" s="115"/>
      <c r="S22" s="115"/>
      <c r="T22" s="115"/>
      <c r="U22" s="115"/>
    </row>
    <row r="23" spans="1:21" ht="54" customHeight="1" x14ac:dyDescent="0.25">
      <c r="A23" s="4" t="s">
        <v>64</v>
      </c>
      <c r="B23" s="6" t="s">
        <v>61</v>
      </c>
      <c r="C23" s="46" t="s">
        <v>665</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511</v>
      </c>
      <c r="C24" s="66" t="s">
        <v>594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512</v>
      </c>
      <c r="C25" s="52" t="s">
        <v>637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52" t="s">
        <v>526</v>
      </c>
      <c r="D26" s="116"/>
      <c r="E26" s="116"/>
      <c r="F26" s="116"/>
      <c r="G26" s="116"/>
      <c r="H26" s="116"/>
      <c r="I26" s="116"/>
      <c r="J26" s="116"/>
      <c r="K26" s="116"/>
      <c r="L26" s="116"/>
      <c r="M26" s="116"/>
      <c r="N26" s="116"/>
      <c r="O26" s="116"/>
      <c r="P26" s="116"/>
      <c r="Q26" s="116"/>
      <c r="R26" s="116"/>
      <c r="S26" s="116"/>
      <c r="T26" s="116"/>
      <c r="U26" s="116"/>
    </row>
    <row r="27" spans="1:21" ht="359.25" customHeight="1" x14ac:dyDescent="0.25">
      <c r="A27" s="4" t="s">
        <v>59</v>
      </c>
      <c r="B27" s="6" t="s">
        <v>493</v>
      </c>
      <c r="C27" s="214" t="s">
        <v>663</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57</v>
      </c>
      <c r="B28" s="6" t="s">
        <v>58</v>
      </c>
      <c r="C28" s="52">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55</v>
      </c>
      <c r="B29" s="53" t="s">
        <v>56</v>
      </c>
      <c r="C29" s="52">
        <v>2030</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74</v>
      </c>
      <c r="B30" s="53" t="s">
        <v>54</v>
      </c>
      <c r="C30" s="52" t="s">
        <v>673</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104" t="s">
        <v>70</v>
      </c>
    </row>
    <row r="2" spans="1:28" ht="18.75" x14ac:dyDescent="0.3">
      <c r="Z2" s="105" t="s">
        <v>11</v>
      </c>
    </row>
    <row r="3" spans="1:28" ht="18.75" x14ac:dyDescent="0.3">
      <c r="Z3" s="10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7"/>
      <c r="AB6" s="10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7"/>
      <c r="AB7" s="107"/>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5"/>
      <c r="AB8" s="6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09"/>
      <c r="AB9" s="10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7"/>
      <c r="AB10" s="107"/>
    </row>
    <row r="11" spans="1:28" ht="15.75" x14ac:dyDescent="0.25">
      <c r="A11" s="247" t="str">
        <f>'1. паспорт местоположение'!A12:C12</f>
        <v>M_TP1600.PR.0064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5"/>
      <c r="AB11" s="6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09"/>
      <c r="AB12" s="10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67.5" customHeight="1" x14ac:dyDescent="0.25">
      <c r="A14" s="252" t="str">
        <f>'1. паспорт местоположение'!A15:C15</f>
        <v>Техническое перевооружение систем ВЧ связи в Нижневартовских ЭС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65"/>
      <c r="AB14" s="6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09"/>
      <c r="AB15" s="10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0"/>
      <c r="AB16" s="5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0"/>
      <c r="AB17" s="5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0"/>
      <c r="AB18" s="5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0"/>
      <c r="AB19" s="5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0"/>
      <c r="AB20" s="5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0"/>
      <c r="AB21" s="50"/>
    </row>
    <row r="22" spans="1:28" x14ac:dyDescent="0.25">
      <c r="A22" s="271" t="s">
        <v>510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51"/>
      <c r="AB22" s="51"/>
    </row>
    <row r="23" spans="1:28" ht="32.25" customHeight="1" x14ac:dyDescent="0.25">
      <c r="A23" s="273" t="s">
        <v>368</v>
      </c>
      <c r="B23" s="274"/>
      <c r="C23" s="274"/>
      <c r="D23" s="274"/>
      <c r="E23" s="274"/>
      <c r="F23" s="274"/>
      <c r="G23" s="274"/>
      <c r="H23" s="274"/>
      <c r="I23" s="274"/>
      <c r="J23" s="274"/>
      <c r="K23" s="274"/>
      <c r="L23" s="275"/>
      <c r="M23" s="272" t="s">
        <v>369</v>
      </c>
      <c r="N23" s="272"/>
      <c r="O23" s="272"/>
      <c r="P23" s="272"/>
      <c r="Q23" s="272"/>
      <c r="R23" s="272"/>
      <c r="S23" s="272"/>
      <c r="T23" s="272"/>
      <c r="U23" s="272"/>
      <c r="V23" s="272"/>
      <c r="W23" s="272"/>
      <c r="X23" s="272"/>
      <c r="Y23" s="272"/>
      <c r="Z23" s="272"/>
    </row>
    <row r="24" spans="1:28" ht="151.5" customHeight="1" x14ac:dyDescent="0.25">
      <c r="A24" s="140" t="s">
        <v>240</v>
      </c>
      <c r="B24" s="141" t="s">
        <v>269</v>
      </c>
      <c r="C24" s="140" t="s">
        <v>362</v>
      </c>
      <c r="D24" s="140" t="s">
        <v>241</v>
      </c>
      <c r="E24" s="140" t="s">
        <v>363</v>
      </c>
      <c r="F24" s="140" t="s">
        <v>365</v>
      </c>
      <c r="G24" s="140" t="s">
        <v>364</v>
      </c>
      <c r="H24" s="140" t="s">
        <v>242</v>
      </c>
      <c r="I24" s="140" t="s">
        <v>366</v>
      </c>
      <c r="J24" s="140" t="s">
        <v>274</v>
      </c>
      <c r="K24" s="141" t="s">
        <v>268</v>
      </c>
      <c r="L24" s="141" t="s">
        <v>243</v>
      </c>
      <c r="M24" s="142" t="s">
        <v>288</v>
      </c>
      <c r="N24" s="141" t="s">
        <v>521</v>
      </c>
      <c r="O24" s="140" t="s">
        <v>285</v>
      </c>
      <c r="P24" s="140" t="s">
        <v>286</v>
      </c>
      <c r="Q24" s="140" t="s">
        <v>284</v>
      </c>
      <c r="R24" s="140" t="s">
        <v>242</v>
      </c>
      <c r="S24" s="140" t="s">
        <v>283</v>
      </c>
      <c r="T24" s="140" t="s">
        <v>282</v>
      </c>
      <c r="U24" s="140" t="s">
        <v>361</v>
      </c>
      <c r="V24" s="140" t="s">
        <v>284</v>
      </c>
      <c r="W24" s="143" t="s">
        <v>267</v>
      </c>
      <c r="X24" s="143" t="s">
        <v>299</v>
      </c>
      <c r="Y24" s="143" t="s">
        <v>300</v>
      </c>
      <c r="Z24" s="23" t="s">
        <v>297</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4"/>
      <c r="L26" s="19" t="s">
        <v>265</v>
      </c>
      <c r="M26" s="21" t="s">
        <v>281</v>
      </c>
      <c r="N26" s="144"/>
      <c r="O26" s="144"/>
      <c r="P26" s="144"/>
      <c r="Q26" s="144"/>
      <c r="R26" s="144"/>
      <c r="S26" s="144"/>
      <c r="T26" s="144"/>
      <c r="U26" s="144"/>
      <c r="V26" s="144"/>
      <c r="W26" s="144"/>
      <c r="X26" s="144"/>
      <c r="Y26" s="144"/>
      <c r="Z26" s="145" t="s">
        <v>298</v>
      </c>
    </row>
    <row r="27" spans="1:28" x14ac:dyDescent="0.25">
      <c r="A27" s="144" t="s">
        <v>244</v>
      </c>
      <c r="B27" s="144" t="s">
        <v>270</v>
      </c>
      <c r="C27" s="144" t="s">
        <v>249</v>
      </c>
      <c r="D27" s="144" t="s">
        <v>250</v>
      </c>
      <c r="E27" s="144" t="s">
        <v>289</v>
      </c>
      <c r="F27" s="19" t="s">
        <v>245</v>
      </c>
      <c r="G27" s="19" t="s">
        <v>293</v>
      </c>
      <c r="H27" s="144" t="s">
        <v>242</v>
      </c>
      <c r="I27" s="19" t="s">
        <v>275</v>
      </c>
      <c r="J27" s="19" t="s">
        <v>257</v>
      </c>
      <c r="K27" s="19" t="s">
        <v>261</v>
      </c>
      <c r="L27" s="144"/>
      <c r="M27" s="19" t="s">
        <v>287</v>
      </c>
      <c r="N27" s="144"/>
      <c r="O27" s="144"/>
      <c r="P27" s="144"/>
      <c r="Q27" s="144"/>
      <c r="R27" s="144"/>
      <c r="S27" s="144"/>
      <c r="T27" s="144"/>
      <c r="U27" s="144"/>
      <c r="V27" s="144"/>
      <c r="W27" s="144"/>
      <c r="X27" s="144"/>
      <c r="Y27" s="144"/>
      <c r="Z27" s="144"/>
    </row>
    <row r="28" spans="1:28" x14ac:dyDescent="0.25">
      <c r="A28" s="144" t="s">
        <v>244</v>
      </c>
      <c r="B28" s="144" t="s">
        <v>271</v>
      </c>
      <c r="C28" s="144" t="s">
        <v>251</v>
      </c>
      <c r="D28" s="144" t="s">
        <v>252</v>
      </c>
      <c r="E28" s="144" t="s">
        <v>290</v>
      </c>
      <c r="F28" s="19" t="s">
        <v>246</v>
      </c>
      <c r="G28" s="19" t="s">
        <v>294</v>
      </c>
      <c r="H28" s="144"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4" t="s">
        <v>244</v>
      </c>
      <c r="B29" s="144" t="s">
        <v>272</v>
      </c>
      <c r="C29" s="144" t="s">
        <v>253</v>
      </c>
      <c r="D29" s="144" t="s">
        <v>254</v>
      </c>
      <c r="E29" s="144" t="s">
        <v>291</v>
      </c>
      <c r="F29" s="19" t="s">
        <v>247</v>
      </c>
      <c r="G29" s="19" t="s">
        <v>295</v>
      </c>
      <c r="H29" s="144" t="s">
        <v>242</v>
      </c>
      <c r="I29" s="19" t="s">
        <v>277</v>
      </c>
      <c r="J29" s="19" t="s">
        <v>259</v>
      </c>
      <c r="K29" s="19" t="s">
        <v>263</v>
      </c>
      <c r="L29" s="20"/>
      <c r="M29" s="144"/>
      <c r="N29" s="144"/>
      <c r="O29" s="144"/>
      <c r="P29" s="144"/>
      <c r="Q29" s="144"/>
      <c r="R29" s="144"/>
      <c r="S29" s="144"/>
      <c r="T29" s="144"/>
      <c r="U29" s="144"/>
      <c r="V29" s="144"/>
      <c r="W29" s="144"/>
      <c r="X29" s="144"/>
      <c r="Y29" s="144"/>
      <c r="Z29" s="144"/>
    </row>
    <row r="30" spans="1:28" x14ac:dyDescent="0.25">
      <c r="A30" s="144" t="s">
        <v>244</v>
      </c>
      <c r="B30" s="144" t="s">
        <v>273</v>
      </c>
      <c r="C30" s="144" t="s">
        <v>255</v>
      </c>
      <c r="D30" s="144" t="s">
        <v>256</v>
      </c>
      <c r="E30" s="144" t="s">
        <v>292</v>
      </c>
      <c r="F30" s="19" t="s">
        <v>248</v>
      </c>
      <c r="G30" s="19" t="s">
        <v>296</v>
      </c>
      <c r="H30" s="144" t="s">
        <v>242</v>
      </c>
      <c r="I30" s="19" t="s">
        <v>278</v>
      </c>
      <c r="J30" s="19" t="s">
        <v>260</v>
      </c>
      <c r="K30" s="19" t="s">
        <v>264</v>
      </c>
      <c r="L30" s="20"/>
      <c r="M30" s="144"/>
      <c r="N30" s="144"/>
      <c r="O30" s="144"/>
      <c r="P30" s="144"/>
      <c r="Q30" s="144"/>
      <c r="R30" s="144"/>
      <c r="S30" s="144"/>
      <c r="T30" s="144"/>
      <c r="U30" s="144"/>
      <c r="V30" s="144"/>
      <c r="W30" s="144"/>
      <c r="X30" s="144"/>
      <c r="Y30" s="144"/>
      <c r="Z30" s="144"/>
    </row>
    <row r="31" spans="1:28" x14ac:dyDescent="0.25">
      <c r="A31" s="144" t="s">
        <v>0</v>
      </c>
      <c r="B31" s="144" t="s">
        <v>0</v>
      </c>
      <c r="C31" s="144" t="s">
        <v>0</v>
      </c>
      <c r="D31" s="144" t="s">
        <v>0</v>
      </c>
      <c r="E31" s="144" t="s">
        <v>0</v>
      </c>
      <c r="F31" s="144" t="s">
        <v>0</v>
      </c>
      <c r="G31" s="144" t="s">
        <v>0</v>
      </c>
      <c r="H31" s="144" t="s">
        <v>0</v>
      </c>
      <c r="I31" s="144" t="s">
        <v>0</v>
      </c>
      <c r="J31" s="144" t="s">
        <v>0</v>
      </c>
      <c r="K31" s="144" t="s">
        <v>0</v>
      </c>
      <c r="L31" s="20"/>
      <c r="M31" s="144"/>
      <c r="N31" s="144"/>
      <c r="O31" s="144"/>
      <c r="P31" s="144"/>
      <c r="Q31" s="144"/>
      <c r="R31" s="144"/>
      <c r="S31" s="144"/>
      <c r="T31" s="144"/>
      <c r="U31" s="144"/>
      <c r="V31" s="144"/>
      <c r="W31" s="144"/>
      <c r="X31" s="144"/>
      <c r="Y31" s="144"/>
      <c r="Z31" s="144"/>
    </row>
    <row r="32" spans="1:28" ht="30" x14ac:dyDescent="0.25">
      <c r="A32" s="22" t="s">
        <v>347</v>
      </c>
      <c r="B32" s="22"/>
      <c r="C32" s="19" t="s">
        <v>354</v>
      </c>
      <c r="D32" s="19" t="s">
        <v>355</v>
      </c>
      <c r="E32" s="19" t="s">
        <v>356</v>
      </c>
      <c r="F32" s="19" t="s">
        <v>357</v>
      </c>
      <c r="G32" s="19" t="s">
        <v>358</v>
      </c>
      <c r="H32" s="19" t="s">
        <v>242</v>
      </c>
      <c r="I32" s="19" t="s">
        <v>359</v>
      </c>
      <c r="J32" s="19" t="s">
        <v>360</v>
      </c>
      <c r="K32" s="144"/>
      <c r="L32" s="144"/>
      <c r="M32" s="144"/>
      <c r="N32" s="144"/>
      <c r="O32" s="144"/>
      <c r="P32" s="144"/>
      <c r="Q32" s="144"/>
      <c r="R32" s="144"/>
      <c r="S32" s="144"/>
      <c r="T32" s="144"/>
      <c r="U32" s="144"/>
      <c r="V32" s="144"/>
      <c r="W32" s="144"/>
      <c r="X32" s="144"/>
      <c r="Y32" s="144"/>
      <c r="Z32" s="144"/>
    </row>
    <row r="33" spans="1:26" x14ac:dyDescent="0.25">
      <c r="A33" s="144" t="s">
        <v>0</v>
      </c>
      <c r="B33" s="144" t="s">
        <v>0</v>
      </c>
      <c r="C33" s="144" t="s">
        <v>0</v>
      </c>
      <c r="D33" s="144" t="s">
        <v>0</v>
      </c>
      <c r="E33" s="144" t="s">
        <v>0</v>
      </c>
      <c r="F33" s="144" t="s">
        <v>0</v>
      </c>
      <c r="G33" s="144" t="s">
        <v>0</v>
      </c>
      <c r="H33" s="144" t="s">
        <v>0</v>
      </c>
      <c r="I33" s="144" t="s">
        <v>0</v>
      </c>
      <c r="J33" s="144" t="s">
        <v>0</v>
      </c>
      <c r="K33" s="144" t="s">
        <v>0</v>
      </c>
      <c r="L33" s="144"/>
      <c r="M33" s="144"/>
      <c r="N33" s="144"/>
      <c r="O33" s="144"/>
      <c r="P33" s="144"/>
      <c r="Q33" s="144"/>
      <c r="R33" s="144"/>
      <c r="S33" s="144"/>
      <c r="T33" s="144"/>
      <c r="U33" s="144"/>
      <c r="V33" s="144"/>
      <c r="W33" s="144"/>
      <c r="X33" s="144"/>
      <c r="Y33" s="144"/>
      <c r="Z33" s="144"/>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70</v>
      </c>
    </row>
    <row r="2" spans="1:28" s="2" customFormat="1" ht="18.75" customHeight="1" x14ac:dyDescent="0.3">
      <c r="A2" s="103"/>
      <c r="B2" s="103"/>
      <c r="O2" s="105" t="s">
        <v>11</v>
      </c>
    </row>
    <row r="3" spans="1:28" s="2" customFormat="1" ht="18.75" x14ac:dyDescent="0.3">
      <c r="A3" s="106"/>
      <c r="B3" s="106"/>
      <c r="O3" s="105" t="s">
        <v>69</v>
      </c>
    </row>
    <row r="4" spans="1:28" s="2" customFormat="1" ht="18.75" x14ac:dyDescent="0.3">
      <c r="A4" s="106"/>
      <c r="B4" s="106"/>
      <c r="L4" s="105"/>
    </row>
    <row r="5" spans="1:28" s="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49"/>
      <c r="Q5" s="49"/>
      <c r="R5" s="49"/>
      <c r="S5" s="49"/>
      <c r="T5" s="49"/>
      <c r="U5" s="49"/>
      <c r="V5" s="49"/>
      <c r="W5" s="49"/>
      <c r="X5" s="49"/>
      <c r="Y5" s="49"/>
      <c r="Z5" s="49"/>
      <c r="AA5" s="49"/>
      <c r="AB5" s="49"/>
    </row>
    <row r="6" spans="1:28" s="2" customFormat="1" ht="18.75" x14ac:dyDescent="0.3">
      <c r="A6" s="106"/>
      <c r="B6" s="106"/>
      <c r="L6" s="105"/>
    </row>
    <row r="7" spans="1:28" s="2" customFormat="1" ht="18.75" x14ac:dyDescent="0.2">
      <c r="A7" s="243" t="s">
        <v>10</v>
      </c>
      <c r="B7" s="243"/>
      <c r="C7" s="243"/>
      <c r="D7" s="243"/>
      <c r="E7" s="243"/>
      <c r="F7" s="243"/>
      <c r="G7" s="243"/>
      <c r="H7" s="243"/>
      <c r="I7" s="243"/>
      <c r="J7" s="243"/>
      <c r="K7" s="243"/>
      <c r="L7" s="243"/>
      <c r="M7" s="243"/>
      <c r="N7" s="243"/>
      <c r="O7" s="243"/>
      <c r="P7" s="107"/>
      <c r="Q7" s="107"/>
      <c r="R7" s="107"/>
      <c r="S7" s="107"/>
      <c r="T7" s="107"/>
      <c r="U7" s="107"/>
      <c r="V7" s="107"/>
      <c r="W7" s="107"/>
      <c r="X7" s="107"/>
      <c r="Y7" s="107"/>
      <c r="Z7" s="107"/>
    </row>
    <row r="8" spans="1:28" s="2" customFormat="1" ht="18.75" x14ac:dyDescent="0.2">
      <c r="A8" s="243"/>
      <c r="B8" s="243"/>
      <c r="C8" s="243"/>
      <c r="D8" s="243"/>
      <c r="E8" s="243"/>
      <c r="F8" s="243"/>
      <c r="G8" s="243"/>
      <c r="H8" s="243"/>
      <c r="I8" s="243"/>
      <c r="J8" s="243"/>
      <c r="K8" s="243"/>
      <c r="L8" s="243"/>
      <c r="M8" s="243"/>
      <c r="N8" s="243"/>
      <c r="O8" s="243"/>
      <c r="P8" s="107"/>
      <c r="Q8" s="107"/>
      <c r="R8" s="107"/>
      <c r="S8" s="107"/>
      <c r="T8" s="107"/>
      <c r="U8" s="107"/>
      <c r="V8" s="107"/>
      <c r="W8" s="107"/>
      <c r="X8" s="107"/>
      <c r="Y8" s="107"/>
      <c r="Z8" s="107"/>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07"/>
      <c r="Q9" s="107"/>
      <c r="R9" s="107"/>
      <c r="S9" s="107"/>
      <c r="T9" s="107"/>
      <c r="U9" s="107"/>
      <c r="V9" s="107"/>
      <c r="W9" s="107"/>
      <c r="X9" s="107"/>
      <c r="Y9" s="107"/>
      <c r="Z9" s="107"/>
    </row>
    <row r="10" spans="1:28" s="2" customFormat="1" ht="18.75" x14ac:dyDescent="0.2">
      <c r="A10" s="240" t="s">
        <v>9</v>
      </c>
      <c r="B10" s="240"/>
      <c r="C10" s="240"/>
      <c r="D10" s="240"/>
      <c r="E10" s="240"/>
      <c r="F10" s="240"/>
      <c r="G10" s="240"/>
      <c r="H10" s="240"/>
      <c r="I10" s="240"/>
      <c r="J10" s="240"/>
      <c r="K10" s="240"/>
      <c r="L10" s="240"/>
      <c r="M10" s="240"/>
      <c r="N10" s="240"/>
      <c r="O10" s="240"/>
      <c r="P10" s="107"/>
      <c r="Q10" s="107"/>
      <c r="R10" s="107"/>
      <c r="S10" s="107"/>
      <c r="T10" s="107"/>
      <c r="U10" s="107"/>
      <c r="V10" s="107"/>
      <c r="W10" s="107"/>
      <c r="X10" s="107"/>
      <c r="Y10" s="107"/>
      <c r="Z10" s="107"/>
    </row>
    <row r="11" spans="1:28" s="2" customFormat="1" ht="18.75" x14ac:dyDescent="0.2">
      <c r="A11" s="243"/>
      <c r="B11" s="243"/>
      <c r="C11" s="243"/>
      <c r="D11" s="243"/>
      <c r="E11" s="243"/>
      <c r="F11" s="243"/>
      <c r="G11" s="243"/>
      <c r="H11" s="243"/>
      <c r="I11" s="243"/>
      <c r="J11" s="243"/>
      <c r="K11" s="243"/>
      <c r="L11" s="243"/>
      <c r="M11" s="243"/>
      <c r="N11" s="243"/>
      <c r="O11" s="243"/>
      <c r="P11" s="107"/>
      <c r="Q11" s="107"/>
      <c r="R11" s="107"/>
      <c r="S11" s="107"/>
      <c r="T11" s="107"/>
      <c r="U11" s="107"/>
      <c r="V11" s="107"/>
      <c r="W11" s="107"/>
      <c r="X11" s="107"/>
      <c r="Y11" s="107"/>
      <c r="Z11" s="107"/>
    </row>
    <row r="12" spans="1:28" s="2" customFormat="1" ht="18.75" x14ac:dyDescent="0.2">
      <c r="A12" s="247" t="str">
        <f>'1. паспорт местоположение'!A12:C12</f>
        <v>M_TP1600.PR.0064</v>
      </c>
      <c r="B12" s="247"/>
      <c r="C12" s="247"/>
      <c r="D12" s="247"/>
      <c r="E12" s="247"/>
      <c r="F12" s="247"/>
      <c r="G12" s="247"/>
      <c r="H12" s="247"/>
      <c r="I12" s="247"/>
      <c r="J12" s="247"/>
      <c r="K12" s="247"/>
      <c r="L12" s="247"/>
      <c r="M12" s="247"/>
      <c r="N12" s="247"/>
      <c r="O12" s="247"/>
      <c r="P12" s="107"/>
      <c r="Q12" s="107"/>
      <c r="R12" s="107"/>
      <c r="S12" s="107"/>
      <c r="T12" s="107"/>
      <c r="U12" s="107"/>
      <c r="V12" s="107"/>
      <c r="W12" s="107"/>
      <c r="X12" s="107"/>
      <c r="Y12" s="107"/>
      <c r="Z12" s="107"/>
    </row>
    <row r="13" spans="1:28" s="2" customFormat="1" ht="18.75" x14ac:dyDescent="0.2">
      <c r="A13" s="240" t="s">
        <v>8</v>
      </c>
      <c r="B13" s="240"/>
      <c r="C13" s="240"/>
      <c r="D13" s="240"/>
      <c r="E13" s="240"/>
      <c r="F13" s="240"/>
      <c r="G13" s="240"/>
      <c r="H13" s="240"/>
      <c r="I13" s="240"/>
      <c r="J13" s="240"/>
      <c r="K13" s="240"/>
      <c r="L13" s="240"/>
      <c r="M13" s="240"/>
      <c r="N13" s="240"/>
      <c r="O13" s="240"/>
      <c r="P13" s="107"/>
      <c r="Q13" s="107"/>
      <c r="R13" s="107"/>
      <c r="S13" s="107"/>
      <c r="T13" s="107"/>
      <c r="U13" s="107"/>
      <c r="V13" s="107"/>
      <c r="W13" s="107"/>
      <c r="X13" s="107"/>
      <c r="Y13" s="107"/>
      <c r="Z13" s="107"/>
    </row>
    <row r="14" spans="1:28" s="110" customFormat="1" ht="15.75" customHeight="1" x14ac:dyDescent="0.2">
      <c r="A14" s="251"/>
      <c r="B14" s="251"/>
      <c r="C14" s="251"/>
      <c r="D14" s="251"/>
      <c r="E14" s="251"/>
      <c r="F14" s="251"/>
      <c r="G14" s="251"/>
      <c r="H14" s="251"/>
      <c r="I14" s="251"/>
      <c r="J14" s="251"/>
      <c r="K14" s="251"/>
      <c r="L14" s="251"/>
      <c r="M14" s="251"/>
      <c r="N14" s="251"/>
      <c r="O14" s="251"/>
      <c r="P14" s="98"/>
      <c r="Q14" s="98"/>
      <c r="R14" s="98"/>
      <c r="S14" s="98"/>
      <c r="T14" s="98"/>
      <c r="U14" s="98"/>
      <c r="V14" s="98"/>
      <c r="W14" s="98"/>
      <c r="X14" s="98"/>
      <c r="Y14" s="98"/>
      <c r="Z14" s="98"/>
    </row>
    <row r="15" spans="1:28" s="111" customFormat="1" ht="119.25" customHeight="1" x14ac:dyDescent="0.2">
      <c r="A15" s="252" t="str">
        <f>'1. паспорт местоположение'!A15:C15</f>
        <v>Техническое перевооружение систем ВЧ связи в Нижневартовских ЭС</v>
      </c>
      <c r="B15" s="252"/>
      <c r="C15" s="252"/>
      <c r="D15" s="252"/>
      <c r="E15" s="252"/>
      <c r="F15" s="252"/>
      <c r="G15" s="252"/>
      <c r="H15" s="252"/>
      <c r="I15" s="252"/>
      <c r="J15" s="252"/>
      <c r="K15" s="252"/>
      <c r="L15" s="252"/>
      <c r="M15" s="252"/>
      <c r="N15" s="252"/>
      <c r="O15" s="252"/>
      <c r="P15" s="65"/>
      <c r="Q15" s="65"/>
      <c r="R15" s="65"/>
      <c r="S15" s="65"/>
      <c r="T15" s="65"/>
      <c r="U15" s="65"/>
      <c r="V15" s="65"/>
      <c r="W15" s="65"/>
      <c r="X15" s="65"/>
      <c r="Y15" s="65"/>
      <c r="Z15" s="65"/>
    </row>
    <row r="16" spans="1:28" s="111" customFormat="1" ht="15" customHeight="1" x14ac:dyDescent="0.2">
      <c r="A16" s="240" t="s">
        <v>7</v>
      </c>
      <c r="B16" s="240"/>
      <c r="C16" s="240"/>
      <c r="D16" s="240"/>
      <c r="E16" s="240"/>
      <c r="F16" s="240"/>
      <c r="G16" s="240"/>
      <c r="H16" s="240"/>
      <c r="I16" s="240"/>
      <c r="J16" s="240"/>
      <c r="K16" s="240"/>
      <c r="L16" s="240"/>
      <c r="M16" s="240"/>
      <c r="N16" s="240"/>
      <c r="O16" s="240"/>
      <c r="P16" s="109"/>
      <c r="Q16" s="109"/>
      <c r="R16" s="109"/>
      <c r="S16" s="109"/>
      <c r="T16" s="109"/>
      <c r="U16" s="109"/>
      <c r="V16" s="109"/>
      <c r="W16" s="109"/>
      <c r="X16" s="109"/>
      <c r="Y16" s="109"/>
      <c r="Z16" s="109"/>
    </row>
    <row r="17" spans="1:26" s="111" customFormat="1" ht="15" customHeight="1" x14ac:dyDescent="0.2">
      <c r="A17" s="253"/>
      <c r="B17" s="253"/>
      <c r="C17" s="253"/>
      <c r="D17" s="253"/>
      <c r="E17" s="253"/>
      <c r="F17" s="253"/>
      <c r="G17" s="253"/>
      <c r="H17" s="253"/>
      <c r="I17" s="253"/>
      <c r="J17" s="253"/>
      <c r="K17" s="253"/>
      <c r="L17" s="253"/>
      <c r="M17" s="253"/>
      <c r="N17" s="253"/>
      <c r="O17" s="253"/>
      <c r="P17" s="112"/>
      <c r="Q17" s="112"/>
      <c r="R17" s="112"/>
      <c r="S17" s="112"/>
      <c r="T17" s="112"/>
      <c r="U17" s="112"/>
      <c r="V17" s="112"/>
      <c r="W17" s="112"/>
    </row>
    <row r="18" spans="1:26" s="111" customFormat="1" ht="91.5" customHeight="1" x14ac:dyDescent="0.2">
      <c r="A18" s="276" t="s">
        <v>488</v>
      </c>
      <c r="B18" s="276"/>
      <c r="C18" s="276"/>
      <c r="D18" s="276"/>
      <c r="E18" s="276"/>
      <c r="F18" s="276"/>
      <c r="G18" s="276"/>
      <c r="H18" s="276"/>
      <c r="I18" s="276"/>
      <c r="J18" s="276"/>
      <c r="K18" s="276"/>
      <c r="L18" s="276"/>
      <c r="M18" s="276"/>
      <c r="N18" s="276"/>
      <c r="O18" s="276"/>
      <c r="P18" s="113"/>
      <c r="Q18" s="113"/>
      <c r="R18" s="113"/>
      <c r="S18" s="113"/>
      <c r="T18" s="113"/>
      <c r="U18" s="113"/>
      <c r="V18" s="113"/>
      <c r="W18" s="113"/>
      <c r="X18" s="113"/>
      <c r="Y18" s="113"/>
      <c r="Z18" s="113"/>
    </row>
    <row r="19" spans="1:26" s="111" customFormat="1" ht="78" customHeight="1" x14ac:dyDescent="0.2">
      <c r="A19" s="246" t="s">
        <v>6</v>
      </c>
      <c r="B19" s="246" t="s">
        <v>89</v>
      </c>
      <c r="C19" s="246" t="s">
        <v>88</v>
      </c>
      <c r="D19" s="246" t="s">
        <v>77</v>
      </c>
      <c r="E19" s="277" t="s">
        <v>87</v>
      </c>
      <c r="F19" s="278"/>
      <c r="G19" s="278"/>
      <c r="H19" s="278"/>
      <c r="I19" s="279"/>
      <c r="J19" s="246" t="s">
        <v>86</v>
      </c>
      <c r="K19" s="246"/>
      <c r="L19" s="246"/>
      <c r="M19" s="246"/>
      <c r="N19" s="246"/>
      <c r="O19" s="246"/>
      <c r="P19" s="112"/>
      <c r="Q19" s="112"/>
      <c r="R19" s="112"/>
      <c r="S19" s="112"/>
      <c r="T19" s="112"/>
      <c r="U19" s="112"/>
      <c r="V19" s="112"/>
      <c r="W19" s="112"/>
    </row>
    <row r="20" spans="1:26" s="111" customFormat="1" ht="51" customHeight="1" x14ac:dyDescent="0.2">
      <c r="A20" s="246"/>
      <c r="B20" s="246"/>
      <c r="C20" s="246"/>
      <c r="D20" s="246"/>
      <c r="E20" s="119" t="s">
        <v>85</v>
      </c>
      <c r="F20" s="119" t="s">
        <v>84</v>
      </c>
      <c r="G20" s="119" t="s">
        <v>83</v>
      </c>
      <c r="H20" s="119" t="s">
        <v>82</v>
      </c>
      <c r="I20" s="119" t="s">
        <v>81</v>
      </c>
      <c r="J20" s="119" t="s">
        <v>80</v>
      </c>
      <c r="K20" s="119" t="s">
        <v>5</v>
      </c>
      <c r="L20" s="147" t="s">
        <v>4</v>
      </c>
      <c r="M20" s="148" t="s">
        <v>238</v>
      </c>
      <c r="N20" s="148" t="s">
        <v>79</v>
      </c>
      <c r="O20" s="148" t="s">
        <v>78</v>
      </c>
      <c r="P20" s="98"/>
      <c r="Q20" s="98"/>
      <c r="R20" s="98"/>
      <c r="S20" s="98"/>
      <c r="T20" s="98"/>
      <c r="U20" s="98"/>
      <c r="V20" s="98"/>
      <c r="W20" s="98"/>
      <c r="X20" s="115"/>
      <c r="Y20" s="115"/>
      <c r="Z20" s="115"/>
    </row>
    <row r="21" spans="1:26" s="111" customFormat="1" ht="16.5" customHeight="1" x14ac:dyDescent="0.2">
      <c r="A21" s="52">
        <v>1</v>
      </c>
      <c r="B21" s="57">
        <v>2</v>
      </c>
      <c r="C21" s="52">
        <v>3</v>
      </c>
      <c r="D21" s="57">
        <v>4</v>
      </c>
      <c r="E21" s="52">
        <v>5</v>
      </c>
      <c r="F21" s="57">
        <v>6</v>
      </c>
      <c r="G21" s="52">
        <v>7</v>
      </c>
      <c r="H21" s="57">
        <v>8</v>
      </c>
      <c r="I21" s="52">
        <v>9</v>
      </c>
      <c r="J21" s="57">
        <v>10</v>
      </c>
      <c r="K21" s="52">
        <v>11</v>
      </c>
      <c r="L21" s="57">
        <v>12</v>
      </c>
      <c r="M21" s="52">
        <v>13</v>
      </c>
      <c r="N21" s="57">
        <v>14</v>
      </c>
      <c r="O21" s="52">
        <v>15</v>
      </c>
      <c r="P21" s="98"/>
      <c r="Q21" s="98"/>
      <c r="R21" s="98"/>
      <c r="S21" s="98"/>
      <c r="T21" s="98"/>
      <c r="U21" s="98"/>
      <c r="V21" s="98"/>
      <c r="W21" s="98"/>
      <c r="X21" s="115"/>
      <c r="Y21" s="115"/>
      <c r="Z21" s="115"/>
    </row>
    <row r="22" spans="1:26" s="111" customFormat="1" ht="33" customHeight="1" x14ac:dyDescent="0.2">
      <c r="A22" s="4"/>
      <c r="B22" s="149"/>
      <c r="C22" s="5" t="s">
        <v>522</v>
      </c>
      <c r="D22" s="5"/>
      <c r="E22" s="5"/>
      <c r="F22" s="5"/>
      <c r="G22" s="5"/>
      <c r="H22" s="5"/>
      <c r="I22" s="5"/>
      <c r="J22" s="150"/>
      <c r="K22" s="150"/>
      <c r="L22" s="121"/>
      <c r="M22" s="121"/>
      <c r="N22" s="121"/>
      <c r="O22" s="121"/>
      <c r="P22" s="98"/>
      <c r="Q22" s="98"/>
      <c r="R22" s="98"/>
      <c r="S22" s="98"/>
      <c r="T22" s="98"/>
      <c r="U22" s="98"/>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2" customWidth="1"/>
    <col min="2" max="2" width="16.28515625" style="152" customWidth="1"/>
    <col min="3" max="3" width="11.28515625" style="152" customWidth="1"/>
    <col min="4" max="4" width="10.7109375" style="152" customWidth="1"/>
    <col min="5" max="5" width="20.28515625" style="152" hidden="1" customWidth="1"/>
    <col min="6"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37" width="12.42578125" style="152" customWidth="1"/>
    <col min="38" max="38" width="10.85546875" style="152" customWidth="1"/>
    <col min="39" max="42" width="16.7109375" style="152" customWidth="1"/>
    <col min="43" max="43" width="10.5703125" style="152" customWidth="1"/>
    <col min="44" max="44" width="13.5703125" style="152" customWidth="1"/>
    <col min="45" max="52" width="17.85546875" style="152" customWidth="1"/>
    <col min="53" max="97" width="16.7109375" style="152" customWidth="1"/>
    <col min="98" max="16384" width="9.140625" style="152"/>
  </cols>
  <sheetData>
    <row r="1" spans="1:44" s="2" customFormat="1" ht="18.75" customHeight="1" x14ac:dyDescent="0.2">
      <c r="A1" s="103"/>
      <c r="G1" s="104"/>
      <c r="AR1" s="104" t="s">
        <v>70</v>
      </c>
    </row>
    <row r="2" spans="1:44" s="2" customFormat="1" ht="18.75" customHeight="1" x14ac:dyDescent="0.3">
      <c r="A2" s="103"/>
      <c r="G2" s="105"/>
      <c r="AR2" s="105" t="s">
        <v>11</v>
      </c>
    </row>
    <row r="3" spans="1:44" s="2" customFormat="1" ht="18.75" x14ac:dyDescent="0.3">
      <c r="A3" s="106"/>
      <c r="G3" s="105"/>
      <c r="AR3" s="105" t="s">
        <v>529</v>
      </c>
    </row>
    <row r="4" spans="1:44" s="2" customFormat="1" ht="18.75" x14ac:dyDescent="0.3">
      <c r="A4" s="106"/>
      <c r="K4" s="105"/>
    </row>
    <row r="5" spans="1:44" s="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06"/>
      <c r="K6" s="105"/>
    </row>
    <row r="7" spans="1:44" s="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47" t="str">
        <f>'1. паспорт местоположение'!A12:C12</f>
        <v>M_TP1600.PR.0064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10"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1" customFormat="1" ht="34.5" customHeight="1" x14ac:dyDescent="0.2">
      <c r="A15" s="252" t="str">
        <f>'1. паспорт местоположение'!A15:C15</f>
        <v>Техническое перевооружение систем ВЧ связи в Нижневартовских ЭС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1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53"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53" s="111" customFormat="1" ht="15" customHeight="1" x14ac:dyDescent="0.2">
      <c r="A18" s="242" t="s">
        <v>489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53" ht="15" customHeight="1" x14ac:dyDescent="0.4">
      <c r="A19" s="151"/>
      <c r="B19" s="151"/>
      <c r="C19" s="151"/>
      <c r="D19" s="151"/>
      <c r="E19" s="151"/>
      <c r="F19" s="151"/>
      <c r="G19" s="151"/>
      <c r="H19" s="151"/>
      <c r="I19" s="151"/>
      <c r="J19" s="151"/>
      <c r="K19" s="151"/>
      <c r="T19" s="74"/>
      <c r="U19" s="74"/>
      <c r="V19" s="74"/>
      <c r="W19" s="74"/>
      <c r="X19" s="74"/>
      <c r="Y19" s="74"/>
    </row>
    <row r="20" spans="1:53" ht="15" customHeight="1" x14ac:dyDescent="0.4">
      <c r="A20" s="153"/>
      <c r="C20" s="154"/>
      <c r="D20" s="154"/>
      <c r="E20" s="154"/>
      <c r="F20" s="154"/>
      <c r="G20" s="154"/>
      <c r="H20" s="154"/>
      <c r="I20" s="154"/>
      <c r="J20" s="154"/>
      <c r="K20" s="154"/>
      <c r="L20" s="154"/>
      <c r="M20" s="154"/>
      <c r="N20" s="154"/>
      <c r="O20" s="154"/>
      <c r="P20" s="154"/>
      <c r="Q20" s="154"/>
      <c r="R20" s="154"/>
      <c r="S20" s="154"/>
      <c r="T20" s="154"/>
      <c r="U20" s="75"/>
      <c r="V20" s="75"/>
      <c r="W20" s="75"/>
      <c r="X20" s="75"/>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row>
    <row r="21" spans="1:53" ht="15" customHeight="1" x14ac:dyDescent="0.4">
      <c r="D21" s="153"/>
      <c r="U21" s="73"/>
      <c r="V21" s="73"/>
      <c r="W21" s="73"/>
      <c r="X21" s="73"/>
      <c r="Y21" s="73"/>
    </row>
    <row r="22" spans="1:53" s="158" customFormat="1" ht="14.25" customHeight="1" thickBot="1" x14ac:dyDescent="0.3">
      <c r="A22" s="342" t="s">
        <v>343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t="s">
        <v>1</v>
      </c>
      <c r="AL22" s="342"/>
      <c r="AM22" s="155"/>
      <c r="AN22" s="155"/>
      <c r="AO22" s="156"/>
      <c r="AP22" s="156"/>
      <c r="AQ22" s="156"/>
      <c r="AR22" s="156"/>
      <c r="AS22" s="157"/>
    </row>
    <row r="23" spans="1:53" s="158" customFormat="1" ht="12.75" customHeight="1" x14ac:dyDescent="0.25">
      <c r="A23" s="324" t="s">
        <v>543</v>
      </c>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08"/>
      <c r="AL23" s="308"/>
      <c r="AM23" s="159"/>
      <c r="AN23" s="343" t="s">
        <v>342</v>
      </c>
      <c r="AO23" s="343"/>
      <c r="AP23" s="343"/>
      <c r="AQ23" s="341"/>
      <c r="AR23" s="341"/>
      <c r="AS23" s="157"/>
    </row>
    <row r="24" spans="1:53" s="158" customFormat="1" ht="17.25" customHeight="1" x14ac:dyDescent="0.25">
      <c r="A24" s="296" t="s">
        <v>341</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8"/>
      <c r="AL24" s="298"/>
      <c r="AM24" s="159"/>
      <c r="AN24" s="330" t="s">
        <v>340</v>
      </c>
      <c r="AO24" s="332"/>
      <c r="AP24" s="333"/>
      <c r="AQ24" s="330"/>
      <c r="AR24" s="334"/>
      <c r="AS24" s="157"/>
    </row>
    <row r="25" spans="1:53" s="158" customFormat="1" ht="17.25" customHeight="1" x14ac:dyDescent="0.25">
      <c r="A25" s="296" t="s">
        <v>339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59"/>
      <c r="AN25" s="330" t="s">
        <v>338</v>
      </c>
      <c r="AO25" s="332"/>
      <c r="AP25" s="333"/>
      <c r="AQ25" s="330"/>
      <c r="AR25" s="334"/>
      <c r="AS25" s="157"/>
    </row>
    <row r="26" spans="1:53" s="158" customFormat="1" ht="27.75" customHeight="1" thickBot="1" x14ac:dyDescent="0.3">
      <c r="A26" s="335" t="s">
        <v>337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14"/>
      <c r="AL26" s="314"/>
      <c r="AM26" s="159"/>
      <c r="AN26" s="338" t="s">
        <v>544</v>
      </c>
      <c r="AO26" s="339"/>
      <c r="AP26" s="340"/>
      <c r="AQ26" s="330"/>
      <c r="AR26" s="334"/>
      <c r="AS26" s="157"/>
    </row>
    <row r="27" spans="1:53" s="158" customFormat="1"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8"/>
      <c r="AK27" s="308"/>
      <c r="AL27" s="308"/>
      <c r="AM27" s="159"/>
      <c r="AN27" s="298"/>
      <c r="AO27" s="329"/>
      <c r="AP27" s="329"/>
      <c r="AQ27" s="330"/>
      <c r="AR27" s="331"/>
      <c r="AS27" s="157"/>
    </row>
    <row r="28" spans="1:53" s="158" customFormat="1" ht="17.25" customHeight="1" x14ac:dyDescent="0.25">
      <c r="A28" s="296" t="s">
        <v>545</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8"/>
      <c r="AL28" s="298"/>
      <c r="AM28" s="159"/>
      <c r="AS28" s="157"/>
    </row>
    <row r="29" spans="1:53" s="158" customFormat="1" ht="17.25" customHeight="1" x14ac:dyDescent="0.25">
      <c r="A29" s="296" t="s">
        <v>335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8"/>
      <c r="AL29" s="298"/>
      <c r="AM29" s="159"/>
      <c r="AN29" s="159"/>
      <c r="AO29" s="160"/>
      <c r="AP29" s="160"/>
      <c r="AQ29" s="160"/>
      <c r="AR29" s="160"/>
      <c r="AS29" s="157"/>
    </row>
    <row r="30" spans="1:53" s="158" customFormat="1"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59"/>
      <c r="AN30" s="159"/>
      <c r="AO30" s="159"/>
      <c r="AP30" s="159"/>
      <c r="AQ30" s="159"/>
      <c r="AR30" s="159"/>
      <c r="AS30" s="157"/>
    </row>
    <row r="31" spans="1:53" s="158" customFormat="1" ht="17.25" customHeight="1" x14ac:dyDescent="0.25">
      <c r="A31" s="296" t="s">
        <v>334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317"/>
      <c r="AL31" s="317"/>
      <c r="AM31" s="159"/>
      <c r="AN31" s="159"/>
      <c r="AO31" s="159"/>
      <c r="AP31" s="159"/>
      <c r="AQ31" s="159"/>
      <c r="AR31" s="159"/>
      <c r="AS31" s="157"/>
    </row>
    <row r="32" spans="1:53" s="158" customFormat="1" ht="17.25" customHeight="1" x14ac:dyDescent="0.25">
      <c r="A32" s="296" t="s">
        <v>333</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59"/>
      <c r="AN32" s="159"/>
      <c r="AO32" s="159"/>
      <c r="AP32" s="159"/>
      <c r="AQ32" s="159"/>
      <c r="AR32" s="159"/>
      <c r="AS32" s="157"/>
    </row>
    <row r="33" spans="1:45" s="158" customFormat="1" ht="17.25" customHeight="1" x14ac:dyDescent="0.25">
      <c r="A33" s="296"/>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8"/>
      <c r="AL33" s="298"/>
      <c r="AM33" s="159"/>
      <c r="AN33" s="159"/>
      <c r="AO33" s="159"/>
      <c r="AP33" s="159"/>
      <c r="AQ33" s="159"/>
      <c r="AR33" s="159"/>
      <c r="AS33" s="157"/>
    </row>
    <row r="34" spans="1:45" s="158" customFormat="1" ht="17.25" customHeight="1" thickBot="1" x14ac:dyDescent="0.3">
      <c r="A34" s="312" t="s">
        <v>307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59"/>
      <c r="AN34" s="159"/>
      <c r="AO34" s="159"/>
      <c r="AP34" s="159"/>
      <c r="AQ34" s="159"/>
      <c r="AR34" s="159"/>
      <c r="AS34" s="157"/>
    </row>
    <row r="35" spans="1:45" s="158"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08"/>
      <c r="AL35" s="308"/>
      <c r="AM35" s="159"/>
      <c r="AN35" s="159"/>
      <c r="AO35" s="159"/>
      <c r="AP35" s="159"/>
      <c r="AQ35" s="159"/>
      <c r="AR35" s="159"/>
      <c r="AS35" s="157"/>
    </row>
    <row r="36" spans="1:45" s="158" customFormat="1" ht="17.25" customHeight="1" x14ac:dyDescent="0.25">
      <c r="A36" s="296" t="s">
        <v>332</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159"/>
      <c r="AN36" s="159"/>
      <c r="AO36" s="159"/>
      <c r="AP36" s="159"/>
      <c r="AQ36" s="159"/>
      <c r="AR36" s="159"/>
      <c r="AS36" s="157"/>
    </row>
    <row r="37" spans="1:45" s="158" customFormat="1" ht="17.25" customHeight="1" thickBot="1" x14ac:dyDescent="0.3">
      <c r="A37" s="312" t="s">
        <v>331</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59"/>
      <c r="AN37" s="159"/>
      <c r="AO37" s="159"/>
      <c r="AP37" s="159"/>
      <c r="AQ37" s="159"/>
      <c r="AR37" s="159"/>
      <c r="AS37" s="157"/>
    </row>
    <row r="38" spans="1:45" s="158" customFormat="1" ht="17.25" customHeight="1" x14ac:dyDescent="0.25">
      <c r="A38" s="324" t="s">
        <v>546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08"/>
      <c r="AL38" s="308"/>
      <c r="AM38" s="159"/>
      <c r="AN38" s="159"/>
      <c r="AO38" s="159"/>
      <c r="AP38" s="159"/>
      <c r="AQ38" s="159"/>
      <c r="AR38" s="159"/>
      <c r="AS38" s="157"/>
    </row>
    <row r="39" spans="1:45" s="158" customFormat="1" ht="17.25" customHeight="1" x14ac:dyDescent="0.25">
      <c r="A39" s="296" t="s">
        <v>330</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159"/>
      <c r="AN39" s="159"/>
      <c r="AO39" s="159"/>
      <c r="AP39" s="159"/>
      <c r="AQ39" s="159"/>
      <c r="AR39" s="159"/>
      <c r="AS39" s="157"/>
    </row>
    <row r="40" spans="1:45" s="158" customFormat="1" ht="17.25" customHeight="1" x14ac:dyDescent="0.25">
      <c r="A40" s="296" t="s">
        <v>329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59"/>
      <c r="AN40" s="159"/>
      <c r="AO40" s="159"/>
      <c r="AP40" s="159"/>
      <c r="AQ40" s="159"/>
      <c r="AR40" s="159"/>
      <c r="AS40" s="157"/>
    </row>
    <row r="41" spans="1:45" s="158" customFormat="1" ht="17.25" customHeight="1" x14ac:dyDescent="0.25">
      <c r="A41" s="296" t="s">
        <v>328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59"/>
      <c r="AN41" s="159"/>
      <c r="AO41" s="159"/>
      <c r="AP41" s="159"/>
      <c r="AQ41" s="159"/>
      <c r="AR41" s="159"/>
      <c r="AS41" s="157"/>
    </row>
    <row r="42" spans="1:45" s="158" customFormat="1" ht="17.25" customHeight="1" x14ac:dyDescent="0.25">
      <c r="A42" s="296" t="s">
        <v>327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59"/>
      <c r="AN42" s="159"/>
      <c r="AO42" s="159"/>
      <c r="AP42" s="159"/>
      <c r="AQ42" s="159"/>
      <c r="AR42" s="159"/>
      <c r="AS42" s="157"/>
    </row>
    <row r="43" spans="1:45" s="158" customFormat="1" ht="17.25" customHeight="1" x14ac:dyDescent="0.25">
      <c r="A43" s="296" t="s">
        <v>326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59"/>
      <c r="AN43" s="159"/>
      <c r="AO43" s="159"/>
      <c r="AP43" s="159"/>
      <c r="AQ43" s="159"/>
      <c r="AR43" s="159"/>
      <c r="AS43" s="157"/>
    </row>
    <row r="44" spans="1:45" s="158" customFormat="1" ht="17.25" customHeight="1" thickBot="1" x14ac:dyDescent="0.3">
      <c r="A44" s="318" t="s">
        <v>547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59"/>
      <c r="AN44" s="159"/>
      <c r="AO44" s="159"/>
      <c r="AP44" s="159"/>
      <c r="AQ44" s="159"/>
      <c r="AR44" s="159"/>
      <c r="AS44" s="157"/>
    </row>
    <row r="45" spans="1:45" s="158" customFormat="1" ht="24" customHeight="1" x14ac:dyDescent="0.25">
      <c r="A45" s="321" t="s">
        <v>325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08" t="s">
        <v>5</v>
      </c>
      <c r="AL45" s="308"/>
      <c r="AM45" s="308" t="s">
        <v>548</v>
      </c>
      <c r="AN45" s="308"/>
      <c r="AO45" s="161" t="s">
        <v>549</v>
      </c>
      <c r="AP45" s="161" t="s">
        <v>550</v>
      </c>
      <c r="AQ45" s="157"/>
    </row>
    <row r="46" spans="1:45" s="158" customFormat="1" ht="12" customHeight="1" x14ac:dyDescent="0.25">
      <c r="A46" s="296" t="s">
        <v>324</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298"/>
      <c r="AN46" s="298"/>
      <c r="AO46" s="162"/>
      <c r="AP46" s="162"/>
      <c r="AQ46" s="157"/>
    </row>
    <row r="47" spans="1:45" s="158" customFormat="1" ht="12" customHeight="1" x14ac:dyDescent="0.25">
      <c r="A47" s="296" t="s">
        <v>323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98"/>
      <c r="AL47" s="298"/>
      <c r="AM47" s="298"/>
      <c r="AN47" s="298"/>
      <c r="AO47" s="162"/>
      <c r="AP47" s="162"/>
      <c r="AQ47" s="157"/>
    </row>
    <row r="48" spans="1:45" s="158" customFormat="1" ht="12" customHeight="1" thickBot="1" x14ac:dyDescent="0.3">
      <c r="A48" s="312" t="s">
        <v>551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63"/>
      <c r="AP48" s="163"/>
      <c r="AQ48" s="157"/>
    </row>
    <row r="49" spans="1:43" s="158" customFormat="1" ht="6.75" customHeight="1" thickBot="1" x14ac:dyDescent="0.3">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5"/>
      <c r="AN49" s="165"/>
      <c r="AO49" s="166"/>
      <c r="AP49" s="166"/>
      <c r="AQ49" s="167"/>
    </row>
    <row r="50" spans="1:43" s="158" customFormat="1" ht="24" customHeight="1" x14ac:dyDescent="0.25">
      <c r="A50" s="306" t="s">
        <v>322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5</v>
      </c>
      <c r="AL50" s="308"/>
      <c r="AM50" s="308" t="s">
        <v>548</v>
      </c>
      <c r="AN50" s="308"/>
      <c r="AO50" s="161" t="s">
        <v>549</v>
      </c>
      <c r="AP50" s="161" t="s">
        <v>550</v>
      </c>
      <c r="AQ50" s="157"/>
    </row>
    <row r="51" spans="1:43" s="158" customFormat="1" ht="11.25" customHeight="1" x14ac:dyDescent="0.25">
      <c r="A51" s="315" t="s">
        <v>321</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7"/>
      <c r="AL51" s="317"/>
      <c r="AM51" s="317"/>
      <c r="AN51" s="317"/>
      <c r="AO51" s="168"/>
      <c r="AP51" s="168"/>
      <c r="AQ51" s="157"/>
    </row>
    <row r="52" spans="1:43" s="158" customFormat="1" ht="12" customHeight="1" x14ac:dyDescent="0.25">
      <c r="A52" s="296" t="s">
        <v>320</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c r="AL52" s="298"/>
      <c r="AM52" s="298"/>
      <c r="AN52" s="298"/>
      <c r="AO52" s="162"/>
      <c r="AP52" s="162"/>
      <c r="AQ52" s="157"/>
    </row>
    <row r="53" spans="1:43" s="158" customFormat="1" ht="12" customHeight="1" x14ac:dyDescent="0.25">
      <c r="A53" s="296" t="s">
        <v>319</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62"/>
      <c r="AP53" s="162"/>
      <c r="AQ53" s="157"/>
    </row>
    <row r="54" spans="1:43" s="158" customFormat="1" ht="12" customHeight="1" thickBot="1" x14ac:dyDescent="0.3">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63"/>
      <c r="AP54" s="163"/>
      <c r="AQ54" s="157"/>
    </row>
    <row r="55" spans="1:43" s="158" customFormat="1" ht="6" customHeight="1" thickBot="1" x14ac:dyDescent="0.3">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59"/>
      <c r="AN55" s="159"/>
      <c r="AO55" s="170"/>
      <c r="AP55" s="170"/>
      <c r="AQ55" s="155"/>
    </row>
    <row r="56" spans="1:43" s="158" customFormat="1" ht="24" customHeight="1" x14ac:dyDescent="0.25">
      <c r="A56" s="306" t="s">
        <v>552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5</v>
      </c>
      <c r="AL56" s="308"/>
      <c r="AM56" s="308" t="s">
        <v>548</v>
      </c>
      <c r="AN56" s="308"/>
      <c r="AO56" s="161" t="s">
        <v>549</v>
      </c>
      <c r="AP56" s="161" t="s">
        <v>550</v>
      </c>
      <c r="AQ56" s="157"/>
    </row>
    <row r="57" spans="1:43" s="158" customFormat="1" ht="12.75" customHeight="1" x14ac:dyDescent="0.25">
      <c r="A57" s="309" t="s">
        <v>317</v>
      </c>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1"/>
      <c r="AL57" s="311"/>
      <c r="AM57" s="311"/>
      <c r="AN57" s="311"/>
      <c r="AO57" s="171"/>
      <c r="AP57" s="171"/>
      <c r="AQ57" s="172"/>
    </row>
    <row r="58" spans="1:43" s="158" customFormat="1" ht="12" customHeight="1" x14ac:dyDescent="0.25">
      <c r="A58" s="296" t="s">
        <v>316</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c r="AL58" s="298"/>
      <c r="AM58" s="298"/>
      <c r="AN58" s="298"/>
      <c r="AO58" s="162"/>
      <c r="AP58" s="162"/>
      <c r="AQ58" s="157"/>
    </row>
    <row r="59" spans="1:43" s="158" customFormat="1" ht="12" customHeight="1" x14ac:dyDescent="0.25">
      <c r="A59" s="296" t="s">
        <v>315</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62"/>
      <c r="AP59" s="162"/>
      <c r="AQ59" s="157"/>
    </row>
    <row r="60" spans="1:43" s="158" customFormat="1" ht="12" customHeight="1" x14ac:dyDescent="0.25">
      <c r="A60" s="296" t="s">
        <v>314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62"/>
      <c r="AP60" s="162"/>
      <c r="AQ60" s="157"/>
    </row>
    <row r="61" spans="1:43" s="158" customFormat="1" ht="9.75" customHeight="1" x14ac:dyDescent="0.25">
      <c r="A61" s="296"/>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62"/>
      <c r="AP61" s="162"/>
      <c r="AQ61" s="157"/>
    </row>
    <row r="62" spans="1:43" s="158" customFormat="1" ht="9.75" customHeight="1" x14ac:dyDescent="0.25">
      <c r="A62" s="296"/>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62"/>
      <c r="AP62" s="162"/>
      <c r="AQ62" s="157"/>
    </row>
    <row r="63" spans="1:43" s="158" customFormat="1" ht="12" customHeight="1" x14ac:dyDescent="0.25">
      <c r="A63" s="296" t="s">
        <v>313</v>
      </c>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62"/>
      <c r="AP63" s="162"/>
      <c r="AQ63" s="157"/>
    </row>
    <row r="64" spans="1:43" s="158" customFormat="1" ht="27.75" customHeight="1" x14ac:dyDescent="0.25">
      <c r="A64" s="291" t="s">
        <v>553</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3"/>
      <c r="AK64" s="294"/>
      <c r="AL64" s="294"/>
      <c r="AM64" s="294"/>
      <c r="AN64" s="294"/>
      <c r="AO64" s="173"/>
      <c r="AP64" s="173"/>
      <c r="AQ64" s="172"/>
    </row>
    <row r="65" spans="1:43" s="158" customFormat="1" ht="11.25" customHeight="1" x14ac:dyDescent="0.25">
      <c r="A65" s="296" t="s">
        <v>309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62"/>
      <c r="AP65" s="162"/>
      <c r="AQ65" s="157"/>
    </row>
    <row r="66" spans="1:43" s="158" customFormat="1" ht="25.5" customHeight="1" x14ac:dyDescent="0.25">
      <c r="A66" s="291" t="s">
        <v>554</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73"/>
      <c r="AP66" s="173"/>
      <c r="AQ66" s="172"/>
    </row>
    <row r="67" spans="1:43" s="158" customFormat="1" ht="12" customHeight="1" x14ac:dyDescent="0.25">
      <c r="A67" s="296" t="s">
        <v>308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62"/>
      <c r="AP67" s="162"/>
      <c r="AQ67" s="157"/>
    </row>
    <row r="68" spans="1:43" s="158" customFormat="1" ht="12.75" customHeight="1" x14ac:dyDescent="0.25">
      <c r="A68" s="300" t="s">
        <v>312</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4"/>
      <c r="AL68" s="294"/>
      <c r="AM68" s="294"/>
      <c r="AN68" s="294"/>
      <c r="AO68" s="173"/>
      <c r="AP68" s="173"/>
      <c r="AQ68" s="172"/>
    </row>
    <row r="69" spans="1:43" s="158" customFormat="1" ht="12" customHeight="1" x14ac:dyDescent="0.25">
      <c r="A69" s="296" t="s">
        <v>307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62"/>
      <c r="AP69" s="162"/>
      <c r="AQ69" s="157"/>
    </row>
    <row r="70" spans="1:43" s="158" customFormat="1" ht="12.75" customHeight="1" thickBot="1" x14ac:dyDescent="0.3">
      <c r="A70" s="302" t="s">
        <v>311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4"/>
      <c r="AK70" s="305"/>
      <c r="AL70" s="305"/>
      <c r="AM70" s="305"/>
      <c r="AN70" s="305"/>
      <c r="AO70" s="174"/>
      <c r="AP70" s="174"/>
      <c r="AQ70" s="172"/>
    </row>
    <row r="71" spans="1:43" s="158" customFormat="1" ht="7.5" customHeight="1" thickBot="1" x14ac:dyDescent="0.3">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59"/>
      <c r="AN71" s="159"/>
      <c r="AO71" s="170"/>
      <c r="AP71" s="170"/>
      <c r="AQ71" s="155"/>
    </row>
    <row r="72" spans="1:43" s="158" customFormat="1" ht="25.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5</v>
      </c>
      <c r="AL72" s="308"/>
      <c r="AM72" s="308" t="s">
        <v>548</v>
      </c>
      <c r="AN72" s="308"/>
      <c r="AO72" s="161" t="s">
        <v>549</v>
      </c>
      <c r="AP72" s="161" t="s">
        <v>550</v>
      </c>
      <c r="AQ72" s="157"/>
    </row>
    <row r="73" spans="1:43" s="158" customFormat="1" ht="25.5" customHeight="1" x14ac:dyDescent="0.25">
      <c r="A73" s="291" t="s">
        <v>554</v>
      </c>
      <c r="B73" s="292"/>
      <c r="C73" s="292"/>
      <c r="D73" s="292"/>
      <c r="E73" s="292"/>
      <c r="F73" s="292"/>
      <c r="G73" s="292"/>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3"/>
      <c r="AK73" s="294"/>
      <c r="AL73" s="294"/>
      <c r="AM73" s="295"/>
      <c r="AN73" s="295"/>
      <c r="AO73" s="175"/>
      <c r="AP73" s="175"/>
      <c r="AQ73" s="172"/>
    </row>
    <row r="74" spans="1:43" s="158" customFormat="1" ht="12" customHeight="1" x14ac:dyDescent="0.25">
      <c r="A74" s="296" t="s">
        <v>309</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c r="AL74" s="298"/>
      <c r="AM74" s="299"/>
      <c r="AN74" s="299"/>
      <c r="AO74" s="176"/>
      <c r="AP74" s="176"/>
      <c r="AQ74" s="157"/>
    </row>
    <row r="75" spans="1:43" s="158" customFormat="1" ht="12" customHeight="1" x14ac:dyDescent="0.25">
      <c r="A75" s="296" t="s">
        <v>308</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7"/>
      <c r="AK75" s="298"/>
      <c r="AL75" s="298"/>
      <c r="AM75" s="299"/>
      <c r="AN75" s="299"/>
      <c r="AO75" s="176"/>
      <c r="AP75" s="176"/>
      <c r="AQ75" s="157"/>
    </row>
    <row r="76" spans="1:43" s="158" customFormat="1" ht="12" customHeight="1" x14ac:dyDescent="0.25">
      <c r="A76" s="296" t="s">
        <v>307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76"/>
      <c r="AP76" s="176"/>
      <c r="AQ76" s="157"/>
    </row>
    <row r="77" spans="1:43" s="158" customFormat="1" ht="12" customHeight="1" x14ac:dyDescent="0.25">
      <c r="A77" s="296" t="s">
        <v>306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76"/>
      <c r="AP77" s="176"/>
      <c r="AQ77" s="157"/>
    </row>
    <row r="78" spans="1:43" s="158" customFormat="1" ht="12" customHeight="1" x14ac:dyDescent="0.25">
      <c r="A78" s="296" t="s">
        <v>305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76"/>
      <c r="AP78" s="176"/>
      <c r="AQ78" s="157"/>
    </row>
    <row r="79" spans="1:43" s="158" customFormat="1" ht="12.75" customHeight="1" x14ac:dyDescent="0.25">
      <c r="A79" s="296" t="s">
        <v>304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76"/>
      <c r="AP79" s="176"/>
      <c r="AQ79" s="157"/>
    </row>
    <row r="80" spans="1:43" s="158" customFormat="1" ht="12.75" customHeight="1" x14ac:dyDescent="0.25">
      <c r="A80" s="296" t="s">
        <v>303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76"/>
      <c r="AP80" s="176"/>
      <c r="AQ80" s="157"/>
    </row>
    <row r="81" spans="1:45" s="158" customFormat="1" ht="12" customHeight="1" x14ac:dyDescent="0.25">
      <c r="A81" s="300" t="s">
        <v>302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4"/>
      <c r="AL81" s="294"/>
      <c r="AM81" s="295"/>
      <c r="AN81" s="295"/>
      <c r="AO81" s="175"/>
      <c r="AP81" s="175"/>
      <c r="AQ81" s="172"/>
    </row>
    <row r="82" spans="1:45" s="158" customFormat="1" ht="12" customHeight="1" x14ac:dyDescent="0.25">
      <c r="A82" s="300" t="s">
        <v>555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4"/>
      <c r="AL82" s="294"/>
      <c r="AM82" s="295"/>
      <c r="AN82" s="295"/>
      <c r="AO82" s="175"/>
      <c r="AP82" s="175"/>
      <c r="AQ82" s="172"/>
    </row>
    <row r="83" spans="1:45" s="158" customFormat="1" ht="12" customHeight="1" x14ac:dyDescent="0.25">
      <c r="A83" s="296" t="s">
        <v>301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8"/>
      <c r="AL83" s="298"/>
      <c r="AM83" s="299"/>
      <c r="AN83" s="299"/>
      <c r="AO83" s="176"/>
      <c r="AP83" s="176"/>
      <c r="AQ83" s="155"/>
    </row>
    <row r="84" spans="1:45" s="158" customFormat="1" ht="27.75" customHeight="1" x14ac:dyDescent="0.25">
      <c r="A84" s="291" t="s">
        <v>556</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3"/>
      <c r="AK84" s="294"/>
      <c r="AL84" s="294"/>
      <c r="AM84" s="295"/>
      <c r="AN84" s="295"/>
      <c r="AO84" s="175"/>
      <c r="AP84" s="175"/>
      <c r="AQ84" s="172"/>
    </row>
    <row r="85" spans="1:45" s="158" customFormat="1" ht="15" x14ac:dyDescent="0.25">
      <c r="A85" s="291" t="s">
        <v>557</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3"/>
      <c r="AK85" s="294"/>
      <c r="AL85" s="294"/>
      <c r="AM85" s="295"/>
      <c r="AN85" s="295"/>
      <c r="AO85" s="175"/>
      <c r="AP85" s="175"/>
      <c r="AQ85" s="172"/>
    </row>
    <row r="86" spans="1:45" s="158" customFormat="1" ht="14.25" customHeight="1" x14ac:dyDescent="0.25">
      <c r="A86" s="280" t="s">
        <v>558</v>
      </c>
      <c r="B86" s="281"/>
      <c r="C86" s="281"/>
      <c r="D86" s="282"/>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283"/>
      <c r="AL86" s="284"/>
      <c r="AM86" s="285"/>
      <c r="AN86" s="286"/>
      <c r="AO86" s="175"/>
      <c r="AP86" s="175"/>
      <c r="AQ86" s="172"/>
    </row>
    <row r="87" spans="1:45" s="158" customFormat="1" ht="15" x14ac:dyDescent="0.25">
      <c r="A87" s="280" t="s">
        <v>559</v>
      </c>
      <c r="B87" s="281"/>
      <c r="C87" s="281"/>
      <c r="D87" s="282"/>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283"/>
      <c r="AL87" s="284"/>
      <c r="AM87" s="285"/>
      <c r="AN87" s="286"/>
      <c r="AO87" s="175"/>
      <c r="AP87" s="175"/>
      <c r="AQ87" s="155"/>
    </row>
    <row r="88" spans="1:45" s="158" customFormat="1" ht="12" customHeight="1" thickBot="1" x14ac:dyDescent="0.3">
      <c r="A88" s="178" t="s">
        <v>560</v>
      </c>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87"/>
      <c r="AL88" s="288"/>
      <c r="AM88" s="289"/>
      <c r="AN88" s="290"/>
      <c r="AO88" s="180"/>
      <c r="AP88" s="180"/>
      <c r="AQ88" s="157"/>
    </row>
    <row r="89" spans="1:45" s="158" customFormat="1" ht="3" customHeight="1"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O89" s="155"/>
      <c r="AP89" s="155"/>
      <c r="AQ89" s="155"/>
      <c r="AR89" s="155"/>
      <c r="AS89" s="181"/>
    </row>
    <row r="90" spans="1:45" s="158" customFormat="1" ht="13.5" customHeight="1" x14ac:dyDescent="0.25">
      <c r="A90" s="159" t="s">
        <v>561</v>
      </c>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81"/>
    </row>
    <row r="91" spans="1:45" s="158" customFormat="1" ht="13.5" customHeight="1" x14ac:dyDescent="0.25">
      <c r="A91" s="182" t="s">
        <v>562</v>
      </c>
      <c r="B91" s="183"/>
      <c r="C91" s="184"/>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1"/>
      <c r="AQ91" s="181"/>
      <c r="AR91" s="181"/>
      <c r="AS91" s="181"/>
    </row>
    <row r="92" spans="1:45" s="158" customFormat="1" ht="11.25" customHeight="1" x14ac:dyDescent="0.25">
      <c r="A92" s="182" t="s">
        <v>563</v>
      </c>
      <c r="B92" s="183"/>
      <c r="C92" s="184"/>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1"/>
      <c r="AQ92" s="181"/>
      <c r="AR92" s="181"/>
      <c r="AS92" s="155"/>
    </row>
    <row r="93" spans="1:45" s="158" customFormat="1" ht="15" x14ac:dyDescent="0.25">
      <c r="A93" s="182" t="s">
        <v>564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55"/>
    </row>
    <row r="94" spans="1:45" s="158" customFormat="1" ht="15" x14ac:dyDescent="0.25">
      <c r="A94" s="159" t="s">
        <v>565</v>
      </c>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c r="AQ94" s="155"/>
      <c r="AR94" s="15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I50" sqref="I5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14.710937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70</v>
      </c>
    </row>
    <row r="2" spans="1:44" ht="18.75" x14ac:dyDescent="0.3">
      <c r="L2" s="105" t="s">
        <v>11</v>
      </c>
    </row>
    <row r="3" spans="1:44" ht="18.75" x14ac:dyDescent="0.3">
      <c r="L3" s="105" t="s">
        <v>69</v>
      </c>
    </row>
    <row r="4" spans="1:44" ht="18.75" x14ac:dyDescent="0.3">
      <c r="K4" s="10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0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7" t="s">
        <v>542</v>
      </c>
      <c r="B9" s="247"/>
      <c r="C9" s="247"/>
      <c r="D9" s="247"/>
      <c r="E9" s="247"/>
      <c r="F9" s="247"/>
      <c r="G9" s="247"/>
      <c r="H9" s="247"/>
      <c r="I9" s="247"/>
      <c r="J9" s="247"/>
      <c r="K9" s="247"/>
      <c r="L9" s="247"/>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7" t="s">
        <v>596</v>
      </c>
      <c r="B12" s="247"/>
      <c r="C12" s="247"/>
      <c r="D12" s="247"/>
      <c r="E12" s="247"/>
      <c r="F12" s="247"/>
      <c r="G12" s="247"/>
      <c r="H12" s="247"/>
      <c r="I12" s="247"/>
      <c r="J12" s="247"/>
      <c r="K12" s="247"/>
      <c r="L12" s="247"/>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33.75" customHeight="1" x14ac:dyDescent="0.25">
      <c r="A15" s="252" t="s">
        <v>566</v>
      </c>
      <c r="B15" s="252"/>
      <c r="C15" s="252"/>
      <c r="D15" s="252"/>
      <c r="E15" s="252"/>
      <c r="F15" s="252"/>
      <c r="G15" s="252"/>
      <c r="H15" s="252"/>
      <c r="I15" s="252"/>
      <c r="J15" s="252"/>
      <c r="K15" s="252"/>
      <c r="L15" s="252"/>
    </row>
    <row r="16" spans="1:44" x14ac:dyDescent="0.25">
      <c r="A16" s="240" t="s">
        <v>7</v>
      </c>
      <c r="B16" s="240"/>
      <c r="C16" s="240"/>
      <c r="D16" s="240"/>
      <c r="E16" s="240"/>
      <c r="F16" s="240"/>
      <c r="G16" s="240"/>
      <c r="H16" s="240"/>
      <c r="I16" s="240"/>
      <c r="J16" s="240"/>
      <c r="K16" s="240"/>
      <c r="L16" s="240"/>
    </row>
    <row r="17" spans="1:12" ht="15.75" customHeight="1" x14ac:dyDescent="0.25">
      <c r="L17" s="195"/>
    </row>
    <row r="18" spans="1:12" x14ac:dyDescent="0.25">
      <c r="K18" s="8"/>
    </row>
    <row r="19" spans="1:12" ht="15.75" customHeight="1" x14ac:dyDescent="0.25">
      <c r="A19" s="354" t="s">
        <v>490</v>
      </c>
      <c r="B19" s="354"/>
      <c r="C19" s="354"/>
      <c r="D19" s="354"/>
      <c r="E19" s="354"/>
      <c r="F19" s="354"/>
      <c r="G19" s="354"/>
      <c r="H19" s="354"/>
      <c r="I19" s="354"/>
      <c r="J19" s="354"/>
      <c r="K19" s="354"/>
      <c r="L19" s="354"/>
    </row>
    <row r="20" spans="1:12" x14ac:dyDescent="0.25">
      <c r="A20" s="63"/>
      <c r="B20" s="63"/>
      <c r="C20" s="10"/>
      <c r="D20" s="10"/>
      <c r="E20" s="10"/>
      <c r="F20" s="10"/>
      <c r="G20" s="10"/>
      <c r="H20" s="10"/>
      <c r="I20" s="10"/>
      <c r="J20" s="10"/>
      <c r="K20" s="10"/>
      <c r="L20" s="10"/>
    </row>
    <row r="21" spans="1:12" ht="28.5" customHeight="1" x14ac:dyDescent="0.25">
      <c r="A21" s="344" t="s">
        <v>229</v>
      </c>
      <c r="B21" s="344" t="s">
        <v>228</v>
      </c>
      <c r="C21" s="350" t="s">
        <v>422</v>
      </c>
      <c r="D21" s="350"/>
      <c r="E21" s="350"/>
      <c r="F21" s="350"/>
      <c r="G21" s="350"/>
      <c r="H21" s="350"/>
      <c r="I21" s="345" t="s">
        <v>227</v>
      </c>
      <c r="J21" s="347" t="s">
        <v>424</v>
      </c>
      <c r="K21" s="344" t="s">
        <v>226</v>
      </c>
      <c r="L21" s="346" t="s">
        <v>423</v>
      </c>
    </row>
    <row r="22" spans="1:12" ht="58.5" customHeight="1" x14ac:dyDescent="0.25">
      <c r="A22" s="344"/>
      <c r="B22" s="344"/>
      <c r="C22" s="351" t="s">
        <v>3</v>
      </c>
      <c r="D22" s="351"/>
      <c r="E22" s="232"/>
      <c r="F22" s="232"/>
      <c r="G22" s="352" t="s">
        <v>2</v>
      </c>
      <c r="H22" s="353"/>
      <c r="I22" s="345"/>
      <c r="J22" s="348"/>
      <c r="K22" s="344"/>
      <c r="L22" s="346"/>
    </row>
    <row r="23" spans="1:12" ht="31.5" x14ac:dyDescent="0.25">
      <c r="A23" s="344"/>
      <c r="B23" s="344"/>
      <c r="C23" s="18" t="s">
        <v>225</v>
      </c>
      <c r="D23" s="18" t="s">
        <v>224</v>
      </c>
      <c r="E23" s="18"/>
      <c r="F23" s="18"/>
      <c r="G23" s="18" t="s">
        <v>225</v>
      </c>
      <c r="H23" s="18" t="s">
        <v>224</v>
      </c>
      <c r="I23" s="345"/>
      <c r="J23" s="349"/>
      <c r="K23" s="344"/>
      <c r="L23" s="346"/>
    </row>
    <row r="24" spans="1:12" x14ac:dyDescent="0.25">
      <c r="A24" s="196">
        <v>1</v>
      </c>
      <c r="B24" s="196">
        <v>2</v>
      </c>
      <c r="C24" s="18">
        <v>3</v>
      </c>
      <c r="D24" s="18">
        <v>4</v>
      </c>
      <c r="E24" s="18"/>
      <c r="F24" s="18"/>
      <c r="G24" s="18">
        <v>7</v>
      </c>
      <c r="H24" s="18">
        <v>8</v>
      </c>
      <c r="I24" s="18">
        <v>9</v>
      </c>
      <c r="J24" s="18">
        <v>10</v>
      </c>
      <c r="K24" s="18">
        <v>11</v>
      </c>
      <c r="L24" s="18">
        <v>12</v>
      </c>
    </row>
    <row r="25" spans="1:12" ht="31.5" x14ac:dyDescent="0.25">
      <c r="A25" s="18">
        <v>1</v>
      </c>
      <c r="B25" s="185" t="s">
        <v>223</v>
      </c>
      <c r="C25" s="17"/>
      <c r="D25" s="17"/>
      <c r="E25" s="17"/>
      <c r="F25" s="17"/>
      <c r="G25" s="17"/>
      <c r="H25" s="17"/>
      <c r="I25" s="17"/>
      <c r="J25" s="17"/>
      <c r="K25" s="15"/>
      <c r="L25" s="22"/>
    </row>
    <row r="26" spans="1:12" ht="21.75" customHeight="1" x14ac:dyDescent="0.25">
      <c r="A26" s="18" t="s">
        <v>222</v>
      </c>
      <c r="B26" s="186" t="s">
        <v>429</v>
      </c>
      <c r="C26" s="197" t="s">
        <v>525</v>
      </c>
      <c r="D26" s="197" t="s">
        <v>525</v>
      </c>
      <c r="E26" s="197"/>
      <c r="F26" s="197"/>
      <c r="G26" s="197" t="s">
        <v>525</v>
      </c>
      <c r="H26" s="197" t="s">
        <v>525</v>
      </c>
      <c r="I26" s="17"/>
      <c r="J26" s="17"/>
      <c r="K26" s="15"/>
      <c r="L26" s="15"/>
    </row>
    <row r="27" spans="1:12" s="11" customFormat="1" ht="39" customHeight="1" x14ac:dyDescent="0.25">
      <c r="A27" s="18" t="s">
        <v>221</v>
      </c>
      <c r="B27" s="186" t="s">
        <v>431</v>
      </c>
      <c r="C27" s="197" t="s">
        <v>525</v>
      </c>
      <c r="D27" s="197" t="s">
        <v>525</v>
      </c>
      <c r="E27" s="197"/>
      <c r="F27" s="197"/>
      <c r="G27" s="197" t="s">
        <v>525</v>
      </c>
      <c r="H27" s="197" t="s">
        <v>525</v>
      </c>
      <c r="I27" s="17"/>
      <c r="J27" s="17"/>
      <c r="K27" s="15"/>
      <c r="L27" s="15"/>
    </row>
    <row r="28" spans="1:12" s="11" customFormat="1" ht="70.5" customHeight="1" x14ac:dyDescent="0.25">
      <c r="A28" s="18" t="s">
        <v>430</v>
      </c>
      <c r="B28" s="186" t="s">
        <v>435</v>
      </c>
      <c r="C28" s="197" t="s">
        <v>525</v>
      </c>
      <c r="D28" s="197" t="s">
        <v>525</v>
      </c>
      <c r="E28" s="197"/>
      <c r="F28" s="197"/>
      <c r="G28" s="197" t="s">
        <v>525</v>
      </c>
      <c r="H28" s="197" t="s">
        <v>525</v>
      </c>
      <c r="I28" s="17"/>
      <c r="J28" s="17"/>
      <c r="K28" s="15"/>
      <c r="L28" s="15"/>
    </row>
    <row r="29" spans="1:12" s="11" customFormat="1" ht="54" customHeight="1" x14ac:dyDescent="0.25">
      <c r="A29" s="18" t="s">
        <v>220</v>
      </c>
      <c r="B29" s="186" t="s">
        <v>434</v>
      </c>
      <c r="C29" s="197" t="s">
        <v>525</v>
      </c>
      <c r="D29" s="197" t="s">
        <v>525</v>
      </c>
      <c r="E29" s="197"/>
      <c r="F29" s="197"/>
      <c r="G29" s="197" t="s">
        <v>525</v>
      </c>
      <c r="H29" s="197" t="s">
        <v>525</v>
      </c>
      <c r="I29" s="17"/>
      <c r="J29" s="17"/>
      <c r="K29" s="15"/>
      <c r="L29" s="15"/>
    </row>
    <row r="30" spans="1:12" s="11" customFormat="1" ht="42" customHeight="1" x14ac:dyDescent="0.25">
      <c r="A30" s="18" t="s">
        <v>219</v>
      </c>
      <c r="B30" s="186" t="s">
        <v>436</v>
      </c>
      <c r="C30" s="197" t="s">
        <v>525</v>
      </c>
      <c r="D30" s="197" t="s">
        <v>525</v>
      </c>
      <c r="E30" s="197"/>
      <c r="F30" s="197"/>
      <c r="G30" s="197" t="s">
        <v>525</v>
      </c>
      <c r="H30" s="197" t="s">
        <v>525</v>
      </c>
      <c r="I30" s="17"/>
      <c r="J30" s="17"/>
      <c r="K30" s="15"/>
      <c r="L30" s="15"/>
    </row>
    <row r="31" spans="1:12" s="11" customFormat="1" ht="37.5" customHeight="1" x14ac:dyDescent="0.25">
      <c r="A31" s="18" t="s">
        <v>218</v>
      </c>
      <c r="B31" s="187" t="s">
        <v>432</v>
      </c>
      <c r="C31" s="72">
        <v>45017</v>
      </c>
      <c r="D31" s="72">
        <v>45096</v>
      </c>
      <c r="E31" s="72"/>
      <c r="F31" s="72"/>
      <c r="G31" s="233">
        <v>45091</v>
      </c>
      <c r="H31" s="233">
        <v>45096</v>
      </c>
      <c r="I31" s="219">
        <v>1</v>
      </c>
      <c r="J31" s="219">
        <v>1</v>
      </c>
      <c r="K31" s="15"/>
      <c r="L31" s="15"/>
    </row>
    <row r="32" spans="1:12" s="11" customFormat="1" ht="31.5" x14ac:dyDescent="0.25">
      <c r="A32" s="18" t="s">
        <v>216</v>
      </c>
      <c r="B32" s="187" t="s">
        <v>437</v>
      </c>
      <c r="C32" s="72">
        <v>45108</v>
      </c>
      <c r="D32" s="72">
        <v>45281</v>
      </c>
      <c r="E32" s="72"/>
      <c r="F32" s="72"/>
      <c r="G32" s="233">
        <v>45096</v>
      </c>
      <c r="H32" s="233">
        <v>45282</v>
      </c>
      <c r="I32" s="219">
        <v>1</v>
      </c>
      <c r="J32" s="219">
        <v>1</v>
      </c>
      <c r="K32" s="15"/>
      <c r="L32" s="15"/>
    </row>
    <row r="33" spans="1:12" s="11" customFormat="1" ht="37.5" customHeight="1" x14ac:dyDescent="0.25">
      <c r="A33" s="18" t="s">
        <v>448</v>
      </c>
      <c r="B33" s="187" t="s">
        <v>367</v>
      </c>
      <c r="C33" s="197" t="s">
        <v>525</v>
      </c>
      <c r="D33" s="197" t="s">
        <v>525</v>
      </c>
      <c r="E33" s="197"/>
      <c r="F33" s="197"/>
      <c r="G33" s="197" t="s">
        <v>525</v>
      </c>
      <c r="H33" s="197" t="s">
        <v>525</v>
      </c>
      <c r="I33" s="17"/>
      <c r="J33" s="17"/>
      <c r="K33" s="15"/>
      <c r="L33" s="15"/>
    </row>
    <row r="34" spans="1:12" s="11" customFormat="1" ht="47.25" customHeight="1" x14ac:dyDescent="0.25">
      <c r="A34" s="18" t="s">
        <v>449</v>
      </c>
      <c r="B34" s="187" t="s">
        <v>441</v>
      </c>
      <c r="C34" s="197" t="s">
        <v>525</v>
      </c>
      <c r="D34" s="197" t="s">
        <v>525</v>
      </c>
      <c r="E34" s="197"/>
      <c r="F34" s="197"/>
      <c r="G34" s="197" t="s">
        <v>525</v>
      </c>
      <c r="H34" s="197" t="s">
        <v>525</v>
      </c>
      <c r="I34" s="16"/>
      <c r="J34" s="16"/>
      <c r="K34" s="16"/>
      <c r="L34" s="15"/>
    </row>
    <row r="35" spans="1:12" s="11" customFormat="1" ht="49.5" customHeight="1" x14ac:dyDescent="0.25">
      <c r="A35" s="18" t="s">
        <v>450</v>
      </c>
      <c r="B35" s="187" t="s">
        <v>217</v>
      </c>
      <c r="C35" s="72">
        <v>45597</v>
      </c>
      <c r="D35" s="72">
        <v>45626</v>
      </c>
      <c r="E35" s="72"/>
      <c r="F35" s="72"/>
      <c r="G35" s="72">
        <v>45731</v>
      </c>
      <c r="H35" s="72">
        <v>45746</v>
      </c>
      <c r="I35" s="68">
        <v>1</v>
      </c>
      <c r="J35" s="68">
        <v>1</v>
      </c>
      <c r="K35" s="16"/>
      <c r="L35" s="15"/>
    </row>
    <row r="36" spans="1:12" ht="37.5" customHeight="1" x14ac:dyDescent="0.25">
      <c r="A36" s="18" t="s">
        <v>451</v>
      </c>
      <c r="B36" s="187" t="s">
        <v>433</v>
      </c>
      <c r="C36" s="197" t="s">
        <v>525</v>
      </c>
      <c r="D36" s="197" t="s">
        <v>525</v>
      </c>
      <c r="E36" s="197"/>
      <c r="F36" s="197"/>
      <c r="G36" s="197" t="s">
        <v>525</v>
      </c>
      <c r="H36" s="197" t="s">
        <v>525</v>
      </c>
      <c r="I36" s="219"/>
      <c r="J36" s="219"/>
      <c r="K36" s="15"/>
      <c r="L36" s="15"/>
    </row>
    <row r="37" spans="1:12" x14ac:dyDescent="0.25">
      <c r="A37" s="18" t="s">
        <v>452</v>
      </c>
      <c r="B37" s="187" t="s">
        <v>215</v>
      </c>
      <c r="C37" s="72">
        <v>45174</v>
      </c>
      <c r="D37" s="72">
        <v>45471</v>
      </c>
      <c r="E37" s="72"/>
      <c r="F37" s="72"/>
      <c r="G37" s="233">
        <v>45174</v>
      </c>
      <c r="H37" s="233">
        <v>45231</v>
      </c>
      <c r="I37" s="234">
        <v>1</v>
      </c>
      <c r="J37" s="234">
        <v>1</v>
      </c>
      <c r="K37" s="220"/>
      <c r="L37" s="15"/>
    </row>
    <row r="38" spans="1:12" x14ac:dyDescent="0.25">
      <c r="A38" s="18" t="s">
        <v>630</v>
      </c>
      <c r="B38" s="185" t="s">
        <v>214</v>
      </c>
      <c r="C38" s="198"/>
      <c r="D38" s="198"/>
      <c r="E38" s="198"/>
      <c r="F38" s="198"/>
      <c r="G38" s="198"/>
      <c r="H38" s="198"/>
      <c r="I38" s="15"/>
      <c r="J38" s="15"/>
      <c r="K38" s="15"/>
      <c r="L38" s="15"/>
    </row>
    <row r="39" spans="1:12" ht="78.75" x14ac:dyDescent="0.25">
      <c r="A39" s="18">
        <v>2</v>
      </c>
      <c r="B39" s="187" t="s">
        <v>438</v>
      </c>
      <c r="C39" s="71">
        <v>45566</v>
      </c>
      <c r="D39" s="71">
        <v>45611</v>
      </c>
      <c r="E39" s="71"/>
      <c r="F39" s="71"/>
      <c r="G39" s="71">
        <v>46661</v>
      </c>
      <c r="H39" s="71">
        <v>46706</v>
      </c>
      <c r="I39" s="68"/>
      <c r="J39" s="15"/>
      <c r="K39" s="15"/>
      <c r="L39" s="15"/>
    </row>
    <row r="40" spans="1:12" ht="33.75" customHeight="1" x14ac:dyDescent="0.25">
      <c r="A40" s="18" t="s">
        <v>213</v>
      </c>
      <c r="B40" s="187" t="s">
        <v>440</v>
      </c>
      <c r="C40" s="71">
        <v>45612</v>
      </c>
      <c r="D40" s="72">
        <v>45762</v>
      </c>
      <c r="E40" s="72"/>
      <c r="F40" s="72"/>
      <c r="G40" s="71">
        <v>46707</v>
      </c>
      <c r="H40" s="72">
        <v>46858</v>
      </c>
      <c r="I40" s="68"/>
      <c r="J40" s="64"/>
      <c r="K40" s="15"/>
      <c r="L40" s="15"/>
    </row>
    <row r="41" spans="1:12" ht="63" customHeight="1" x14ac:dyDescent="0.25">
      <c r="A41" s="18" t="s">
        <v>212</v>
      </c>
      <c r="B41" s="185" t="s">
        <v>520</v>
      </c>
      <c r="C41" s="67"/>
      <c r="D41" s="67"/>
      <c r="E41" s="67"/>
      <c r="F41" s="67"/>
      <c r="G41" s="67"/>
      <c r="H41" s="67"/>
      <c r="I41" s="67"/>
      <c r="J41" s="15"/>
      <c r="K41" s="15"/>
      <c r="L41" s="15"/>
    </row>
    <row r="42" spans="1:12" ht="58.5" customHeight="1" x14ac:dyDescent="0.25">
      <c r="A42" s="18">
        <v>3</v>
      </c>
      <c r="B42" s="187" t="s">
        <v>439</v>
      </c>
      <c r="C42" s="67" t="s">
        <v>525</v>
      </c>
      <c r="D42" s="197" t="s">
        <v>525</v>
      </c>
      <c r="E42" s="197"/>
      <c r="F42" s="197"/>
      <c r="G42" s="67" t="s">
        <v>525</v>
      </c>
      <c r="H42" s="197" t="s">
        <v>525</v>
      </c>
      <c r="I42" s="67"/>
      <c r="J42" s="15"/>
      <c r="K42" s="15"/>
      <c r="L42" s="15"/>
    </row>
    <row r="43" spans="1:12" ht="34.5" customHeight="1" x14ac:dyDescent="0.25">
      <c r="A43" s="18" t="s">
        <v>211</v>
      </c>
      <c r="B43" s="187" t="s">
        <v>209</v>
      </c>
      <c r="C43" s="72">
        <v>46143</v>
      </c>
      <c r="D43" s="71">
        <v>46172</v>
      </c>
      <c r="E43" s="71"/>
      <c r="F43" s="71"/>
      <c r="G43" s="72">
        <v>46874</v>
      </c>
      <c r="H43" s="71">
        <v>46903</v>
      </c>
      <c r="I43" s="68"/>
      <c r="J43" s="15"/>
      <c r="K43" s="15"/>
      <c r="L43" s="15"/>
    </row>
    <row r="44" spans="1:12" ht="24.75" customHeight="1" x14ac:dyDescent="0.25">
      <c r="A44" s="18" t="s">
        <v>210</v>
      </c>
      <c r="B44" s="187" t="s">
        <v>207</v>
      </c>
      <c r="C44" s="71">
        <v>46174</v>
      </c>
      <c r="D44" s="71">
        <v>46296</v>
      </c>
      <c r="E44" s="71"/>
      <c r="F44" s="71"/>
      <c r="G44" s="71">
        <v>46905</v>
      </c>
      <c r="H44" s="71">
        <v>47027</v>
      </c>
      <c r="I44" s="68"/>
      <c r="J44" s="15"/>
      <c r="K44" s="15"/>
      <c r="L44" s="15"/>
    </row>
    <row r="45" spans="1:12" ht="90.75" customHeight="1" x14ac:dyDescent="0.25">
      <c r="A45" s="18" t="s">
        <v>208</v>
      </c>
      <c r="B45" s="187" t="s">
        <v>444</v>
      </c>
      <c r="C45" s="197" t="s">
        <v>525</v>
      </c>
      <c r="D45" s="197" t="s">
        <v>525</v>
      </c>
      <c r="E45" s="197"/>
      <c r="F45" s="197"/>
      <c r="G45" s="197" t="s">
        <v>525</v>
      </c>
      <c r="H45" s="197" t="s">
        <v>525</v>
      </c>
      <c r="I45" s="15"/>
      <c r="J45" s="15"/>
      <c r="K45" s="15"/>
      <c r="L45" s="15"/>
    </row>
    <row r="46" spans="1:12" ht="167.25" customHeight="1" x14ac:dyDescent="0.25">
      <c r="A46" s="18" t="s">
        <v>206</v>
      </c>
      <c r="B46" s="187" t="s">
        <v>442</v>
      </c>
      <c r="C46" s="197" t="s">
        <v>525</v>
      </c>
      <c r="D46" s="197" t="s">
        <v>525</v>
      </c>
      <c r="E46" s="197"/>
      <c r="F46" s="197"/>
      <c r="G46" s="197" t="s">
        <v>525</v>
      </c>
      <c r="H46" s="197" t="s">
        <v>525</v>
      </c>
      <c r="I46" s="15"/>
      <c r="J46" s="15"/>
      <c r="K46" s="15"/>
      <c r="L46" s="15"/>
    </row>
    <row r="47" spans="1:12" ht="30.75" customHeight="1" x14ac:dyDescent="0.25">
      <c r="A47" s="18" t="s">
        <v>204</v>
      </c>
      <c r="B47" s="187" t="s">
        <v>205</v>
      </c>
      <c r="C47" s="71">
        <v>46266</v>
      </c>
      <c r="D47" s="71">
        <v>46310</v>
      </c>
      <c r="E47" s="71"/>
      <c r="F47" s="71"/>
      <c r="G47" s="71">
        <v>46997</v>
      </c>
      <c r="H47" s="71">
        <v>47041</v>
      </c>
      <c r="I47" s="15"/>
      <c r="J47" s="15"/>
      <c r="K47" s="15"/>
      <c r="L47" s="15"/>
    </row>
    <row r="48" spans="1:12" ht="37.5" customHeight="1" x14ac:dyDescent="0.25">
      <c r="A48" s="18" t="s">
        <v>631</v>
      </c>
      <c r="B48" s="185" t="s">
        <v>203</v>
      </c>
      <c r="C48" s="67"/>
      <c r="D48" s="67"/>
      <c r="E48" s="67"/>
      <c r="F48" s="67"/>
      <c r="G48" s="67"/>
      <c r="H48" s="67"/>
      <c r="I48" s="15"/>
      <c r="J48" s="15"/>
      <c r="K48" s="15"/>
      <c r="L48" s="15"/>
    </row>
    <row r="49" spans="1:12" ht="35.25" customHeight="1" x14ac:dyDescent="0.25">
      <c r="A49" s="18">
        <v>4</v>
      </c>
      <c r="B49" s="187" t="s">
        <v>201</v>
      </c>
      <c r="C49" s="72">
        <v>46310</v>
      </c>
      <c r="D49" s="72">
        <v>46315</v>
      </c>
      <c r="E49" s="72"/>
      <c r="F49" s="72"/>
      <c r="G49" s="72">
        <v>47041</v>
      </c>
      <c r="H49" s="72">
        <v>47046</v>
      </c>
      <c r="I49" s="15"/>
      <c r="J49" s="15"/>
      <c r="K49" s="15"/>
      <c r="L49" s="15"/>
    </row>
    <row r="50" spans="1:12" ht="86.25" customHeight="1" x14ac:dyDescent="0.25">
      <c r="A50" s="18" t="s">
        <v>202</v>
      </c>
      <c r="B50" s="187" t="s">
        <v>443</v>
      </c>
      <c r="C50" s="71">
        <v>46320</v>
      </c>
      <c r="D50" s="71">
        <v>46341</v>
      </c>
      <c r="E50" s="71"/>
      <c r="F50" s="71"/>
      <c r="G50" s="71">
        <v>47781</v>
      </c>
      <c r="H50" s="71">
        <v>47802</v>
      </c>
      <c r="I50" s="15"/>
      <c r="J50" s="15"/>
      <c r="K50" s="15"/>
      <c r="L50" s="15"/>
    </row>
    <row r="51" spans="1:12" ht="77.25" customHeight="1" x14ac:dyDescent="0.25">
      <c r="A51" s="18" t="s">
        <v>200</v>
      </c>
      <c r="B51" s="187" t="s">
        <v>445</v>
      </c>
      <c r="C51" s="67" t="s">
        <v>525</v>
      </c>
      <c r="D51" s="197" t="s">
        <v>525</v>
      </c>
      <c r="E51" s="197"/>
      <c r="F51" s="197"/>
      <c r="G51" s="67" t="s">
        <v>525</v>
      </c>
      <c r="H51" s="197" t="s">
        <v>525</v>
      </c>
      <c r="I51" s="15"/>
      <c r="J51" s="15"/>
      <c r="K51" s="15"/>
      <c r="L51" s="15"/>
    </row>
    <row r="52" spans="1:12" ht="71.25" customHeight="1" x14ac:dyDescent="0.25">
      <c r="A52" s="18" t="s">
        <v>198</v>
      </c>
      <c r="B52" s="187" t="s">
        <v>199</v>
      </c>
      <c r="C52" s="67" t="s">
        <v>525</v>
      </c>
      <c r="D52" s="197" t="s">
        <v>525</v>
      </c>
      <c r="E52" s="197"/>
      <c r="F52" s="197"/>
      <c r="G52" s="67" t="s">
        <v>525</v>
      </c>
      <c r="H52" s="197" t="s">
        <v>525</v>
      </c>
      <c r="I52" s="15"/>
      <c r="J52" s="15"/>
      <c r="K52" s="15"/>
      <c r="L52" s="15"/>
    </row>
    <row r="53" spans="1:12" ht="48" customHeight="1" x14ac:dyDescent="0.25">
      <c r="A53" s="18" t="s">
        <v>196</v>
      </c>
      <c r="B53" s="45" t="s">
        <v>446</v>
      </c>
      <c r="C53" s="71">
        <v>46346</v>
      </c>
      <c r="D53" s="71">
        <v>46366</v>
      </c>
      <c r="E53" s="71"/>
      <c r="F53" s="71"/>
      <c r="G53" s="71">
        <v>47807</v>
      </c>
      <c r="H53" s="71">
        <v>47827</v>
      </c>
      <c r="I53" s="64"/>
      <c r="J53" s="64"/>
      <c r="K53" s="15"/>
      <c r="L53" s="15"/>
    </row>
    <row r="54" spans="1:12" ht="46.5" customHeight="1" x14ac:dyDescent="0.25">
      <c r="A54" s="18" t="s">
        <v>447</v>
      </c>
      <c r="B54" s="187" t="s">
        <v>197</v>
      </c>
      <c r="C54" s="67" t="s">
        <v>525</v>
      </c>
      <c r="D54" s="197" t="s">
        <v>525</v>
      </c>
      <c r="E54" s="197"/>
      <c r="F54" s="197"/>
      <c r="G54" s="67" t="s">
        <v>525</v>
      </c>
      <c r="H54" s="197" t="s">
        <v>525</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 zoomScale="55" zoomScaleNormal="70" zoomScaleSheetLayoutView="55" workbookViewId="0">
      <selection activeCell="C24" sqref="C24:AC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4" t="s">
        <v>70</v>
      </c>
    </row>
    <row r="2" spans="1:29" ht="18.75" x14ac:dyDescent="0.3">
      <c r="AC2" s="105" t="s">
        <v>11</v>
      </c>
    </row>
    <row r="3" spans="1:29" ht="18.75" x14ac:dyDescent="0.3">
      <c r="AC3" s="105" t="s">
        <v>69</v>
      </c>
    </row>
    <row r="4" spans="1:29"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0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07"/>
      <c r="B7" s="107"/>
      <c r="C7" s="107"/>
      <c r="D7" s="107"/>
      <c r="E7" s="107"/>
      <c r="F7" s="107"/>
      <c r="G7" s="107"/>
      <c r="H7" s="107"/>
      <c r="I7" s="107"/>
      <c r="J7" s="13"/>
      <c r="K7" s="13"/>
      <c r="L7" s="13"/>
      <c r="M7" s="13"/>
      <c r="N7" s="13"/>
      <c r="O7" s="13"/>
      <c r="P7" s="13"/>
      <c r="Q7" s="13"/>
      <c r="R7" s="13"/>
      <c r="S7" s="13"/>
      <c r="T7" s="13"/>
      <c r="U7" s="13"/>
      <c r="V7" s="13"/>
      <c r="W7" s="13"/>
      <c r="X7" s="13"/>
      <c r="Y7" s="13"/>
      <c r="Z7" s="13"/>
      <c r="AA7" s="13"/>
      <c r="AB7" s="13"/>
      <c r="AC7" s="13"/>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07"/>
      <c r="B10" s="107"/>
      <c r="C10" s="107"/>
      <c r="D10" s="107"/>
      <c r="E10" s="107"/>
      <c r="F10" s="107"/>
      <c r="G10" s="107"/>
      <c r="H10" s="107"/>
      <c r="I10" s="107"/>
      <c r="J10" s="13"/>
      <c r="K10" s="13"/>
      <c r="L10" s="13"/>
      <c r="M10" s="13"/>
      <c r="N10" s="13"/>
      <c r="O10" s="13"/>
      <c r="P10" s="13"/>
      <c r="Q10" s="13"/>
      <c r="R10" s="13"/>
      <c r="S10" s="13"/>
      <c r="T10" s="13"/>
      <c r="U10" s="13"/>
      <c r="V10" s="13"/>
      <c r="W10" s="13"/>
      <c r="X10" s="13"/>
      <c r="Y10" s="13"/>
      <c r="Z10" s="13"/>
      <c r="AA10" s="13"/>
      <c r="AB10" s="13"/>
      <c r="AC10" s="13"/>
    </row>
    <row r="11" spans="1:29" x14ac:dyDescent="0.25">
      <c r="A11" s="247" t="str">
        <f>'1. паспорт местоположение'!A12:C12</f>
        <v>M_TP1600.PR.0064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52" t="str">
        <f>'1. паспорт местоположение'!A15:C15</f>
        <v>Техническое перевооружение систем ВЧ связи в Нижневартовских ЭС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2" x14ac:dyDescent="0.25">
      <c r="A18" s="364" t="s">
        <v>491</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2" ht="33" customHeight="1" x14ac:dyDescent="0.25">
      <c r="A20" s="357" t="s">
        <v>195</v>
      </c>
      <c r="B20" s="357" t="s">
        <v>194</v>
      </c>
      <c r="C20" s="355" t="s">
        <v>193</v>
      </c>
      <c r="D20" s="355"/>
      <c r="E20" s="360" t="s">
        <v>192</v>
      </c>
      <c r="F20" s="360"/>
      <c r="G20" s="366" t="s">
        <v>670</v>
      </c>
      <c r="H20" s="362" t="s">
        <v>541</v>
      </c>
      <c r="I20" s="363"/>
      <c r="J20" s="363"/>
      <c r="K20" s="363"/>
      <c r="L20" s="362" t="s">
        <v>567</v>
      </c>
      <c r="M20" s="363"/>
      <c r="N20" s="363"/>
      <c r="O20" s="363"/>
      <c r="P20" s="362" t="s">
        <v>568</v>
      </c>
      <c r="Q20" s="363"/>
      <c r="R20" s="363"/>
      <c r="S20" s="363"/>
      <c r="T20" s="362" t="s">
        <v>664</v>
      </c>
      <c r="U20" s="363"/>
      <c r="V20" s="363"/>
      <c r="W20" s="363"/>
      <c r="X20" s="362" t="s">
        <v>671</v>
      </c>
      <c r="Y20" s="363"/>
      <c r="Z20" s="363"/>
      <c r="AA20" s="363"/>
      <c r="AB20" s="365" t="s">
        <v>191</v>
      </c>
      <c r="AC20" s="365"/>
      <c r="AD20" s="188"/>
      <c r="AE20" s="188"/>
      <c r="AF20" s="188"/>
    </row>
    <row r="21" spans="1:32" ht="99.75" customHeight="1" x14ac:dyDescent="0.25">
      <c r="A21" s="358"/>
      <c r="B21" s="358"/>
      <c r="C21" s="355"/>
      <c r="D21" s="355"/>
      <c r="E21" s="360"/>
      <c r="F21" s="360"/>
      <c r="G21" s="367"/>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5"/>
      <c r="AC21" s="365"/>
    </row>
    <row r="22" spans="1:32" ht="89.25" customHeight="1" x14ac:dyDescent="0.25">
      <c r="A22" s="359"/>
      <c r="B22" s="359"/>
      <c r="C22" s="221" t="s">
        <v>3</v>
      </c>
      <c r="D22" s="221" t="s">
        <v>189</v>
      </c>
      <c r="E22" s="222" t="s">
        <v>668</v>
      </c>
      <c r="F22" s="222" t="s">
        <v>669</v>
      </c>
      <c r="G22" s="368"/>
      <c r="H22" s="223" t="s">
        <v>470</v>
      </c>
      <c r="I22" s="223" t="s">
        <v>471</v>
      </c>
      <c r="J22" s="223" t="s">
        <v>470</v>
      </c>
      <c r="K22" s="223" t="s">
        <v>471</v>
      </c>
      <c r="L22" s="223" t="s">
        <v>470</v>
      </c>
      <c r="M22" s="223" t="s">
        <v>471</v>
      </c>
      <c r="N22" s="223" t="s">
        <v>470</v>
      </c>
      <c r="O22" s="223" t="s">
        <v>471</v>
      </c>
      <c r="P22" s="223" t="s">
        <v>470</v>
      </c>
      <c r="Q22" s="223" t="s">
        <v>471</v>
      </c>
      <c r="R22" s="223" t="s">
        <v>470</v>
      </c>
      <c r="S22" s="223" t="s">
        <v>471</v>
      </c>
      <c r="T22" s="223" t="s">
        <v>470</v>
      </c>
      <c r="U22" s="223" t="s">
        <v>471</v>
      </c>
      <c r="V22" s="223" t="s">
        <v>470</v>
      </c>
      <c r="W22" s="223" t="s">
        <v>471</v>
      </c>
      <c r="X22" s="223" t="s">
        <v>470</v>
      </c>
      <c r="Y22" s="223" t="s">
        <v>471</v>
      </c>
      <c r="Z22" s="223" t="s">
        <v>470</v>
      </c>
      <c r="AA22" s="223" t="s">
        <v>471</v>
      </c>
      <c r="AB22" s="221" t="s">
        <v>190</v>
      </c>
      <c r="AC22" s="221" t="s">
        <v>189</v>
      </c>
    </row>
    <row r="23" spans="1:32" s="59" customFormat="1" ht="19.5" customHeight="1" x14ac:dyDescent="0.25">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28</v>
      </c>
      <c r="AC23" s="70">
        <v>29</v>
      </c>
    </row>
    <row r="24" spans="1:32" ht="47.25" customHeight="1" x14ac:dyDescent="0.25">
      <c r="A24" s="91">
        <v>1</v>
      </c>
      <c r="B24" s="92" t="s">
        <v>188</v>
      </c>
      <c r="C24" s="224">
        <v>38.66736468873701</v>
      </c>
      <c r="D24" s="224">
        <v>228.92438289325992</v>
      </c>
      <c r="E24" s="224">
        <v>38.044477488737009</v>
      </c>
      <c r="F24" s="224">
        <v>36.104349411479213</v>
      </c>
      <c r="G24" s="224">
        <v>1.2899461000000001</v>
      </c>
      <c r="H24" s="224">
        <v>0</v>
      </c>
      <c r="I24" s="224"/>
      <c r="J24" s="224">
        <v>0.16345735999999988</v>
      </c>
      <c r="K24" s="224"/>
      <c r="L24" s="224">
        <v>36.10434941147922</v>
      </c>
      <c r="M24" s="224"/>
      <c r="N24" s="224">
        <v>0</v>
      </c>
      <c r="O24" s="224"/>
      <c r="P24" s="224">
        <v>0</v>
      </c>
      <c r="Q24" s="224"/>
      <c r="R24" s="224">
        <v>0</v>
      </c>
      <c r="S24" s="224"/>
      <c r="T24" s="224">
        <v>0</v>
      </c>
      <c r="U24" s="224"/>
      <c r="V24" s="224">
        <v>0</v>
      </c>
      <c r="W24" s="224"/>
      <c r="X24" s="224">
        <v>0</v>
      </c>
      <c r="Y24" s="224"/>
      <c r="Z24" s="224" t="s">
        <v>527</v>
      </c>
      <c r="AA24" s="224"/>
      <c r="AB24" s="224">
        <v>36.10434941147922</v>
      </c>
      <c r="AC24" s="224">
        <v>0.16345735999999988</v>
      </c>
    </row>
    <row r="25" spans="1:32" ht="24" customHeight="1" x14ac:dyDescent="0.25">
      <c r="A25" s="93" t="s">
        <v>187</v>
      </c>
      <c r="B25" s="95"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527</v>
      </c>
      <c r="AA25" s="224"/>
      <c r="AB25" s="224">
        <v>0</v>
      </c>
      <c r="AC25" s="224">
        <v>0</v>
      </c>
    </row>
    <row r="26" spans="1:32" x14ac:dyDescent="0.25">
      <c r="A26" s="93" t="s">
        <v>185</v>
      </c>
      <c r="B26" s="95"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527</v>
      </c>
      <c r="AA26" s="224"/>
      <c r="AB26" s="224">
        <v>0</v>
      </c>
      <c r="AC26" s="224">
        <v>0</v>
      </c>
    </row>
    <row r="27" spans="1:32" ht="31.5" x14ac:dyDescent="0.25">
      <c r="A27" s="93" t="s">
        <v>183</v>
      </c>
      <c r="B27" s="95" t="s">
        <v>428</v>
      </c>
      <c r="C27" s="224"/>
      <c r="D27" s="224"/>
      <c r="E27" s="224"/>
      <c r="F27" s="224"/>
      <c r="G27" s="224">
        <v>1.0749550833333334</v>
      </c>
      <c r="H27" s="224">
        <v>0</v>
      </c>
      <c r="I27" s="224"/>
      <c r="J27" s="224">
        <v>0.13621446666666659</v>
      </c>
      <c r="K27" s="224"/>
      <c r="L27" s="224">
        <v>30.275916837047127</v>
      </c>
      <c r="M27" s="224"/>
      <c r="N27" s="224">
        <v>0</v>
      </c>
      <c r="O27" s="224"/>
      <c r="P27" s="224">
        <v>0</v>
      </c>
      <c r="Q27" s="224"/>
      <c r="R27" s="224">
        <v>0</v>
      </c>
      <c r="S27" s="224"/>
      <c r="T27" s="224">
        <v>0</v>
      </c>
      <c r="U27" s="224"/>
      <c r="V27" s="224">
        <v>0</v>
      </c>
      <c r="W27" s="224"/>
      <c r="X27" s="224">
        <v>0</v>
      </c>
      <c r="Y27" s="224"/>
      <c r="Z27" s="224" t="s">
        <v>527</v>
      </c>
      <c r="AA27" s="224"/>
      <c r="AB27" s="224">
        <v>30.275916837047127</v>
      </c>
      <c r="AC27" s="224">
        <v>0.13621446666666659</v>
      </c>
    </row>
    <row r="28" spans="1:32" x14ac:dyDescent="0.25">
      <c r="A28" s="93" t="s">
        <v>182</v>
      </c>
      <c r="B28" s="95"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2" x14ac:dyDescent="0.25">
      <c r="A29" s="93" t="s">
        <v>180</v>
      </c>
      <c r="B29" s="225" t="s">
        <v>179</v>
      </c>
      <c r="C29" s="224"/>
      <c r="D29" s="224"/>
      <c r="E29" s="224"/>
      <c r="F29" s="224"/>
      <c r="G29" s="224">
        <v>0.21499101666666665</v>
      </c>
      <c r="H29" s="224">
        <v>0</v>
      </c>
      <c r="I29" s="224"/>
      <c r="J29" s="224">
        <v>2.7242893333333296E-2</v>
      </c>
      <c r="K29" s="224"/>
      <c r="L29" s="224">
        <v>5.8284325744320924</v>
      </c>
      <c r="M29" s="224"/>
      <c r="N29" s="224">
        <v>0</v>
      </c>
      <c r="O29" s="224"/>
      <c r="P29" s="224">
        <v>0</v>
      </c>
      <c r="Q29" s="224"/>
      <c r="R29" s="224">
        <v>0</v>
      </c>
      <c r="S29" s="224"/>
      <c r="T29" s="224">
        <v>0</v>
      </c>
      <c r="U29" s="224"/>
      <c r="V29" s="224">
        <v>0</v>
      </c>
      <c r="W29" s="224"/>
      <c r="X29" s="224">
        <v>0</v>
      </c>
      <c r="Y29" s="224"/>
      <c r="Z29" s="224" t="s">
        <v>527</v>
      </c>
      <c r="AA29" s="224"/>
      <c r="AB29" s="224">
        <v>5.8284325744320924</v>
      </c>
      <c r="AC29" s="224">
        <v>2.7242893333333296E-2</v>
      </c>
    </row>
    <row r="30" spans="1:32" ht="47.25" x14ac:dyDescent="0.25">
      <c r="A30" s="91" t="s">
        <v>64</v>
      </c>
      <c r="B30" s="92" t="s">
        <v>178</v>
      </c>
      <c r="C30" s="224">
        <v>32.411762908095291</v>
      </c>
      <c r="D30" s="224">
        <v>191.99687438483491</v>
      </c>
      <c r="E30" s="224">
        <v>31.700120168095292</v>
      </c>
      <c r="F30" s="224">
        <v>30.876112798095292</v>
      </c>
      <c r="G30" s="224">
        <v>0.82400737000000002</v>
      </c>
      <c r="H30" s="224">
        <v>0.60019596104816109</v>
      </c>
      <c r="I30" s="224"/>
      <c r="J30" s="224">
        <v>0.19459210666666674</v>
      </c>
      <c r="K30" s="224"/>
      <c r="L30" s="224">
        <v>30.275916837047134</v>
      </c>
      <c r="M30" s="224"/>
      <c r="N30" s="224">
        <v>0</v>
      </c>
      <c r="O30" s="224"/>
      <c r="P30" s="224">
        <v>0</v>
      </c>
      <c r="Q30" s="224"/>
      <c r="R30" s="224">
        <v>0</v>
      </c>
      <c r="S30" s="224"/>
      <c r="T30" s="224">
        <v>0</v>
      </c>
      <c r="U30" s="224"/>
      <c r="V30" s="224">
        <v>0</v>
      </c>
      <c r="W30" s="224"/>
      <c r="X30" s="224">
        <v>0</v>
      </c>
      <c r="Y30" s="224"/>
      <c r="Z30" s="224" t="s">
        <v>527</v>
      </c>
      <c r="AA30" s="224"/>
      <c r="AB30" s="224">
        <v>30.876112798095296</v>
      </c>
      <c r="AC30" s="224">
        <v>0.19459210666666674</v>
      </c>
    </row>
    <row r="31" spans="1:32" x14ac:dyDescent="0.25">
      <c r="A31" s="91" t="s">
        <v>177</v>
      </c>
      <c r="B31" s="95" t="s">
        <v>176</v>
      </c>
      <c r="C31" s="224">
        <v>2.1358460710481615</v>
      </c>
      <c r="D31" s="224">
        <v>1.7302422166666667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91" t="s">
        <v>175</v>
      </c>
      <c r="B32" s="95" t="s">
        <v>174</v>
      </c>
      <c r="C32" s="224">
        <v>0.56161116645184517</v>
      </c>
      <c r="D32" s="224">
        <v>6.9951426870870357</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91" t="s">
        <v>173</v>
      </c>
      <c r="B33" s="95" t="s">
        <v>172</v>
      </c>
      <c r="C33" s="224">
        <v>27.969975745786705</v>
      </c>
      <c r="D33" s="224">
        <v>164.31767264013581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91" t="s">
        <v>171</v>
      </c>
      <c r="B34" s="95" t="s">
        <v>170</v>
      </c>
      <c r="C34" s="224">
        <v>1.7443299248085808</v>
      </c>
      <c r="D34" s="224">
        <v>18.953816840945404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91" t="s">
        <v>63</v>
      </c>
      <c r="B35" s="92"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93" t="s">
        <v>168</v>
      </c>
      <c r="B36" s="95" t="s">
        <v>599</v>
      </c>
      <c r="C36" s="224"/>
      <c r="D36" s="224"/>
      <c r="E36" s="224"/>
      <c r="F36" s="224"/>
      <c r="G36" s="224">
        <v>0</v>
      </c>
      <c r="H36" s="224">
        <v>0</v>
      </c>
      <c r="I36" s="226" t="s">
        <v>537</v>
      </c>
      <c r="J36" s="224">
        <v>0</v>
      </c>
      <c r="K36" s="226" t="s">
        <v>537</v>
      </c>
      <c r="L36" s="224">
        <v>0</v>
      </c>
      <c r="M36" s="226" t="s">
        <v>537</v>
      </c>
      <c r="N36" s="224">
        <v>0</v>
      </c>
      <c r="O36" s="226" t="s">
        <v>537</v>
      </c>
      <c r="P36" s="224">
        <v>0</v>
      </c>
      <c r="Q36" s="226" t="s">
        <v>537</v>
      </c>
      <c r="R36" s="224">
        <v>0</v>
      </c>
      <c r="S36" s="226" t="s">
        <v>537</v>
      </c>
      <c r="T36" s="224">
        <v>0</v>
      </c>
      <c r="U36" s="226" t="s">
        <v>537</v>
      </c>
      <c r="V36" s="224">
        <v>0</v>
      </c>
      <c r="W36" s="226" t="s">
        <v>537</v>
      </c>
      <c r="X36" s="224">
        <v>0</v>
      </c>
      <c r="Y36" s="226" t="s">
        <v>537</v>
      </c>
      <c r="Z36" s="224" t="s">
        <v>527</v>
      </c>
      <c r="AA36" s="226" t="s">
        <v>527</v>
      </c>
      <c r="AB36" s="224">
        <v>0</v>
      </c>
      <c r="AC36" s="224">
        <v>0</v>
      </c>
    </row>
    <row r="37" spans="1:29" ht="31.5" x14ac:dyDescent="0.25">
      <c r="A37" s="93" t="s">
        <v>167</v>
      </c>
      <c r="B37" s="94" t="s">
        <v>597</v>
      </c>
      <c r="C37" s="224"/>
      <c r="D37" s="224"/>
      <c r="E37" s="224"/>
      <c r="F37" s="224"/>
      <c r="G37" s="224">
        <v>0</v>
      </c>
      <c r="H37" s="224">
        <v>0</v>
      </c>
      <c r="I37" s="226" t="s">
        <v>537</v>
      </c>
      <c r="J37" s="224">
        <v>0</v>
      </c>
      <c r="K37" s="226" t="s">
        <v>537</v>
      </c>
      <c r="L37" s="224">
        <v>0</v>
      </c>
      <c r="M37" s="226" t="s">
        <v>537</v>
      </c>
      <c r="N37" s="224">
        <v>0</v>
      </c>
      <c r="O37" s="226" t="s">
        <v>537</v>
      </c>
      <c r="P37" s="224">
        <v>0</v>
      </c>
      <c r="Q37" s="226" t="s">
        <v>537</v>
      </c>
      <c r="R37" s="224">
        <v>0</v>
      </c>
      <c r="S37" s="226" t="s">
        <v>537</v>
      </c>
      <c r="T37" s="224">
        <v>0</v>
      </c>
      <c r="U37" s="226" t="s">
        <v>537</v>
      </c>
      <c r="V37" s="224">
        <v>0</v>
      </c>
      <c r="W37" s="226" t="s">
        <v>537</v>
      </c>
      <c r="X37" s="224">
        <v>0</v>
      </c>
      <c r="Y37" s="226" t="s">
        <v>537</v>
      </c>
      <c r="Z37" s="224" t="s">
        <v>527</v>
      </c>
      <c r="AA37" s="226" t="s">
        <v>527</v>
      </c>
      <c r="AB37" s="224">
        <v>0</v>
      </c>
      <c r="AC37" s="224">
        <v>0</v>
      </c>
    </row>
    <row r="38" spans="1:29" x14ac:dyDescent="0.25">
      <c r="A38" s="93" t="s">
        <v>166</v>
      </c>
      <c r="B38" s="94" t="s">
        <v>157</v>
      </c>
      <c r="C38" s="224"/>
      <c r="D38" s="224"/>
      <c r="E38" s="224"/>
      <c r="F38" s="224"/>
      <c r="G38" s="224">
        <v>0</v>
      </c>
      <c r="H38" s="224">
        <v>0</v>
      </c>
      <c r="I38" s="226" t="s">
        <v>537</v>
      </c>
      <c r="J38" s="224">
        <v>0</v>
      </c>
      <c r="K38" s="226" t="s">
        <v>537</v>
      </c>
      <c r="L38" s="224">
        <v>0</v>
      </c>
      <c r="M38" s="226" t="s">
        <v>537</v>
      </c>
      <c r="N38" s="224">
        <v>0</v>
      </c>
      <c r="O38" s="226" t="s">
        <v>537</v>
      </c>
      <c r="P38" s="224">
        <v>0</v>
      </c>
      <c r="Q38" s="226" t="s">
        <v>537</v>
      </c>
      <c r="R38" s="224">
        <v>0</v>
      </c>
      <c r="S38" s="226" t="s">
        <v>537</v>
      </c>
      <c r="T38" s="224">
        <v>0</v>
      </c>
      <c r="U38" s="226" t="s">
        <v>537</v>
      </c>
      <c r="V38" s="224">
        <v>0</v>
      </c>
      <c r="W38" s="226" t="s">
        <v>537</v>
      </c>
      <c r="X38" s="224">
        <v>0</v>
      </c>
      <c r="Y38" s="226" t="s">
        <v>537</v>
      </c>
      <c r="Z38" s="224" t="s">
        <v>527</v>
      </c>
      <c r="AA38" s="226" t="s">
        <v>527</v>
      </c>
      <c r="AB38" s="224">
        <v>0</v>
      </c>
      <c r="AC38" s="224">
        <v>0</v>
      </c>
    </row>
    <row r="39" spans="1:29" x14ac:dyDescent="0.25">
      <c r="A39" s="93" t="s">
        <v>165</v>
      </c>
      <c r="B39" s="95" t="s">
        <v>598</v>
      </c>
      <c r="C39" s="224"/>
      <c r="D39" s="224"/>
      <c r="E39" s="224"/>
      <c r="F39" s="224"/>
      <c r="G39" s="224">
        <v>0</v>
      </c>
      <c r="H39" s="224">
        <v>0</v>
      </c>
      <c r="I39" s="226" t="s">
        <v>537</v>
      </c>
      <c r="J39" s="224">
        <v>0</v>
      </c>
      <c r="K39" s="226" t="s">
        <v>537</v>
      </c>
      <c r="L39" s="224">
        <v>0</v>
      </c>
      <c r="M39" s="226" t="s">
        <v>537</v>
      </c>
      <c r="N39" s="224">
        <v>0</v>
      </c>
      <c r="O39" s="226" t="s">
        <v>537</v>
      </c>
      <c r="P39" s="224">
        <v>0</v>
      </c>
      <c r="Q39" s="226" t="s">
        <v>537</v>
      </c>
      <c r="R39" s="224">
        <v>0</v>
      </c>
      <c r="S39" s="226" t="s">
        <v>537</v>
      </c>
      <c r="T39" s="224">
        <v>0</v>
      </c>
      <c r="U39" s="226" t="s">
        <v>537</v>
      </c>
      <c r="V39" s="224">
        <v>0</v>
      </c>
      <c r="W39" s="226" t="s">
        <v>537</v>
      </c>
      <c r="X39" s="224">
        <v>0</v>
      </c>
      <c r="Y39" s="226" t="s">
        <v>537</v>
      </c>
      <c r="Z39" s="224" t="s">
        <v>527</v>
      </c>
      <c r="AA39" s="226" t="s">
        <v>527</v>
      </c>
      <c r="AB39" s="224">
        <v>0</v>
      </c>
      <c r="AC39" s="224">
        <v>0</v>
      </c>
    </row>
    <row r="40" spans="1:29" x14ac:dyDescent="0.25">
      <c r="A40" s="93" t="s">
        <v>164</v>
      </c>
      <c r="B40" s="95" t="s">
        <v>600</v>
      </c>
      <c r="C40" s="224"/>
      <c r="D40" s="224"/>
      <c r="E40" s="224"/>
      <c r="F40" s="224"/>
      <c r="G40" s="224">
        <v>0</v>
      </c>
      <c r="H40" s="224">
        <v>0</v>
      </c>
      <c r="I40" s="226" t="s">
        <v>537</v>
      </c>
      <c r="J40" s="224">
        <v>0</v>
      </c>
      <c r="K40" s="226" t="s">
        <v>537</v>
      </c>
      <c r="L40" s="224">
        <v>0</v>
      </c>
      <c r="M40" s="226" t="s">
        <v>537</v>
      </c>
      <c r="N40" s="224">
        <v>0</v>
      </c>
      <c r="O40" s="226" t="s">
        <v>537</v>
      </c>
      <c r="P40" s="224">
        <v>0</v>
      </c>
      <c r="Q40" s="226" t="s">
        <v>537</v>
      </c>
      <c r="R40" s="224">
        <v>0</v>
      </c>
      <c r="S40" s="226" t="s">
        <v>537</v>
      </c>
      <c r="T40" s="224">
        <v>0</v>
      </c>
      <c r="U40" s="226" t="s">
        <v>537</v>
      </c>
      <c r="V40" s="224">
        <v>0</v>
      </c>
      <c r="W40" s="226" t="s">
        <v>537</v>
      </c>
      <c r="X40" s="224">
        <v>0</v>
      </c>
      <c r="Y40" s="226" t="s">
        <v>537</v>
      </c>
      <c r="Z40" s="224" t="s">
        <v>527</v>
      </c>
      <c r="AA40" s="226" t="s">
        <v>527</v>
      </c>
      <c r="AB40" s="224">
        <v>0</v>
      </c>
      <c r="AC40" s="224">
        <v>0</v>
      </c>
    </row>
    <row r="41" spans="1:29" x14ac:dyDescent="0.25">
      <c r="A41" s="93" t="s">
        <v>163</v>
      </c>
      <c r="B41" s="95" t="s">
        <v>601</v>
      </c>
      <c r="C41" s="224"/>
      <c r="D41" s="224"/>
      <c r="E41" s="224"/>
      <c r="F41" s="224"/>
      <c r="G41" s="224">
        <v>0</v>
      </c>
      <c r="H41" s="224">
        <v>0</v>
      </c>
      <c r="I41" s="226" t="s">
        <v>537</v>
      </c>
      <c r="J41" s="224">
        <v>0</v>
      </c>
      <c r="K41" s="226" t="s">
        <v>537</v>
      </c>
      <c r="L41" s="224">
        <v>0</v>
      </c>
      <c r="M41" s="226" t="s">
        <v>537</v>
      </c>
      <c r="N41" s="224">
        <v>0</v>
      </c>
      <c r="O41" s="226" t="s">
        <v>537</v>
      </c>
      <c r="P41" s="224">
        <v>0</v>
      </c>
      <c r="Q41" s="226" t="s">
        <v>537</v>
      </c>
      <c r="R41" s="224">
        <v>0</v>
      </c>
      <c r="S41" s="226" t="s">
        <v>537</v>
      </c>
      <c r="T41" s="224">
        <v>0</v>
      </c>
      <c r="U41" s="226" t="s">
        <v>537</v>
      </c>
      <c r="V41" s="224">
        <v>0</v>
      </c>
      <c r="W41" s="226" t="s">
        <v>537</v>
      </c>
      <c r="X41" s="224">
        <v>0</v>
      </c>
      <c r="Y41" s="226" t="s">
        <v>537</v>
      </c>
      <c r="Z41" s="224" t="s">
        <v>527</v>
      </c>
      <c r="AA41" s="226" t="s">
        <v>527</v>
      </c>
      <c r="AB41" s="224">
        <v>0</v>
      </c>
      <c r="AC41" s="224">
        <v>0</v>
      </c>
    </row>
    <row r="42" spans="1:29" x14ac:dyDescent="0.25">
      <c r="A42" s="93" t="s">
        <v>162</v>
      </c>
      <c r="B42" s="95" t="s">
        <v>602</v>
      </c>
      <c r="C42" s="224"/>
      <c r="D42" s="224"/>
      <c r="E42" s="224"/>
      <c r="F42" s="224"/>
      <c r="G42" s="224">
        <v>0</v>
      </c>
      <c r="H42" s="224">
        <v>0</v>
      </c>
      <c r="I42" s="226" t="s">
        <v>537</v>
      </c>
      <c r="J42" s="224">
        <v>0</v>
      </c>
      <c r="K42" s="226" t="s">
        <v>537</v>
      </c>
      <c r="L42" s="224">
        <v>0</v>
      </c>
      <c r="M42" s="226" t="s">
        <v>537</v>
      </c>
      <c r="N42" s="224">
        <v>0</v>
      </c>
      <c r="O42" s="226" t="s">
        <v>537</v>
      </c>
      <c r="P42" s="224">
        <v>0</v>
      </c>
      <c r="Q42" s="226" t="s">
        <v>537</v>
      </c>
      <c r="R42" s="224">
        <v>0</v>
      </c>
      <c r="S42" s="226" t="s">
        <v>537</v>
      </c>
      <c r="T42" s="224">
        <v>0</v>
      </c>
      <c r="U42" s="226" t="s">
        <v>537</v>
      </c>
      <c r="V42" s="224">
        <v>0</v>
      </c>
      <c r="W42" s="226" t="s">
        <v>537</v>
      </c>
      <c r="X42" s="224">
        <v>0</v>
      </c>
      <c r="Y42" s="226" t="s">
        <v>537</v>
      </c>
      <c r="Z42" s="224" t="s">
        <v>527</v>
      </c>
      <c r="AA42" s="226" t="s">
        <v>527</v>
      </c>
      <c r="AB42" s="224">
        <v>0</v>
      </c>
      <c r="AC42" s="224">
        <v>0</v>
      </c>
    </row>
    <row r="43" spans="1:29" x14ac:dyDescent="0.25">
      <c r="A43" s="93" t="s">
        <v>603</v>
      </c>
      <c r="B43" s="95" t="s">
        <v>604</v>
      </c>
      <c r="C43" s="224"/>
      <c r="D43" s="224"/>
      <c r="E43" s="224"/>
      <c r="F43" s="224"/>
      <c r="G43" s="224">
        <v>0</v>
      </c>
      <c r="H43" s="224">
        <v>0</v>
      </c>
      <c r="I43" s="226" t="s">
        <v>537</v>
      </c>
      <c r="J43" s="224">
        <v>0</v>
      </c>
      <c r="K43" s="226" t="s">
        <v>537</v>
      </c>
      <c r="L43" s="224">
        <v>0</v>
      </c>
      <c r="M43" s="226" t="s">
        <v>537</v>
      </c>
      <c r="N43" s="224">
        <v>0</v>
      </c>
      <c r="O43" s="226" t="s">
        <v>537</v>
      </c>
      <c r="P43" s="224">
        <v>0</v>
      </c>
      <c r="Q43" s="226" t="s">
        <v>537</v>
      </c>
      <c r="R43" s="224">
        <v>0</v>
      </c>
      <c r="S43" s="226" t="s">
        <v>537</v>
      </c>
      <c r="T43" s="224">
        <v>0</v>
      </c>
      <c r="U43" s="226" t="s">
        <v>537</v>
      </c>
      <c r="V43" s="224">
        <v>0</v>
      </c>
      <c r="W43" s="226" t="s">
        <v>537</v>
      </c>
      <c r="X43" s="224">
        <v>0</v>
      </c>
      <c r="Y43" s="226" t="s">
        <v>537</v>
      </c>
      <c r="Z43" s="224" t="s">
        <v>527</v>
      </c>
      <c r="AA43" s="226" t="s">
        <v>527</v>
      </c>
      <c r="AB43" s="224">
        <v>0</v>
      </c>
      <c r="AC43" s="224">
        <v>0</v>
      </c>
    </row>
    <row r="44" spans="1:29" x14ac:dyDescent="0.25">
      <c r="A44" s="93" t="s">
        <v>605</v>
      </c>
      <c r="B44" s="95" t="s">
        <v>606</v>
      </c>
      <c r="C44" s="224"/>
      <c r="D44" s="224"/>
      <c r="E44" s="224"/>
      <c r="F44" s="224"/>
      <c r="G44" s="224">
        <v>0</v>
      </c>
      <c r="H44" s="224">
        <v>0</v>
      </c>
      <c r="I44" s="226" t="s">
        <v>537</v>
      </c>
      <c r="J44" s="224">
        <v>0</v>
      </c>
      <c r="K44" s="226" t="s">
        <v>537</v>
      </c>
      <c r="L44" s="224">
        <v>0</v>
      </c>
      <c r="M44" s="226" t="s">
        <v>537</v>
      </c>
      <c r="N44" s="224">
        <v>0</v>
      </c>
      <c r="O44" s="226" t="s">
        <v>537</v>
      </c>
      <c r="P44" s="224">
        <v>0</v>
      </c>
      <c r="Q44" s="226" t="s">
        <v>537</v>
      </c>
      <c r="R44" s="224">
        <v>0</v>
      </c>
      <c r="S44" s="226" t="s">
        <v>537</v>
      </c>
      <c r="T44" s="224">
        <v>0</v>
      </c>
      <c r="U44" s="226" t="s">
        <v>537</v>
      </c>
      <c r="V44" s="224">
        <v>0</v>
      </c>
      <c r="W44" s="226" t="s">
        <v>537</v>
      </c>
      <c r="X44" s="224">
        <v>0</v>
      </c>
      <c r="Y44" s="226" t="s">
        <v>537</v>
      </c>
      <c r="Z44" s="224" t="s">
        <v>527</v>
      </c>
      <c r="AA44" s="226" t="s">
        <v>527</v>
      </c>
      <c r="AB44" s="224">
        <v>0</v>
      </c>
      <c r="AC44" s="224">
        <v>0</v>
      </c>
    </row>
    <row r="45" spans="1:29" x14ac:dyDescent="0.25">
      <c r="A45" s="93" t="s">
        <v>607</v>
      </c>
      <c r="B45" s="95" t="s">
        <v>608</v>
      </c>
      <c r="C45" s="224"/>
      <c r="D45" s="224"/>
      <c r="E45" s="224"/>
      <c r="F45" s="224"/>
      <c r="G45" s="224">
        <v>0</v>
      </c>
      <c r="H45" s="224">
        <v>0</v>
      </c>
      <c r="I45" s="226" t="s">
        <v>537</v>
      </c>
      <c r="J45" s="224">
        <v>0</v>
      </c>
      <c r="K45" s="226" t="s">
        <v>537</v>
      </c>
      <c r="L45" s="224">
        <v>0</v>
      </c>
      <c r="M45" s="226" t="s">
        <v>537</v>
      </c>
      <c r="N45" s="224">
        <v>0</v>
      </c>
      <c r="O45" s="226" t="s">
        <v>537</v>
      </c>
      <c r="P45" s="224">
        <v>0</v>
      </c>
      <c r="Q45" s="226" t="s">
        <v>537</v>
      </c>
      <c r="R45" s="224">
        <v>0</v>
      </c>
      <c r="S45" s="226" t="s">
        <v>537</v>
      </c>
      <c r="T45" s="224">
        <v>0</v>
      </c>
      <c r="U45" s="226" t="s">
        <v>537</v>
      </c>
      <c r="V45" s="224">
        <v>0</v>
      </c>
      <c r="W45" s="226" t="s">
        <v>537</v>
      </c>
      <c r="X45" s="224">
        <v>0</v>
      </c>
      <c r="Y45" s="226" t="s">
        <v>537</v>
      </c>
      <c r="Z45" s="224" t="s">
        <v>527</v>
      </c>
      <c r="AA45" s="226" t="s">
        <v>527</v>
      </c>
      <c r="AB45" s="224">
        <v>0</v>
      </c>
      <c r="AC45" s="224">
        <v>0</v>
      </c>
    </row>
    <row r="46" spans="1:29" x14ac:dyDescent="0.25">
      <c r="A46" s="93" t="s">
        <v>609</v>
      </c>
      <c r="B46" s="95" t="s">
        <v>610</v>
      </c>
      <c r="C46" s="224"/>
      <c r="D46" s="224"/>
      <c r="E46" s="224"/>
      <c r="F46" s="224"/>
      <c r="G46" s="224">
        <v>0</v>
      </c>
      <c r="H46" s="224">
        <v>0</v>
      </c>
      <c r="I46" s="226" t="s">
        <v>537</v>
      </c>
      <c r="J46" s="224">
        <v>0</v>
      </c>
      <c r="K46" s="226" t="s">
        <v>537</v>
      </c>
      <c r="L46" s="224">
        <v>0</v>
      </c>
      <c r="M46" s="226" t="s">
        <v>537</v>
      </c>
      <c r="N46" s="224">
        <v>0</v>
      </c>
      <c r="O46" s="226" t="s">
        <v>537</v>
      </c>
      <c r="P46" s="224">
        <v>0</v>
      </c>
      <c r="Q46" s="226" t="s">
        <v>537</v>
      </c>
      <c r="R46" s="224">
        <v>0</v>
      </c>
      <c r="S46" s="226" t="s">
        <v>537</v>
      </c>
      <c r="T46" s="224">
        <v>0</v>
      </c>
      <c r="U46" s="226" t="s">
        <v>537</v>
      </c>
      <c r="V46" s="224">
        <v>0</v>
      </c>
      <c r="W46" s="226" t="s">
        <v>537</v>
      </c>
      <c r="X46" s="224">
        <v>0</v>
      </c>
      <c r="Y46" s="226" t="s">
        <v>537</v>
      </c>
      <c r="Z46" s="224" t="s">
        <v>527</v>
      </c>
      <c r="AA46" s="226" t="s">
        <v>527</v>
      </c>
      <c r="AB46" s="224">
        <v>0</v>
      </c>
      <c r="AC46" s="224">
        <v>0</v>
      </c>
    </row>
    <row r="47" spans="1:29" x14ac:dyDescent="0.25">
      <c r="A47" s="91" t="s">
        <v>62</v>
      </c>
      <c r="B47" s="92" t="s">
        <v>161</v>
      </c>
      <c r="C47" s="224"/>
      <c r="D47" s="224"/>
      <c r="E47" s="224"/>
      <c r="F47" s="224"/>
      <c r="G47" s="224"/>
      <c r="H47" s="224"/>
      <c r="I47" s="224"/>
      <c r="J47" s="224"/>
      <c r="K47" s="224"/>
      <c r="L47" s="224"/>
      <c r="M47" s="224"/>
      <c r="N47" s="224"/>
      <c r="O47" s="224"/>
      <c r="P47" s="224"/>
      <c r="Q47" s="224"/>
      <c r="R47" s="224"/>
      <c r="S47" s="226"/>
      <c r="T47" s="224"/>
      <c r="U47" s="224"/>
      <c r="V47" s="224"/>
      <c r="W47" s="224"/>
      <c r="X47" s="224"/>
      <c r="Y47" s="224"/>
      <c r="Z47" s="224"/>
      <c r="AA47" s="226"/>
      <c r="AB47" s="224"/>
      <c r="AC47" s="224"/>
    </row>
    <row r="48" spans="1:29" x14ac:dyDescent="0.25">
      <c r="A48" s="93" t="s">
        <v>160</v>
      </c>
      <c r="B48" s="95" t="s">
        <v>599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527</v>
      </c>
      <c r="AA48" s="224"/>
      <c r="AB48" s="224">
        <v>0</v>
      </c>
      <c r="AC48" s="224">
        <v>0</v>
      </c>
    </row>
    <row r="49" spans="1:29" ht="31.5" x14ac:dyDescent="0.25">
      <c r="A49" s="93" t="s">
        <v>159</v>
      </c>
      <c r="B49" s="94" t="s">
        <v>597</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527</v>
      </c>
      <c r="AA49" s="224"/>
      <c r="AB49" s="224">
        <v>0</v>
      </c>
      <c r="AC49" s="224">
        <v>0</v>
      </c>
    </row>
    <row r="50" spans="1:29" x14ac:dyDescent="0.25">
      <c r="A50" s="93" t="s">
        <v>158</v>
      </c>
      <c r="B50" s="94"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527</v>
      </c>
      <c r="AA50" s="224"/>
      <c r="AB50" s="224">
        <v>0</v>
      </c>
      <c r="AC50" s="224">
        <v>0</v>
      </c>
    </row>
    <row r="51" spans="1:29" ht="35.25" customHeight="1" x14ac:dyDescent="0.25">
      <c r="A51" s="93" t="s">
        <v>156</v>
      </c>
      <c r="B51" s="95"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527</v>
      </c>
      <c r="AA51" s="224"/>
      <c r="AB51" s="224">
        <v>0</v>
      </c>
      <c r="AC51" s="224">
        <v>0</v>
      </c>
    </row>
    <row r="52" spans="1:29" ht="31.5" x14ac:dyDescent="0.25">
      <c r="A52" s="93" t="s">
        <v>154</v>
      </c>
      <c r="B52" s="95"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527</v>
      </c>
      <c r="AA52" s="224"/>
      <c r="AB52" s="224">
        <v>0</v>
      </c>
      <c r="AC52" s="224">
        <v>0</v>
      </c>
    </row>
    <row r="53" spans="1:29" x14ac:dyDescent="0.25">
      <c r="A53" s="93" t="s">
        <v>152</v>
      </c>
      <c r="B53" s="95"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527</v>
      </c>
      <c r="AA53" s="224"/>
      <c r="AB53" s="224">
        <v>0</v>
      </c>
      <c r="AC53" s="224">
        <v>0</v>
      </c>
    </row>
    <row r="54" spans="1:29" x14ac:dyDescent="0.25">
      <c r="A54" s="93" t="s">
        <v>150</v>
      </c>
      <c r="B54" s="95" t="s">
        <v>600</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527</v>
      </c>
      <c r="AA54" s="224"/>
      <c r="AB54" s="224">
        <v>0</v>
      </c>
      <c r="AC54" s="224">
        <v>0</v>
      </c>
    </row>
    <row r="55" spans="1:29" x14ac:dyDescent="0.25">
      <c r="A55" s="93" t="s">
        <v>611</v>
      </c>
      <c r="B55" s="95" t="s">
        <v>601</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527</v>
      </c>
      <c r="AA55" s="224"/>
      <c r="AB55" s="224">
        <v>0</v>
      </c>
      <c r="AC55" s="224">
        <v>0</v>
      </c>
    </row>
    <row r="56" spans="1:29" x14ac:dyDescent="0.25">
      <c r="A56" s="93" t="s">
        <v>612</v>
      </c>
      <c r="B56" s="95" t="s">
        <v>602</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527</v>
      </c>
      <c r="AA56" s="224"/>
      <c r="AB56" s="224">
        <v>0</v>
      </c>
      <c r="AC56" s="224">
        <v>0</v>
      </c>
    </row>
    <row r="57" spans="1:29" x14ac:dyDescent="0.25">
      <c r="A57" s="93" t="s">
        <v>613</v>
      </c>
      <c r="B57" s="95" t="s">
        <v>604</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527</v>
      </c>
      <c r="AA57" s="224"/>
      <c r="AB57" s="224">
        <v>0</v>
      </c>
      <c r="AC57" s="224">
        <v>0</v>
      </c>
    </row>
    <row r="58" spans="1:29" ht="36.75" customHeight="1" x14ac:dyDescent="0.25">
      <c r="A58" s="93" t="s">
        <v>614</v>
      </c>
      <c r="B58" s="95" t="s">
        <v>606</v>
      </c>
      <c r="C58" s="224">
        <v>24</v>
      </c>
      <c r="D58" s="224">
        <v>24</v>
      </c>
      <c r="E58" s="224"/>
      <c r="F58" s="224"/>
      <c r="G58" s="224">
        <v>0</v>
      </c>
      <c r="H58" s="224">
        <v>0</v>
      </c>
      <c r="I58" s="224"/>
      <c r="J58" s="224">
        <v>0</v>
      </c>
      <c r="K58" s="224"/>
      <c r="L58" s="224">
        <v>24</v>
      </c>
      <c r="M58" s="224"/>
      <c r="N58" s="224">
        <v>0</v>
      </c>
      <c r="O58" s="224"/>
      <c r="P58" s="224">
        <v>0</v>
      </c>
      <c r="Q58" s="224"/>
      <c r="R58" s="224">
        <v>0</v>
      </c>
      <c r="S58" s="224"/>
      <c r="T58" s="224">
        <v>0</v>
      </c>
      <c r="U58" s="224"/>
      <c r="V58" s="224">
        <v>0</v>
      </c>
      <c r="W58" s="224"/>
      <c r="X58" s="224">
        <v>0</v>
      </c>
      <c r="Y58" s="224"/>
      <c r="Z58" s="224" t="s">
        <v>527</v>
      </c>
      <c r="AA58" s="224"/>
      <c r="AB58" s="224">
        <v>24</v>
      </c>
      <c r="AC58" s="224">
        <v>0</v>
      </c>
    </row>
    <row r="59" spans="1:29" x14ac:dyDescent="0.25">
      <c r="A59" s="93" t="s">
        <v>615</v>
      </c>
      <c r="B59" s="95" t="s">
        <v>608</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527</v>
      </c>
      <c r="AA59" s="224"/>
      <c r="AB59" s="224">
        <v>0</v>
      </c>
      <c r="AC59" s="224">
        <v>0</v>
      </c>
    </row>
    <row r="60" spans="1:29" x14ac:dyDescent="0.25">
      <c r="A60" s="93" t="s">
        <v>616</v>
      </c>
      <c r="B60" s="95" t="s">
        <v>610</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527</v>
      </c>
      <c r="AA60" s="224"/>
      <c r="AB60" s="224">
        <v>0</v>
      </c>
      <c r="AC60" s="224">
        <v>0</v>
      </c>
    </row>
    <row r="61" spans="1:29" ht="31.5" x14ac:dyDescent="0.25">
      <c r="A61" s="91" t="s">
        <v>60</v>
      </c>
      <c r="B61" s="92"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93" t="s">
        <v>148</v>
      </c>
      <c r="B62" s="95" t="s">
        <v>147</v>
      </c>
      <c r="C62" s="224">
        <v>32.411762908095291</v>
      </c>
      <c r="D62" s="224">
        <v>191.99687438483491</v>
      </c>
      <c r="E62" s="224"/>
      <c r="F62" s="224"/>
      <c r="G62" s="224">
        <v>0</v>
      </c>
      <c r="H62" s="224">
        <v>0</v>
      </c>
      <c r="I62" s="224"/>
      <c r="J62" s="224">
        <v>0</v>
      </c>
      <c r="K62" s="224"/>
      <c r="L62" s="224">
        <v>32.411762908095291</v>
      </c>
      <c r="M62" s="224"/>
      <c r="N62" s="224">
        <v>0</v>
      </c>
      <c r="O62" s="224"/>
      <c r="P62" s="224">
        <v>0</v>
      </c>
      <c r="Q62" s="224"/>
      <c r="R62" s="224">
        <v>0</v>
      </c>
      <c r="S62" s="224"/>
      <c r="T62" s="224">
        <v>0</v>
      </c>
      <c r="U62" s="224"/>
      <c r="V62" s="224">
        <v>0</v>
      </c>
      <c r="W62" s="224"/>
      <c r="X62" s="224">
        <v>0</v>
      </c>
      <c r="Y62" s="224"/>
      <c r="Z62" s="224" t="s">
        <v>527</v>
      </c>
      <c r="AA62" s="224"/>
      <c r="AB62" s="224">
        <v>32.411762908095291</v>
      </c>
      <c r="AC62" s="224">
        <v>0</v>
      </c>
    </row>
    <row r="63" spans="1:29" x14ac:dyDescent="0.25">
      <c r="A63" s="93" t="s">
        <v>146</v>
      </c>
      <c r="B63" s="94"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527</v>
      </c>
      <c r="AA63" s="224"/>
      <c r="AB63" s="224">
        <v>0</v>
      </c>
      <c r="AC63" s="224">
        <v>0</v>
      </c>
    </row>
    <row r="64" spans="1:29" x14ac:dyDescent="0.25">
      <c r="A64" s="93" t="s">
        <v>145</v>
      </c>
      <c r="B64" s="95"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527</v>
      </c>
      <c r="AA64" s="224"/>
      <c r="AB64" s="224">
        <v>0</v>
      </c>
      <c r="AC64" s="224">
        <v>0</v>
      </c>
    </row>
    <row r="65" spans="1:29" x14ac:dyDescent="0.25">
      <c r="A65" s="93" t="s">
        <v>144</v>
      </c>
      <c r="B65" s="94"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527</v>
      </c>
      <c r="AA65" s="224"/>
      <c r="AB65" s="224">
        <v>0</v>
      </c>
      <c r="AC65" s="224">
        <v>0</v>
      </c>
    </row>
    <row r="66" spans="1:29" ht="20.25" customHeight="1" x14ac:dyDescent="0.25">
      <c r="A66" s="93" t="s">
        <v>143</v>
      </c>
      <c r="B66" s="94"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527</v>
      </c>
      <c r="AA66" s="224"/>
      <c r="AB66" s="224">
        <v>0</v>
      </c>
      <c r="AC66" s="224">
        <v>0</v>
      </c>
    </row>
    <row r="67" spans="1:29" ht="20.25" customHeight="1" x14ac:dyDescent="0.25">
      <c r="A67" s="93" t="s">
        <v>142</v>
      </c>
      <c r="B67" s="95" t="s">
        <v>600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527</v>
      </c>
      <c r="AA67" s="224"/>
      <c r="AB67" s="224">
        <v>0</v>
      </c>
      <c r="AC67" s="224">
        <v>0</v>
      </c>
    </row>
    <row r="68" spans="1:29" ht="20.25" customHeight="1" x14ac:dyDescent="0.25">
      <c r="A68" s="93" t="s">
        <v>617</v>
      </c>
      <c r="B68" s="95" t="s">
        <v>601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527</v>
      </c>
      <c r="AA68" s="224"/>
      <c r="AB68" s="224">
        <v>0</v>
      </c>
      <c r="AC68" s="224">
        <v>0</v>
      </c>
    </row>
    <row r="69" spans="1:29" ht="20.25" customHeight="1" x14ac:dyDescent="0.25">
      <c r="A69" s="93" t="s">
        <v>618</v>
      </c>
      <c r="B69" s="95" t="s">
        <v>602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527</v>
      </c>
      <c r="AA69" s="224"/>
      <c r="AB69" s="224">
        <v>0</v>
      </c>
      <c r="AC69" s="224">
        <v>0</v>
      </c>
    </row>
    <row r="70" spans="1:29" ht="20.25" customHeight="1" x14ac:dyDescent="0.25">
      <c r="A70" s="93" t="s">
        <v>619</v>
      </c>
      <c r="B70" s="95" t="s">
        <v>604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527</v>
      </c>
      <c r="AA70" s="224"/>
      <c r="AB70" s="224">
        <v>0</v>
      </c>
      <c r="AC70" s="224">
        <v>0</v>
      </c>
    </row>
    <row r="71" spans="1:29" ht="20.25" customHeight="1" x14ac:dyDescent="0.25">
      <c r="A71" s="93" t="s">
        <v>620</v>
      </c>
      <c r="B71" s="95" t="s">
        <v>606</v>
      </c>
      <c r="C71" s="224"/>
      <c r="D71" s="224"/>
      <c r="E71" s="224"/>
      <c r="F71" s="224"/>
      <c r="G71" s="224">
        <v>0</v>
      </c>
      <c r="H71" s="224">
        <v>0</v>
      </c>
      <c r="I71" s="224"/>
      <c r="J71" s="224">
        <v>0</v>
      </c>
      <c r="K71" s="224"/>
      <c r="L71" s="224">
        <v>24</v>
      </c>
      <c r="M71" s="224"/>
      <c r="N71" s="224">
        <v>0</v>
      </c>
      <c r="O71" s="224"/>
      <c r="P71" s="224">
        <v>0</v>
      </c>
      <c r="Q71" s="224"/>
      <c r="R71" s="224">
        <v>0</v>
      </c>
      <c r="S71" s="224"/>
      <c r="T71" s="224">
        <v>0</v>
      </c>
      <c r="U71" s="224"/>
      <c r="V71" s="224">
        <v>0</v>
      </c>
      <c r="W71" s="224"/>
      <c r="X71" s="224">
        <v>0</v>
      </c>
      <c r="Y71" s="224"/>
      <c r="Z71" s="224" t="s">
        <v>527</v>
      </c>
      <c r="AA71" s="224"/>
      <c r="AB71" s="224">
        <v>24</v>
      </c>
      <c r="AC71" s="224">
        <v>0</v>
      </c>
    </row>
    <row r="72" spans="1:29" ht="20.25" customHeight="1" x14ac:dyDescent="0.25">
      <c r="A72" s="93" t="s">
        <v>621</v>
      </c>
      <c r="B72" s="95" t="s">
        <v>608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527</v>
      </c>
      <c r="AA72" s="224"/>
      <c r="AB72" s="224">
        <v>0</v>
      </c>
      <c r="AC72" s="224">
        <v>0</v>
      </c>
    </row>
    <row r="73" spans="1:29" ht="20.25" customHeight="1" x14ac:dyDescent="0.25">
      <c r="A73" s="93" t="s">
        <v>622</v>
      </c>
      <c r="B73" s="95" t="s">
        <v>610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527</v>
      </c>
      <c r="AA73" s="224"/>
      <c r="AB73" s="224">
        <v>0</v>
      </c>
      <c r="AC73" s="224">
        <v>0</v>
      </c>
    </row>
    <row r="74" spans="1:29" ht="51.75" customHeight="1" x14ac:dyDescent="0.25">
      <c r="A74" s="91" t="s">
        <v>59</v>
      </c>
      <c r="B74" s="96"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527</v>
      </c>
      <c r="AA74" s="224"/>
      <c r="AB74" s="224">
        <v>0</v>
      </c>
      <c r="AC74" s="224">
        <v>0</v>
      </c>
    </row>
    <row r="75" spans="1:29" ht="21.75" customHeight="1" x14ac:dyDescent="0.25">
      <c r="A75" s="91" t="s">
        <v>57</v>
      </c>
      <c r="B75" s="92"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93" t="s">
        <v>231</v>
      </c>
      <c r="B76" s="95" t="s">
        <v>599</v>
      </c>
      <c r="C76" s="227"/>
      <c r="D76" s="227"/>
      <c r="E76" s="228"/>
      <c r="F76" s="228"/>
      <c r="G76" s="224">
        <v>0</v>
      </c>
      <c r="H76" s="224">
        <v>0</v>
      </c>
      <c r="I76" s="228"/>
      <c r="J76" s="224">
        <v>0</v>
      </c>
      <c r="K76" s="227"/>
      <c r="L76" s="224">
        <v>0</v>
      </c>
      <c r="M76" s="227"/>
      <c r="N76" s="224">
        <v>0</v>
      </c>
      <c r="O76" s="227"/>
      <c r="P76" s="224">
        <v>0</v>
      </c>
      <c r="Q76" s="227"/>
      <c r="R76" s="224">
        <v>0</v>
      </c>
      <c r="S76" s="227"/>
      <c r="T76" s="224">
        <v>0</v>
      </c>
      <c r="U76" s="227"/>
      <c r="V76" s="224">
        <v>0</v>
      </c>
      <c r="W76" s="227"/>
      <c r="X76" s="224">
        <v>0</v>
      </c>
      <c r="Y76" s="227"/>
      <c r="Z76" s="224" t="s">
        <v>527</v>
      </c>
      <c r="AA76" s="227"/>
      <c r="AB76" s="224">
        <v>0</v>
      </c>
      <c r="AC76" s="224">
        <v>0</v>
      </c>
    </row>
    <row r="77" spans="1:29" ht="18.75" customHeight="1" x14ac:dyDescent="0.25">
      <c r="A77" s="93" t="s">
        <v>232</v>
      </c>
      <c r="B77" s="94" t="s">
        <v>597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527</v>
      </c>
      <c r="AA77" s="224"/>
      <c r="AB77" s="224">
        <v>0</v>
      </c>
      <c r="AC77" s="224">
        <v>0</v>
      </c>
    </row>
    <row r="78" spans="1:29" x14ac:dyDescent="0.25">
      <c r="A78" s="93" t="s">
        <v>233</v>
      </c>
      <c r="B78" s="94"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527</v>
      </c>
      <c r="AA78" s="224"/>
      <c r="AB78" s="224">
        <v>0</v>
      </c>
      <c r="AC78" s="224">
        <v>0</v>
      </c>
    </row>
    <row r="79" spans="1:29" x14ac:dyDescent="0.25">
      <c r="A79" s="93" t="s">
        <v>234</v>
      </c>
      <c r="B79" s="95" t="s">
        <v>623</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527</v>
      </c>
      <c r="AA79" s="224"/>
      <c r="AB79" s="224">
        <v>0</v>
      </c>
      <c r="AC79" s="224">
        <v>0</v>
      </c>
    </row>
    <row r="80" spans="1:29" x14ac:dyDescent="0.25">
      <c r="A80" s="93" t="s">
        <v>235</v>
      </c>
      <c r="B80" s="95" t="s">
        <v>600</v>
      </c>
      <c r="C80" s="227"/>
      <c r="D80" s="227"/>
      <c r="E80" s="228"/>
      <c r="F80" s="228"/>
      <c r="G80" s="224">
        <v>0</v>
      </c>
      <c r="H80" s="224">
        <v>0</v>
      </c>
      <c r="I80" s="228"/>
      <c r="J80" s="224">
        <v>0</v>
      </c>
      <c r="K80" s="227"/>
      <c r="L80" s="224">
        <v>0</v>
      </c>
      <c r="M80" s="227"/>
      <c r="N80" s="224">
        <v>0</v>
      </c>
      <c r="O80" s="227"/>
      <c r="P80" s="224">
        <v>0</v>
      </c>
      <c r="Q80" s="227"/>
      <c r="R80" s="224">
        <v>0</v>
      </c>
      <c r="S80" s="227"/>
      <c r="T80" s="224">
        <v>0</v>
      </c>
      <c r="U80" s="227"/>
      <c r="V80" s="224">
        <v>0</v>
      </c>
      <c r="W80" s="227"/>
      <c r="X80" s="224">
        <v>0</v>
      </c>
      <c r="Y80" s="227"/>
      <c r="Z80" s="224" t="s">
        <v>527</v>
      </c>
      <c r="AA80" s="227"/>
      <c r="AB80" s="224">
        <v>0</v>
      </c>
      <c r="AC80" s="224">
        <v>0</v>
      </c>
    </row>
    <row r="81" spans="1:29" x14ac:dyDescent="0.25">
      <c r="A81" s="93" t="s">
        <v>624</v>
      </c>
      <c r="B81" s="95" t="s">
        <v>601</v>
      </c>
      <c r="C81" s="227"/>
      <c r="D81" s="227"/>
      <c r="E81" s="228"/>
      <c r="F81" s="228"/>
      <c r="G81" s="224">
        <v>0</v>
      </c>
      <c r="H81" s="224">
        <v>0</v>
      </c>
      <c r="I81" s="228"/>
      <c r="J81" s="224">
        <v>0</v>
      </c>
      <c r="K81" s="227"/>
      <c r="L81" s="224">
        <v>0</v>
      </c>
      <c r="M81" s="227"/>
      <c r="N81" s="224">
        <v>0</v>
      </c>
      <c r="O81" s="227"/>
      <c r="P81" s="224">
        <v>0</v>
      </c>
      <c r="Q81" s="227"/>
      <c r="R81" s="224">
        <v>0</v>
      </c>
      <c r="S81" s="227"/>
      <c r="T81" s="224">
        <v>0</v>
      </c>
      <c r="U81" s="227"/>
      <c r="V81" s="224">
        <v>0</v>
      </c>
      <c r="W81" s="227"/>
      <c r="X81" s="224">
        <v>0</v>
      </c>
      <c r="Y81" s="227"/>
      <c r="Z81" s="224" t="s">
        <v>527</v>
      </c>
      <c r="AA81" s="227"/>
      <c r="AB81" s="224">
        <v>0</v>
      </c>
      <c r="AC81" s="224">
        <v>0</v>
      </c>
    </row>
    <row r="82" spans="1:29" x14ac:dyDescent="0.25">
      <c r="A82" s="93" t="s">
        <v>625</v>
      </c>
      <c r="B82" s="95" t="s">
        <v>602</v>
      </c>
      <c r="C82" s="227"/>
      <c r="D82" s="227"/>
      <c r="E82" s="228"/>
      <c r="F82" s="228"/>
      <c r="G82" s="224">
        <v>0</v>
      </c>
      <c r="H82" s="224">
        <v>0</v>
      </c>
      <c r="I82" s="228"/>
      <c r="J82" s="224">
        <v>0</v>
      </c>
      <c r="K82" s="227"/>
      <c r="L82" s="224">
        <v>0</v>
      </c>
      <c r="M82" s="227"/>
      <c r="N82" s="224">
        <v>0</v>
      </c>
      <c r="O82" s="227"/>
      <c r="P82" s="224">
        <v>0</v>
      </c>
      <c r="Q82" s="227"/>
      <c r="R82" s="224">
        <v>0</v>
      </c>
      <c r="S82" s="227"/>
      <c r="T82" s="224">
        <v>0</v>
      </c>
      <c r="U82" s="227"/>
      <c r="V82" s="224">
        <v>0</v>
      </c>
      <c r="W82" s="227"/>
      <c r="X82" s="224">
        <v>0</v>
      </c>
      <c r="Y82" s="227"/>
      <c r="Z82" s="224" t="s">
        <v>527</v>
      </c>
      <c r="AA82" s="227"/>
      <c r="AB82" s="224">
        <v>0</v>
      </c>
      <c r="AC82" s="224">
        <v>0</v>
      </c>
    </row>
    <row r="83" spans="1:29" x14ac:dyDescent="0.25">
      <c r="A83" s="93" t="s">
        <v>626</v>
      </c>
      <c r="B83" s="95" t="s">
        <v>604</v>
      </c>
      <c r="C83" s="227"/>
      <c r="D83" s="227"/>
      <c r="E83" s="228"/>
      <c r="F83" s="228"/>
      <c r="G83" s="224">
        <v>0</v>
      </c>
      <c r="H83" s="224">
        <v>0</v>
      </c>
      <c r="I83" s="228"/>
      <c r="J83" s="224">
        <v>0</v>
      </c>
      <c r="K83" s="227"/>
      <c r="L83" s="224">
        <v>0</v>
      </c>
      <c r="M83" s="227"/>
      <c r="N83" s="224">
        <v>0</v>
      </c>
      <c r="O83" s="227"/>
      <c r="P83" s="224">
        <v>0</v>
      </c>
      <c r="Q83" s="227"/>
      <c r="R83" s="224">
        <v>0</v>
      </c>
      <c r="S83" s="227"/>
      <c r="T83" s="224">
        <v>0</v>
      </c>
      <c r="U83" s="227"/>
      <c r="V83" s="224">
        <v>0</v>
      </c>
      <c r="W83" s="227"/>
      <c r="X83" s="224">
        <v>0</v>
      </c>
      <c r="Y83" s="227"/>
      <c r="Z83" s="224" t="s">
        <v>527</v>
      </c>
      <c r="AA83" s="227"/>
      <c r="AB83" s="224">
        <v>0</v>
      </c>
      <c r="AC83" s="224">
        <v>0</v>
      </c>
    </row>
    <row r="84" spans="1:29" x14ac:dyDescent="0.25">
      <c r="A84" s="93" t="s">
        <v>627</v>
      </c>
      <c r="B84" s="95" t="s">
        <v>606</v>
      </c>
      <c r="C84" s="227"/>
      <c r="D84" s="227"/>
      <c r="E84" s="228"/>
      <c r="F84" s="228"/>
      <c r="G84" s="224">
        <v>0</v>
      </c>
      <c r="H84" s="224">
        <v>24</v>
      </c>
      <c r="I84" s="228"/>
      <c r="J84" s="224">
        <v>0</v>
      </c>
      <c r="K84" s="227"/>
      <c r="L84" s="224">
        <v>0</v>
      </c>
      <c r="M84" s="227"/>
      <c r="N84" s="224">
        <v>0</v>
      </c>
      <c r="O84" s="227"/>
      <c r="P84" s="224">
        <v>0</v>
      </c>
      <c r="Q84" s="227"/>
      <c r="R84" s="224">
        <v>0</v>
      </c>
      <c r="S84" s="227"/>
      <c r="T84" s="224">
        <v>0</v>
      </c>
      <c r="U84" s="227"/>
      <c r="V84" s="224">
        <v>0</v>
      </c>
      <c r="W84" s="227"/>
      <c r="X84" s="224">
        <v>0</v>
      </c>
      <c r="Y84" s="227"/>
      <c r="Z84" s="224" t="s">
        <v>527</v>
      </c>
      <c r="AA84" s="227"/>
      <c r="AB84" s="224">
        <v>24</v>
      </c>
      <c r="AC84" s="224">
        <v>0</v>
      </c>
    </row>
    <row r="85" spans="1:29" x14ac:dyDescent="0.25">
      <c r="A85" s="93" t="s">
        <v>628</v>
      </c>
      <c r="B85" s="95" t="s">
        <v>608</v>
      </c>
      <c r="C85" s="227"/>
      <c r="D85" s="227"/>
      <c r="E85" s="228"/>
      <c r="F85" s="228"/>
      <c r="G85" s="224">
        <v>0</v>
      </c>
      <c r="H85" s="224">
        <v>0</v>
      </c>
      <c r="I85" s="228"/>
      <c r="J85" s="224">
        <v>0</v>
      </c>
      <c r="K85" s="227"/>
      <c r="L85" s="224">
        <v>0</v>
      </c>
      <c r="M85" s="227"/>
      <c r="N85" s="224">
        <v>0</v>
      </c>
      <c r="O85" s="227"/>
      <c r="P85" s="224">
        <v>0</v>
      </c>
      <c r="Q85" s="227"/>
      <c r="R85" s="224">
        <v>0</v>
      </c>
      <c r="S85" s="227"/>
      <c r="T85" s="224">
        <v>0</v>
      </c>
      <c r="U85" s="227"/>
      <c r="V85" s="224">
        <v>0</v>
      </c>
      <c r="W85" s="227"/>
      <c r="X85" s="224">
        <v>0</v>
      </c>
      <c r="Y85" s="227"/>
      <c r="Z85" s="224" t="s">
        <v>527</v>
      </c>
      <c r="AA85" s="227"/>
      <c r="AB85" s="224">
        <v>0</v>
      </c>
      <c r="AC85" s="224">
        <v>0</v>
      </c>
    </row>
    <row r="86" spans="1:29" x14ac:dyDescent="0.25">
      <c r="A86" s="93" t="s">
        <v>629</v>
      </c>
      <c r="B86" s="95" t="s">
        <v>610</v>
      </c>
      <c r="C86" s="227"/>
      <c r="D86" s="227"/>
      <c r="E86" s="228"/>
      <c r="F86" s="228"/>
      <c r="G86" s="224">
        <v>0</v>
      </c>
      <c r="H86" s="224">
        <v>0</v>
      </c>
      <c r="I86" s="228"/>
      <c r="J86" s="224">
        <v>0</v>
      </c>
      <c r="K86" s="227"/>
      <c r="L86" s="224">
        <v>0</v>
      </c>
      <c r="M86" s="227"/>
      <c r="N86" s="224">
        <v>0</v>
      </c>
      <c r="O86" s="227"/>
      <c r="P86" s="224">
        <v>0</v>
      </c>
      <c r="Q86" s="227"/>
      <c r="R86" s="224">
        <v>0</v>
      </c>
      <c r="S86" s="227"/>
      <c r="T86" s="224">
        <v>0</v>
      </c>
      <c r="U86" s="227"/>
      <c r="V86" s="224">
        <v>0</v>
      </c>
      <c r="W86" s="227"/>
      <c r="X86" s="224">
        <v>0</v>
      </c>
      <c r="Y86" s="227"/>
      <c r="Z86" s="224" t="s">
        <v>527</v>
      </c>
      <c r="AA86" s="227"/>
      <c r="AB86" s="224">
        <v>0</v>
      </c>
      <c r="AC86" s="22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4" t="s">
        <v>70</v>
      </c>
    </row>
    <row r="2" spans="1:48" ht="18.75" x14ac:dyDescent="0.3">
      <c r="AV2" s="105" t="s">
        <v>11</v>
      </c>
    </row>
    <row r="3" spans="1:48" ht="18.75" x14ac:dyDescent="0.3">
      <c r="AV3" s="105" t="s">
        <v>69</v>
      </c>
    </row>
    <row r="4" spans="1:48" ht="18.75" x14ac:dyDescent="0.3">
      <c r="AV4" s="10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0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M_TP1600.PR.0064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72.75" customHeight="1" x14ac:dyDescent="0.25">
      <c r="A15" s="252" t="str">
        <f>'1. паспорт местоположение'!A15:C15</f>
        <v>Техническое перевооружение систем ВЧ связи в Нижневартовских ЭС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3" t="s">
        <v>504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53</v>
      </c>
      <c r="B22" s="385" t="s">
        <v>25</v>
      </c>
      <c r="C22" s="374" t="s">
        <v>52</v>
      </c>
      <c r="D22" s="374" t="s">
        <v>51</v>
      </c>
      <c r="E22" s="388" t="s">
        <v>514</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ht="64.5" customHeight="1" x14ac:dyDescent="0.25">
      <c r="A23" s="384"/>
      <c r="B23" s="386"/>
      <c r="C23" s="384"/>
      <c r="D23" s="384"/>
      <c r="E23" s="379" t="s">
        <v>24</v>
      </c>
      <c r="F23" s="370" t="s">
        <v>140</v>
      </c>
      <c r="G23" s="370" t="s">
        <v>139</v>
      </c>
      <c r="H23" s="370" t="s">
        <v>138</v>
      </c>
      <c r="I23" s="372" t="s">
        <v>425</v>
      </c>
      <c r="J23" s="372" t="s">
        <v>426</v>
      </c>
      <c r="K23" s="372" t="s">
        <v>427</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ht="128.2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00" t="s">
        <v>14</v>
      </c>
      <c r="AG24" s="100" t="s">
        <v>13</v>
      </c>
      <c r="AH24" s="44" t="s">
        <v>3</v>
      </c>
      <c r="AI24" s="44" t="s">
        <v>12</v>
      </c>
      <c r="AJ24" s="375"/>
      <c r="AK24" s="375"/>
      <c r="AL24" s="375"/>
      <c r="AM24" s="375"/>
      <c r="AN24" s="375"/>
      <c r="AO24" s="375"/>
      <c r="AP24" s="375"/>
      <c r="AQ24" s="393"/>
      <c r="AR24" s="369"/>
      <c r="AS24" s="369"/>
      <c r="AT24" s="369"/>
      <c r="AU24" s="369"/>
      <c r="AV24" s="378"/>
    </row>
    <row r="25" spans="1:48" s="190" customFormat="1" ht="11.2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1" customFormat="1" ht="75" x14ac:dyDescent="0.2">
      <c r="A26" s="203" t="s">
        <v>640</v>
      </c>
      <c r="B26" s="204" t="s">
        <v>641</v>
      </c>
      <c r="C26" s="204" t="s">
        <v>642</v>
      </c>
      <c r="D26" s="205">
        <v>12.202400000000001</v>
      </c>
      <c r="E26" s="206" t="s">
        <v>371</v>
      </c>
      <c r="F26" s="206" t="s">
        <v>371</v>
      </c>
      <c r="G26" s="206" t="s">
        <v>371</v>
      </c>
      <c r="H26" s="206" t="s">
        <v>371</v>
      </c>
      <c r="I26" s="206" t="s">
        <v>371</v>
      </c>
      <c r="J26" s="206" t="s">
        <v>371</v>
      </c>
      <c r="K26" s="206" t="s">
        <v>371</v>
      </c>
      <c r="L26" s="206" t="s">
        <v>371</v>
      </c>
      <c r="M26" s="204" t="s">
        <v>643</v>
      </c>
      <c r="N26" s="204" t="s">
        <v>644</v>
      </c>
      <c r="O26" s="204" t="s">
        <v>542</v>
      </c>
      <c r="P26" s="207">
        <v>80175</v>
      </c>
      <c r="Q26" s="204" t="s">
        <v>645</v>
      </c>
      <c r="R26" s="207">
        <v>80175</v>
      </c>
      <c r="S26" s="204" t="s">
        <v>646</v>
      </c>
      <c r="T26" s="204" t="s">
        <v>647</v>
      </c>
      <c r="U26" s="204">
        <v>3</v>
      </c>
      <c r="V26" s="204">
        <v>3</v>
      </c>
      <c r="W26" s="204" t="s">
        <v>648</v>
      </c>
      <c r="X26" s="207">
        <v>80173</v>
      </c>
      <c r="Y26" s="208"/>
      <c r="Z26" s="204">
        <v>1</v>
      </c>
      <c r="AA26" s="207">
        <v>80173</v>
      </c>
      <c r="AB26" s="207">
        <v>80173</v>
      </c>
      <c r="AC26" s="204" t="s">
        <v>648</v>
      </c>
      <c r="AD26" s="207">
        <v>96207</v>
      </c>
      <c r="AE26" s="207">
        <v>28862</v>
      </c>
      <c r="AF26" s="203" t="s">
        <v>649</v>
      </c>
      <c r="AG26" s="204" t="s">
        <v>650</v>
      </c>
      <c r="AH26" s="204" t="s">
        <v>651</v>
      </c>
      <c r="AI26" s="204" t="s">
        <v>652</v>
      </c>
      <c r="AJ26" s="204" t="s">
        <v>653</v>
      </c>
      <c r="AK26" s="204" t="s">
        <v>654</v>
      </c>
      <c r="AL26" s="204" t="s">
        <v>654</v>
      </c>
      <c r="AM26" s="208"/>
      <c r="AN26" s="209"/>
      <c r="AO26" s="208"/>
      <c r="AP26" s="204" t="s">
        <v>655</v>
      </c>
      <c r="AQ26" s="204" t="s">
        <v>656</v>
      </c>
      <c r="AR26" s="204" t="s">
        <v>657</v>
      </c>
      <c r="AS26" s="204" t="s">
        <v>656</v>
      </c>
      <c r="AT26" s="204" t="s">
        <v>658</v>
      </c>
      <c r="AU26" s="208"/>
      <c r="AV26" s="210" t="s">
        <v>659</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4" t="s">
        <v>660</v>
      </c>
      <c r="X27" s="207">
        <v>80174</v>
      </c>
      <c r="Y27" s="211"/>
      <c r="Z27" s="204"/>
      <c r="AA27" s="207">
        <v>80174</v>
      </c>
      <c r="AB27" s="20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4" t="s">
        <v>661</v>
      </c>
      <c r="X28" s="207">
        <v>80174</v>
      </c>
      <c r="Y28" s="211"/>
      <c r="Z28" s="204"/>
      <c r="AA28" s="207">
        <v>80174</v>
      </c>
      <c r="AB28" s="207"/>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71" sqref="B71"/>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4" t="s">
        <v>70</v>
      </c>
    </row>
    <row r="2" spans="1:8" ht="18.75" x14ac:dyDescent="0.3">
      <c r="B2" s="105" t="s">
        <v>11</v>
      </c>
    </row>
    <row r="3" spans="1:8" ht="18.75" x14ac:dyDescent="0.3">
      <c r="B3" s="105" t="s">
        <v>530</v>
      </c>
    </row>
    <row r="4" spans="1:8" x14ac:dyDescent="0.25">
      <c r="B4" s="8"/>
    </row>
    <row r="5" spans="1:8" ht="18.75" x14ac:dyDescent="0.3">
      <c r="A5" s="400" t="str">
        <f>'1. паспорт местоположение'!A5:C5</f>
        <v>Год раскрытия информации: 2025 год</v>
      </c>
      <c r="B5" s="400"/>
      <c r="C5" s="14"/>
      <c r="D5" s="14"/>
      <c r="E5" s="14"/>
      <c r="F5" s="14"/>
      <c r="G5" s="14"/>
      <c r="H5" s="14"/>
    </row>
    <row r="6" spans="1:8" ht="18.75" x14ac:dyDescent="0.3">
      <c r="A6" s="101"/>
      <c r="B6" s="101"/>
      <c r="C6" s="101"/>
      <c r="D6" s="101"/>
      <c r="E6" s="101"/>
      <c r="F6" s="101"/>
      <c r="G6" s="101"/>
      <c r="H6" s="101"/>
    </row>
    <row r="7" spans="1:8" ht="18.75" x14ac:dyDescent="0.25">
      <c r="A7" s="243" t="s">
        <v>10</v>
      </c>
      <c r="B7" s="243"/>
      <c r="C7" s="107"/>
      <c r="D7" s="107"/>
      <c r="E7" s="107"/>
      <c r="F7" s="107"/>
      <c r="G7" s="107"/>
      <c r="H7" s="107"/>
    </row>
    <row r="8" spans="1:8" ht="18.75" x14ac:dyDescent="0.25">
      <c r="A8" s="107"/>
      <c r="B8" s="107"/>
      <c r="C8" s="107"/>
      <c r="D8" s="107"/>
      <c r="E8" s="107"/>
      <c r="F8" s="107"/>
      <c r="G8" s="107"/>
      <c r="H8" s="107"/>
    </row>
    <row r="9" spans="1:8" x14ac:dyDescent="0.25">
      <c r="A9" s="247" t="str">
        <f>'1. паспорт местоположение'!A9:C9</f>
        <v>АО "Россети Тюмень"</v>
      </c>
      <c r="B9" s="247"/>
      <c r="C9" s="65"/>
      <c r="D9" s="65"/>
      <c r="E9" s="65"/>
      <c r="F9" s="65"/>
      <c r="G9" s="65"/>
      <c r="H9" s="65"/>
    </row>
    <row r="10" spans="1:8" x14ac:dyDescent="0.25">
      <c r="A10" s="240" t="s">
        <v>9</v>
      </c>
      <c r="B10" s="240"/>
      <c r="C10" s="109"/>
      <c r="D10" s="109"/>
      <c r="E10" s="109"/>
      <c r="F10" s="109"/>
      <c r="G10" s="109"/>
      <c r="H10" s="109"/>
    </row>
    <row r="11" spans="1:8" ht="18.75" x14ac:dyDescent="0.25">
      <c r="A11" s="107"/>
      <c r="B11" s="107"/>
      <c r="C11" s="192"/>
      <c r="D11" s="192"/>
      <c r="E11" s="107"/>
      <c r="F11" s="107"/>
      <c r="G11" s="107"/>
      <c r="H11" s="107"/>
    </row>
    <row r="12" spans="1:8" ht="30.75" customHeight="1" x14ac:dyDescent="0.25">
      <c r="A12" s="247" t="str">
        <f>'1. паспорт местоположение'!A12:C12</f>
        <v>M_TP1600.PR.0064</v>
      </c>
      <c r="B12" s="247"/>
      <c r="C12" s="193"/>
      <c r="D12" s="193"/>
      <c r="E12" s="65"/>
      <c r="F12" s="65"/>
      <c r="G12" s="65"/>
      <c r="H12" s="65"/>
    </row>
    <row r="13" spans="1:8" x14ac:dyDescent="0.25">
      <c r="A13" s="240" t="s">
        <v>8</v>
      </c>
      <c r="B13" s="240"/>
      <c r="C13" s="114"/>
      <c r="D13" s="114"/>
      <c r="E13" s="109"/>
      <c r="F13" s="109"/>
      <c r="G13" s="109"/>
      <c r="H13" s="109"/>
    </row>
    <row r="14" spans="1:8" ht="18.75" x14ac:dyDescent="0.25">
      <c r="A14" s="1"/>
      <c r="B14" s="1"/>
      <c r="C14" s="54"/>
      <c r="D14" s="1"/>
      <c r="E14" s="1"/>
      <c r="F14" s="1"/>
      <c r="G14" s="1"/>
      <c r="H14" s="1"/>
    </row>
    <row r="15" spans="1:8" ht="53.25" customHeight="1" x14ac:dyDescent="0.25">
      <c r="A15" s="252" t="str">
        <f>'1. паспорт местоположение'!A15:C15</f>
        <v>Техническое перевооружение систем ВЧ связи в Нижневартовских ЭС</v>
      </c>
      <c r="B15" s="252"/>
      <c r="C15" s="54"/>
      <c r="D15" s="193"/>
      <c r="E15" s="65"/>
      <c r="F15" s="65"/>
      <c r="G15" s="65"/>
      <c r="H15" s="65"/>
    </row>
    <row r="16" spans="1:8" x14ac:dyDescent="0.25">
      <c r="A16" s="240" t="s">
        <v>7</v>
      </c>
      <c r="B16" s="240"/>
      <c r="C16" s="54"/>
      <c r="D16" s="114"/>
      <c r="E16" s="109"/>
      <c r="F16" s="109"/>
      <c r="G16" s="109"/>
      <c r="H16" s="109"/>
    </row>
    <row r="17" spans="1:4" x14ac:dyDescent="0.25">
      <c r="B17" s="26"/>
      <c r="C17" s="55"/>
      <c r="D17" s="55"/>
    </row>
    <row r="18" spans="1:4" ht="33.75" customHeight="1" x14ac:dyDescent="0.25">
      <c r="A18" s="398" t="s">
        <v>505</v>
      </c>
      <c r="B18" s="399"/>
      <c r="C18" s="55"/>
      <c r="D18" s="55"/>
    </row>
    <row r="19" spans="1:4" x14ac:dyDescent="0.25">
      <c r="B19" s="8"/>
      <c r="C19" s="55"/>
      <c r="D19" s="55"/>
    </row>
    <row r="20" spans="1:4" ht="16.5" thickBot="1" x14ac:dyDescent="0.3">
      <c r="B20" s="27"/>
      <c r="C20" s="55"/>
      <c r="D20" s="55"/>
    </row>
    <row r="21" spans="1:4" ht="50.25" customHeight="1" thickBot="1" x14ac:dyDescent="0.3">
      <c r="A21" s="58" t="s">
        <v>378</v>
      </c>
      <c r="B21" s="69" t="str">
        <f>A15</f>
        <v>Техническое перевооружение систем ВЧ связи в Нижневартовских ЭС</v>
      </c>
      <c r="C21" s="65"/>
      <c r="D21" s="65"/>
    </row>
    <row r="22" spans="1:4" ht="27.75" customHeight="1" thickBot="1" x14ac:dyDescent="0.3">
      <c r="A22" s="28" t="s">
        <v>379</v>
      </c>
      <c r="B22" s="215" t="s">
        <v>528</v>
      </c>
      <c r="C22" s="55"/>
      <c r="D22" s="55"/>
    </row>
    <row r="23" spans="1:4" ht="22.5" customHeight="1" thickBot="1" x14ac:dyDescent="0.3">
      <c r="A23" s="28" t="s">
        <v>344</v>
      </c>
      <c r="B23" s="216" t="s">
        <v>635</v>
      </c>
      <c r="C23" s="54"/>
      <c r="D23" s="56"/>
    </row>
    <row r="24" spans="1:4" ht="24.75" customHeight="1" thickBot="1" x14ac:dyDescent="0.3">
      <c r="A24" s="28" t="s">
        <v>380</v>
      </c>
      <c r="B24" s="216" t="s">
        <v>632</v>
      </c>
      <c r="C24" s="54"/>
      <c r="D24" s="56"/>
    </row>
    <row r="25" spans="1:4" ht="28.5" customHeight="1" thickBot="1" x14ac:dyDescent="0.3">
      <c r="A25" s="29" t="s">
        <v>381</v>
      </c>
      <c r="B25" s="215">
        <v>2030</v>
      </c>
      <c r="C25" s="54"/>
      <c r="D25" s="56"/>
    </row>
    <row r="26" spans="1:4" ht="37.5" customHeight="1" thickBot="1" x14ac:dyDescent="0.3">
      <c r="A26" s="30" t="s">
        <v>382</v>
      </c>
      <c r="B26" s="215" t="s">
        <v>673</v>
      </c>
      <c r="C26" s="54"/>
      <c r="D26" s="56"/>
    </row>
    <row r="27" spans="1:4" ht="29.25" thickBot="1" x14ac:dyDescent="0.3">
      <c r="A27" s="35" t="s">
        <v>674</v>
      </c>
      <c r="B27" s="217">
        <v>228.92438289325992</v>
      </c>
      <c r="C27" s="55"/>
      <c r="D27" s="56"/>
    </row>
    <row r="28" spans="1:4" ht="16.5" thickBot="1" x14ac:dyDescent="0.3">
      <c r="A28" s="32" t="s">
        <v>383</v>
      </c>
      <c r="B28" s="32" t="s">
        <v>675</v>
      </c>
      <c r="C28" s="55"/>
      <c r="D28" s="55"/>
    </row>
    <row r="29" spans="1:4" ht="29.25" thickBot="1" x14ac:dyDescent="0.3">
      <c r="A29" s="36" t="s">
        <v>384</v>
      </c>
      <c r="B29" s="200">
        <f>B30</f>
        <v>2.0762909999999999</v>
      </c>
      <c r="C29" s="55"/>
      <c r="D29" s="55"/>
    </row>
    <row r="30" spans="1:4" ht="29.25" thickBot="1" x14ac:dyDescent="0.3">
      <c r="A30" s="36" t="s">
        <v>385</v>
      </c>
      <c r="B30" s="200">
        <f>B32</f>
        <v>2.0762909999999999</v>
      </c>
      <c r="C30" s="55"/>
      <c r="D30" s="55"/>
    </row>
    <row r="31" spans="1:4" ht="16.5" thickBot="1" x14ac:dyDescent="0.3">
      <c r="A31" s="32" t="s">
        <v>386</v>
      </c>
      <c r="B31" s="32"/>
      <c r="C31" s="55"/>
      <c r="D31" s="55"/>
    </row>
    <row r="32" spans="1:4" ht="29.25" thickBot="1" x14ac:dyDescent="0.3">
      <c r="A32" s="36" t="s">
        <v>534</v>
      </c>
      <c r="B32" s="230">
        <f>B33</f>
        <v>2.0762909999999999</v>
      </c>
    </row>
    <row r="33" spans="1:2" ht="30.75" thickBot="1" x14ac:dyDescent="0.3">
      <c r="A33" s="199" t="s">
        <v>638</v>
      </c>
      <c r="B33" s="229">
        <v>2.0762909999999999</v>
      </c>
    </row>
    <row r="34" spans="1:2" ht="16.5" thickBot="1" x14ac:dyDescent="0.3">
      <c r="A34" s="32" t="s">
        <v>388</v>
      </c>
      <c r="B34" s="201">
        <f>B33/B27</f>
        <v>9.0697678148513681E-3</v>
      </c>
    </row>
    <row r="35" spans="1:2" ht="16.5" thickBot="1" x14ac:dyDescent="0.3">
      <c r="A35" s="32" t="s">
        <v>389</v>
      </c>
      <c r="B35" s="200">
        <v>1.912833</v>
      </c>
    </row>
    <row r="36" spans="1:2" ht="16.5" thickBot="1" x14ac:dyDescent="0.3">
      <c r="A36" s="32" t="s">
        <v>390</v>
      </c>
      <c r="B36" s="200">
        <v>1.53565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2">
        <f>B34</f>
        <v>9.0697678148513681E-3</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1">
        <f>B53/B27</f>
        <v>8.3557416463229811E-3</v>
      </c>
    </row>
    <row r="53" spans="1:4" ht="16.5" thickBot="1" x14ac:dyDescent="0.3">
      <c r="A53" s="29" t="s">
        <v>397</v>
      </c>
      <c r="B53" s="231">
        <v>1.912833</v>
      </c>
    </row>
    <row r="54" spans="1:4" ht="16.5" thickBot="1" x14ac:dyDescent="0.3">
      <c r="A54" s="29" t="s">
        <v>398</v>
      </c>
      <c r="B54" s="201">
        <f>B55/(B27/1.2)</f>
        <v>8.0497323033485203E-3</v>
      </c>
    </row>
    <row r="55" spans="1:4" ht="16.5" thickBot="1" x14ac:dyDescent="0.3">
      <c r="A55" s="30" t="s">
        <v>399</v>
      </c>
      <c r="B55" s="231">
        <v>1.53565</v>
      </c>
    </row>
    <row r="56" spans="1:4" ht="15.75" customHeight="1" thickBot="1" x14ac:dyDescent="0.3">
      <c r="A56" s="60" t="s">
        <v>400</v>
      </c>
      <c r="B56" s="33"/>
      <c r="C56" s="394"/>
      <c r="D56" s="194"/>
    </row>
    <row r="57" spans="1:4" ht="16.5" thickBot="1" x14ac:dyDescent="0.3">
      <c r="A57" s="61" t="s">
        <v>401</v>
      </c>
      <c r="B57" s="32" t="s">
        <v>633</v>
      </c>
      <c r="C57" s="394"/>
      <c r="D57" s="194"/>
    </row>
    <row r="58" spans="1:4" ht="23.25" customHeight="1" thickBot="1" x14ac:dyDescent="0.3">
      <c r="A58" s="61" t="s">
        <v>402</v>
      </c>
      <c r="B58" s="32" t="s">
        <v>639</v>
      </c>
      <c r="C58" s="394"/>
      <c r="D58" s="194"/>
    </row>
    <row r="59" spans="1:4" ht="16.5" thickBot="1" x14ac:dyDescent="0.3">
      <c r="A59" s="61" t="s">
        <v>403</v>
      </c>
      <c r="B59" s="32" t="s">
        <v>536</v>
      </c>
      <c r="C59" s="394"/>
      <c r="D59" s="194"/>
    </row>
    <row r="60" spans="1:4" ht="16.5" thickBot="1" x14ac:dyDescent="0.3">
      <c r="A60" s="61" t="s">
        <v>404</v>
      </c>
      <c r="B60" s="32" t="s">
        <v>536</v>
      </c>
      <c r="C60" s="394"/>
      <c r="D60" s="24"/>
    </row>
    <row r="61" spans="1:4" ht="32.25" customHeight="1" thickBot="1" x14ac:dyDescent="0.3">
      <c r="A61" s="62" t="s">
        <v>405</v>
      </c>
      <c r="B61" s="32" t="s">
        <v>536</v>
      </c>
      <c r="C61" s="394"/>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2" t="s">
        <v>634</v>
      </c>
    </row>
    <row r="68" spans="1:2" ht="16.5" thickBot="1" x14ac:dyDescent="0.3">
      <c r="A68" s="29" t="s">
        <v>411</v>
      </c>
      <c r="B68" s="32" t="s">
        <v>676</v>
      </c>
    </row>
    <row r="69" spans="1:2" ht="16.5" thickBot="1" x14ac:dyDescent="0.3">
      <c r="A69" s="34" t="s">
        <v>412</v>
      </c>
      <c r="B69" s="32" t="s">
        <v>536</v>
      </c>
    </row>
    <row r="70" spans="1:2" ht="16.5" thickBot="1" x14ac:dyDescent="0.3">
      <c r="A70" s="34" t="s">
        <v>413</v>
      </c>
      <c r="B70" s="218" t="s">
        <v>526</v>
      </c>
    </row>
    <row r="71" spans="1:2" ht="16.5" thickBot="1" x14ac:dyDescent="0.3">
      <c r="A71" s="34" t="s">
        <v>414</v>
      </c>
      <c r="B71" s="218" t="s">
        <v>526</v>
      </c>
    </row>
    <row r="72" spans="1:2" ht="29.25" thickBot="1" x14ac:dyDescent="0.3">
      <c r="A72" s="38" t="s">
        <v>415</v>
      </c>
      <c r="B72" s="33" t="s">
        <v>539</v>
      </c>
    </row>
    <row r="73" spans="1:2" ht="28.5" x14ac:dyDescent="0.25">
      <c r="A73" s="31" t="s">
        <v>416</v>
      </c>
      <c r="B73" s="395" t="s">
        <v>523</v>
      </c>
    </row>
    <row r="74" spans="1:2" x14ac:dyDescent="0.25">
      <c r="A74" s="34" t="s">
        <v>417</v>
      </c>
      <c r="B74" s="396"/>
    </row>
    <row r="75" spans="1:2" x14ac:dyDescent="0.25">
      <c r="A75" s="34" t="s">
        <v>418</v>
      </c>
      <c r="B75" s="396"/>
    </row>
    <row r="76" spans="1:2" x14ac:dyDescent="0.25">
      <c r="A76" s="34" t="s">
        <v>419</v>
      </c>
      <c r="B76" s="396"/>
    </row>
    <row r="77" spans="1:2" x14ac:dyDescent="0.25">
      <c r="A77" s="34" t="s">
        <v>420</v>
      </c>
      <c r="B77" s="396"/>
    </row>
    <row r="78" spans="1:2" ht="16.5" thickBot="1" x14ac:dyDescent="0.3">
      <c r="A78" s="39" t="s">
        <v>421</v>
      </c>
      <c r="B78" s="397"/>
    </row>
    <row r="81" spans="1:2" x14ac:dyDescent="0.25">
      <c r="A81" s="40"/>
      <c r="B81" s="41"/>
    </row>
    <row r="82" spans="1:2" x14ac:dyDescent="0.25">
      <c r="B82" s="42"/>
    </row>
    <row r="83" spans="1:2" x14ac:dyDescent="0.25">
      <c r="B83" s="4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2025-12-10T10:55:08Z</dcterms:modified>
</cp:coreProperties>
</file>