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3\"/>
    </mc:Choice>
  </mc:AlternateContent>
  <bookViews>
    <workbookView xWindow="0" yWindow="0" windowWidth="29010" windowHeight="6345" tabRatio="86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<sst xmlns="http://schemas.openxmlformats.org/spreadsheetml/2006/main" count="1088" uniqueCount="557">
  <si>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</si>
  <si>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</si>
  <si>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</si>
  <si>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</si>
  <si>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</si>
  <si>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</si>
  <si>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</si>
  <si>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</si>
  <si>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</si>
  <si>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</si>
  <si>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</si>
  <si>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</si>
  <si>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</si>
  <si>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</si>
  <si>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</si>
  <si>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</si>
  <si>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</si>
  <si>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</si>
  <si>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</si>
  <si>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</si>
  <si>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</si>
  <si>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</si>
  <si>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</si>
  <si>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</si>
  <si>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</si>
  <si>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</si>
  <si>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</si>
  <si>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</si>
  <si>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</si>
  <si>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</si>
  <si>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</si>
  <si>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</si>
  <si>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</si>
  <si>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</si>
  <si>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</si>
  <si>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</si>
  <si>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</si>
  <si>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</si>
  <si>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</si>
  <si>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</si>
  <si>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</si>
  <si>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</si>
  <si>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</si>
  <si>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</si>
  <si>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</si>
  <si>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</si>
  <si>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</si>
  <si>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</si>
  <si>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</si>
  <si>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</si>
  <si>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</si>
  <si>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</si>
  <si>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</si>
  <si>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</si>
  <si>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</si>
  <si>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</si>
  <si>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</si>
  <si>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</si>
  <si>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</si>
  <si>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</si>
  <si>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</si>
  <si>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</si>
  <si>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</si>
  <si>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</si>
  <si>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</si>
  <si>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</si>
  <si>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</si>
  <si>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</si>
  <si>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</si>
  <si>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</si>
  <si>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</si>
  <si>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</si>
  <si>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</si>
  <si>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</si>
  <si>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</si>
  <si>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</si>
  <si>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</si>
  <si>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</si>
  <si>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</si>
  <si>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</si>
  <si>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</si>
  <si>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</si>
  <si>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</si>
  <si>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</si>
  <si>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</si>
  <si>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</si>
  <si>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</si>
  <si>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</si>
  <si>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</si>
  <si>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</si>
  <si>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</si>
  <si>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</si>
  <si>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</si>
  <si>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</si>
  <si>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</si>
  <si>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</si>
  <si>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</si>
  <si>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</si>
  <si>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</si>
  <si>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</si>
  <si>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</si>
  <si>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</si>
  <si>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</si>
  <si>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</si>
  <si>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</si>
  <si>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</si>
  <si>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</si>
  <si>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</si>
  <si>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</si>
  <si>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</si>
  <si>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</si>
  <si>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</si>
  <si>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</si>
  <si>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</si>
  <si>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</si>
  <si>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</si>
  <si>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</si>
  <si>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</si>
  <si>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</si>
  <si>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</si>
  <si>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</si>
  <si>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</si>
  <si>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</si>
  <si>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</si>
  <si>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</si>
  <si>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</si>
  <si>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</si>
  <si>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</si>
  <si>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</si>
  <si>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</si>
  <si>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</si>
  <si>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</si>
  <si>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</si>
  <si>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</si>
  <si>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</si>
  <si>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</si>
  <si>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</si>
  <si>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</si>
  <si>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</si>
  <si>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</si>
  <si>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</si>
  <si>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</si>
  <si>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</si>
  <si>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</si>
  <si>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</si>
  <si>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</si>
  <si>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</si>
  <si>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</si>
  <si>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</si>
  <si>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</si>
  <si>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</si>
  <si>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</si>
  <si>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</si>
  <si>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</si>
  <si>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</si>
  <si>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</si>
  <si>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</si>
  <si>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</si>
  <si>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</si>
  <si>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</si>
  <si>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</si>
  <si>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</si>
  <si>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</si>
  <si>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</si>
  <si>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</si>
  <si>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</si>
  <si>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</si>
  <si>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</si>
  <si>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</si>
  <si>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</si>
  <si>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</si>
  <si>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</si>
  <si>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</si>
  <si>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</si>
  <si>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</si>
  <si>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</si>
  <si>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</si>
  <si>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</si>
  <si>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</si>
  <si>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</si>
  <si>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</si>
  <si>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</si>
  <si>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</si>
  <si>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</si>
  <si>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</si>
  <si>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</si>
  <si>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</si>
  <si>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</si>
  <si>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</si>
  <si>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</si>
  <si>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</si>
  <si>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</si>
  <si>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</si>
  <si>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</si>
  <si>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</si>
  <si>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</si>
  <si>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</si>
  <si>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</si>
  <si>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</si>
  <si>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</si>
  <si>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</si>
  <si>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</si>
  <si>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</si>
  <si>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</si>
  <si>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</si>
  <si>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</si>
  <si>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</si>
  <si>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</si>
  <si>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</si>
  <si>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</si>
  <si>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</si>
  <si>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</si>
  <si>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</si>
  <si>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</si>
  <si>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</si>
  <si>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</si>
  <si>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</si>
  <si>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</si>
  <si>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</si>
  <si>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</si>
  <si>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</si>
  <si>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</si>
  <si>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</si>
  <si>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</si>
  <si>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</si>
  <si>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</si>
  <si>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</si>
  <si>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</si>
  <si>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</si>
  <si>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</si>
  <si>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</si>
  <si>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</si>
  <si>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</si>
  <si>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</si>
  <si>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</si>
  <si>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</si>
  <si>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</si>
  <si>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</si>
  <si>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</si>
  <si>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</si>
  <si>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</si>
  <si>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</si>
  <si>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</si>
  <si>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</si>
  <si>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</si>
  <si>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</si>
  <si>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</si>
  <si>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</si>
  <si>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</si>
  <si>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</si>
  <si>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</si>
  <si>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</si>
  <si>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</si>
  <si>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</si>
  <si>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</si>
  <si>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</si>
  <si>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</si>
  <si>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</si>
  <si>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</si>
  <si>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</si>
  <si>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</si>
  <si>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</si>
  <si>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</si>
  <si>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</si>
  <si>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</si>
  <si>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</si>
  <si>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</si>
  <si>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</si>
  <si>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</si>
  <si>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</si>
  <si>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</si>
  <si>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</si>
  <si>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</si>
  <si>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</si>
  <si>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</si>
  <si>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</si>
  <si>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</si>
  <si>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</si>
  <si>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</si>
  <si>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</si>
  <si>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</si>
  <si>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</si>
  <si>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</si>
  <si>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</si>
  <si>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</si>
  <si>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</si>
  <si>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</si>
  <si>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</si>
  <si>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</si>
  <si>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</si>
  <si>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</si>
  <si>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</si>
  <si>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</si>
  <si>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</si>
  <si>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</si>
  <si>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</si>
  <si>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</si>
  <si>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</si>
  <si>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</si>
  <si>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</si>
  <si>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</si>
  <si>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</si>
  <si>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</si>
  <si>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</si>
  <si>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</si>
  <si>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</si>
  <si>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</si>
  <si>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</si>
  <si>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</si>
  <si>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</si>
  <si>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</si>
  <si>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</si>
  <si>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</si>
  <si>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</si>
  <si>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</si>
  <si>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</si>
  <si>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</si>
  <si>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</si>
  <si>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</si>
  <si>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</si>
  <si>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</si>
  <si>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</si>
  <si>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</si>
  <si>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</si>
  <si>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</si>
  <si>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</si>
  <si>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</si>
  <si>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</si>
  <si>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</si>
  <si>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</si>
  <si>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</si>
  <si>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</si>
  <si>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</si>
  <si>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</si>
  <si>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</si>
  <si>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</si>
  <si>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</si>
  <si>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</si>
  <si>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</si>
  <si>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</si>
  <si>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</si>
  <si>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</si>
  <si>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</si>
  <si>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</si>
  <si>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</si>
  <si>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</si>
  <si>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</si>
  <si>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</si>
  <si>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</si>
  <si>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</si>
  <si>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</si>
  <si>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</si>
  <si>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</si>
  <si>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</si>
  <si>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</si>
  <si>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</si>
  <si>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</si>
  <si>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</si>
  <si>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</si>
  <si>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</si>
  <si>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</si>
  <si>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</si>
  <si>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</si>
  <si>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</si>
  <si>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</si>
  <si>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</si>
  <si>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</si>
  <si>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</si>
  <si>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</si>
  <si>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</si>
  <si>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</si>
  <si>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</si>
  <si>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</si>
  <si>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</si>
  <si>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</si>
  <si>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</si>
  <si>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</si>
  <si>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</si>
  <si>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</si>
  <si>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</si>
  <si>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</si>
  <si>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</si>
  <si>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</si>
  <si>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</si>
  <si>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</si>
  <si>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</si>
  <si>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</si>
  <si>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</si>
  <si>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</si>
  <si>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</si>
  <si>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</si>
  <si>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</si>
  <si>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</si>
  <si>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</si>
  <si>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</si>
  <si>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</si>
  <si>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</si>
  <si>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</si>
  <si>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</si>
  <si>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</si>
  <si>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</si>
  <si>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</si>
  <si>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</si>
  <si>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</si>
  <si>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</si>
  <si>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</si>
  <si>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</si>
  <si>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</si>
  <si>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</si>
  <si>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</si>
  <si>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</si>
  <si>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</si>
  <si>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</si>
  <si>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</si>
  <si>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</si>
  <si>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</si>
  <si>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</si>
  <si>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</si>
  <si>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</si>
  <si>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</si>
  <si>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</si>
  <si>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</si>
  <si>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</si>
  <si>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</si>
  <si>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</si>
  <si>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</si>
  <si>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</si>
  <si>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</si>
  <si>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</si>
  <si>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</si>
  <si>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</si>
  <si>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</si>
  <si>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</si>
  <si>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</si>
  <si>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</si>
  <si>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</si>
  <si>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</si>
  <si>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</si>
  <si>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</si>
  <si>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</si>
  <si>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</si>
  <si>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</si>
  <si>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</si>
  <si>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</si>
  <si>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</si>
  <si>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</si>
  <si>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</si>
  <si>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</si>
  <si>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</si>
  <si>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</si>
  <si>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</si>
  <si>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</si>
  <si>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</si>
  <si>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</si>
  <si>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</si>
  <si>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</si>
  <si>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</si>
  <si>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</si>
  <si>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</si>
  <si>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</si>
  <si>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</si>
  <si>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</si>
  <si>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</si>
  <si>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</si>
  <si>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</si>
  <si>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</si>
  <si>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</si>
  <si>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</si>
  <si>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</si>
  <si>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</si>
  <si>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</si>
  <si>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</si>
  <si>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</si>
  <si>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</si>
  <si>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</si>
  <si>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</si>
  <si>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</si>
  <si>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</si>
  <si>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</si>
  <si>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</si>
  <si>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</si>
  <si>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</si>
  <si>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</si>
  <si>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</si>
  <si>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</si>
  <si>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</si>
  <si>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</si>
  <si>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</si>
  <si>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</si>
  <si>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</si>
  <si>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</si>
  <si>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</si>
  <si>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</si>
  <si>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</si>
  <si>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</si>
  <si>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</si>
  <si>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</si>
  <si>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</si>
  <si>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</si>
  <si>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</si>
  <si>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</si>
  <si>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</si>
  <si>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</si>
  <si>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</si>
  <si>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</si>
  <si>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</si>
  <si>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</si>
  <si>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</si>
  <si>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</si>
  <si>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</si>
  <si>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</si>
  <si>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</si>
  <si>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</si>
  <si>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</si>
  <si>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</si>
  <si>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</si>
  <si>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</si>
  <si>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</si>
  <si>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</si>
  <si>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</si>
  <si>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</si>
  <si>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</si>
  <si>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</si>
  <si>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</si>
  <si>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</si>
  <si>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</si>
  <si>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</si>
  <si>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</si>
  <si>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</si>
  <si>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</si>
  <si>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</si>
  <si>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</si>
  <si>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</si>
  <si>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</si>
  <si>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</si>
  <si>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</si>
  <si>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2025</t>
  </si>
  <si>
    <t>Год 2026</t>
  </si>
  <si>
    <t>Год 2027</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</si>
  <si>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</si>
  <si>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</si>
  <si>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</si>
  <si>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</si>
  <si>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</si>
  <si>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1 670 тыс.руб.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</si>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</sst>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55">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4" fillId="2" borderId="0" xfId="0" applyFont="1" applyFill="1" applyBorder="1" applyAlignment="1">
      <alignment wrapText="1"/>
    </xf>
    <xf numFmtId="0" fontId="38" fillId="2" borderId="0" xfId="0" applyFont="1" applyFill="1" applyAlignment="1">
      <alignment wrapText="1"/>
    </xf>
    <xf numFmtId="0" fontId="34" fillId="2" borderId="0" xfId="0" applyFont="1" applyFill="1"/>
    <xf numFmtId="2" fontId="6" fillId="0" borderId="1" xfId="0" applyNumberFormat="1" applyFont="1" applyFill="1" applyBorder="1" applyAlignment="1">
      <alignment horizont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0" fontId="45" fillId="0" borderId="4" xfId="4" applyFont="1" applyFill="1" applyBorder="1" applyAlignment="1">
      <alignment horizontal="center" vertical="center"/>
    </xf>
    <xf numFmtId="0" fontId="43" fillId="0" borderId="4" xfId="4" applyFont="1" applyFill="1" applyBorder="1" applyAlignment="1">
      <alignment horizontal="center" vertical="center"/>
    </xf>
    <xf numFmtId="0" fontId="43" fillId="0" borderId="1" xfId="4" applyFont="1" applyFill="1" applyBorder="1" applyAlignment="1">
      <alignment horizontal="center" vertical="center"/>
    </xf>
    <xf numFmtId="0" fontId="43" fillId="0" borderId="11" xfId="4" applyFont="1" applyFill="1" applyBorder="1" applyAlignment="1">
      <alignment horizontal="center"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40" fillId="0" borderId="0" xfId="3" applyFont="1" applyFill="1" applyAlignment="1">
      <alignment horizontal="center" vertical="center"/>
    </xf>
    <xf numFmtId="0" fontId="37" fillId="2" borderId="1" xfId="0" applyFont="1" applyFill="1" applyBorder="1" applyAlignment="1">
      <alignment horizontal="justify" vertical="center"/>
    </xf>
    <xf numFmtId="0" fontId="7" fillId="2" borderId="1" xfId="0" applyFont="1" applyFill="1" applyBorder="1" applyAlignment="1">
      <alignment vertical="center" wrapText="1"/>
    </xf>
    <xf numFmtId="0" fontId="37" fillId="2" borderId="1" xfId="0" applyFont="1" applyFill="1" applyBorder="1" applyAlignment="1">
      <alignment horizontal="justify"/>
    </xf>
    <xf numFmtId="0" fontId="34" fillId="2" borderId="1" xfId="0" applyFont="1" applyFill="1" applyBorder="1" applyAlignment="1">
      <alignment horizontal="justify"/>
    </xf>
    <xf numFmtId="0" fontId="37" fillId="2" borderId="1" xfId="0" applyFont="1" applyFill="1" applyBorder="1" applyAlignment="1">
      <alignment vertical="top" wrapText="1"/>
    </xf>
    <xf numFmtId="0" fontId="34" fillId="2" borderId="1" xfId="0" applyFont="1" applyFill="1" applyBorder="1" applyAlignment="1">
      <alignment horizontal="justify" vertical="top" wrapText="1"/>
    </xf>
    <xf numFmtId="0" fontId="37" fillId="2" borderId="1" xfId="0" applyFont="1" applyFill="1" applyBorder="1" applyAlignment="1">
      <alignment horizontal="justify" vertical="top" wrapText="1"/>
    </xf>
    <xf numFmtId="165" fontId="34" fillId="2" borderId="1" xfId="0" applyNumberFormat="1" applyFont="1" applyFill="1" applyBorder="1" applyAlignment="1">
      <alignment horizontal="justify" vertical="top" wrapText="1"/>
    </xf>
    <xf numFmtId="0" fontId="34" fillId="2" borderId="1" xfId="0" applyFont="1" applyFill="1" applyBorder="1" applyAlignment="1">
      <alignment vertical="top" wrapText="1"/>
    </xf>
    <xf numFmtId="0" fontId="37" fillId="2" borderId="1" xfId="0" applyFont="1" applyFill="1" applyBorder="1" applyAlignment="1">
      <alignment horizontal="left" vertical="center" wrapText="1"/>
    </xf>
    <xf numFmtId="0" fontId="34" fillId="3" borderId="1" xfId="0" applyFont="1" applyFill="1" applyBorder="1" applyAlignment="1">
      <alignment horizontal="left" vertical="top" wrapText="1"/>
    </xf>
    <xf numFmtId="0" fontId="37" fillId="2" borderId="1" xfId="0" applyFont="1" applyFill="1" applyBorder="1" applyAlignment="1">
      <alignment horizontal="center" vertical="center" wrapText="1"/>
    </xf>
    <xf numFmtId="0" fontId="34" fillId="2" borderId="1" xfId="0" applyFont="1" applyFill="1" applyBorder="1"/>
    <xf numFmtId="0" fontId="18" fillId="0" borderId="0" xfId="2" applyFont="1" applyFill="1" applyAlignment="1">
      <alignment horizontal="right"/>
    </xf>
    <xf numFmtId="0" fontId="40" fillId="0" borderId="0" xfId="3" applyFont="1" applyFill="1" applyBorder="1" applyAlignment="1">
      <alignment horizontal="center" vertical="center"/>
    </xf>
    <xf numFmtId="0" fontId="40" fillId="0" borderId="0" xfId="3" applyFont="1" applyFill="1"/>
    <xf numFmtId="0" fontId="40" fillId="0" borderId="0" xfId="3" applyFont="1" applyFill="1" applyAlignment="1">
      <alignment vertical="center"/>
    </xf>
    <xf numFmtId="0" fontId="18" fillId="0" borderId="0" xfId="3" applyFont="1" applyFill="1"/>
    <xf numFmtId="0" fontId="40"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18" fillId="0" borderId="0" xfId="0"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5" zoomScale="70" zoomScaleNormal="70" zoomScaleSheetLayoutView="70" zoomScalePageLayoutView="75" workbookViewId="0">
      <selection activeCell="A15" sqref="A15:C15"/>
    </sheetView>
  </sheetViews>
  <sheetFormatPr defaultRowHeight="15" x14ac:dyDescent="0.25"/>
  <cols>
    <col min="1" max="1" width="6.140625" style="40"/>
    <col min="2" max="2" width="56.28515625" style="40"/>
    <col min="3" max="3" width="96.42578125" style="40"/>
    <col min="4" max="4" width="28.28515625" style="73" customWidth="1"/>
    <col min="5" max="5" width="20.140625" style="73" customWidth="1"/>
    <col min="6" max="6" width="20.7109375" style="40"/>
    <col min="7" max="7" width="26.28515625" style="40"/>
    <col min="8" max="8" width="16.42578125" style="40"/>
    <col min="9" max="16384" width="9.140625" style="40"/>
  </cols>
  <sheetData>
    <row r="1" spans="1:21" s="35" customFormat="1" ht="18.75" customHeight="1" x14ac:dyDescent="0.2">
      <c r="A1" s="34"/>
      <c r="C1" s="36" t="s">
        <v>0</v>
      </c>
      <c r="D1" s="37"/>
      <c r="E1" s="38"/>
    </row>
    <row r="2" spans="1:21" ht="18.75" customHeight="1" x14ac:dyDescent="0.3">
      <c r="A2" s="34"/>
      <c r="B2" s="35"/>
      <c r="C2" s="39" t="s">
        <v>1</v>
      </c>
      <c r="D2" s="37"/>
      <c r="E2" s="38"/>
      <c r="F2" s="35"/>
    </row>
    <row r="3" spans="1:21" ht="18.75" x14ac:dyDescent="0.3">
      <c r="A3" s="41"/>
      <c r="B3" s="35"/>
      <c r="C3" s="39" t="s">
        <v>2</v>
      </c>
      <c r="D3" s="42"/>
      <c r="E3" s="38"/>
      <c r="F3" s="35"/>
    </row>
    <row r="4" spans="1:21" ht="18.75" x14ac:dyDescent="0.3">
      <c r="A4" s="41"/>
      <c r="B4" s="35"/>
      <c r="D4" s="42"/>
      <c r="E4" s="38"/>
      <c r="F4" s="35"/>
      <c r="G4" s="39"/>
    </row>
    <row r="5" spans="1:21" ht="15.75" x14ac:dyDescent="0.25">
      <c r="A5" s="231" t="s">
        <v>548</v>
      </c>
      <c r="B5" s="231"/>
      <c r="C5" s="231"/>
      <c r="D5" s="42"/>
      <c r="E5" s="43"/>
      <c r="F5" s="44"/>
      <c r="G5" s="44"/>
      <c r="H5" s="44"/>
      <c r="I5" s="44"/>
    </row>
    <row r="6" spans="1:21" ht="18.75" x14ac:dyDescent="0.3">
      <c r="A6" s="41"/>
      <c r="D6" s="42"/>
      <c r="E6" s="38"/>
      <c r="F6" s="35"/>
      <c r="G6" s="39"/>
    </row>
    <row r="7" spans="1:21" ht="18.75" x14ac:dyDescent="0.25">
      <c r="A7" s="232" t="s">
        <v>3</v>
      </c>
      <c r="B7" s="232"/>
      <c r="C7" s="232"/>
      <c r="D7" s="42"/>
      <c r="E7" s="38"/>
      <c r="F7" s="45"/>
      <c r="G7" s="45"/>
      <c r="H7" s="45"/>
      <c r="I7" s="45"/>
      <c r="J7" s="45"/>
      <c r="K7" s="45"/>
      <c r="L7" s="45"/>
      <c r="M7" s="45"/>
      <c r="N7" s="45"/>
      <c r="O7" s="45"/>
      <c r="P7" s="45"/>
      <c r="Q7" s="45"/>
      <c r="R7" s="45"/>
      <c r="S7" s="45"/>
      <c r="T7" s="45"/>
      <c r="U7" s="45"/>
    </row>
    <row r="8" spans="1:21" ht="18.75" x14ac:dyDescent="0.25">
      <c r="A8" s="46"/>
      <c r="B8" s="46"/>
      <c r="C8" s="46"/>
      <c r="D8" s="42"/>
      <c r="E8" s="38"/>
      <c r="F8" s="46"/>
      <c r="G8" s="46"/>
      <c r="H8" s="45"/>
      <c r="I8" s="45"/>
      <c r="J8" s="45"/>
      <c r="K8" s="45"/>
      <c r="L8" s="45"/>
      <c r="M8" s="45"/>
      <c r="N8" s="45"/>
      <c r="O8" s="45"/>
      <c r="P8" s="45"/>
      <c r="Q8" s="45"/>
      <c r="R8" s="45"/>
      <c r="S8" s="45"/>
      <c r="T8" s="45"/>
      <c r="U8" s="45"/>
    </row>
    <row r="9" spans="1:21" ht="23.25" customHeight="1" x14ac:dyDescent="0.25">
      <c r="A9" s="233" t="s">
        <v>476</v>
      </c>
      <c r="B9" s="233"/>
      <c r="C9" s="233"/>
      <c r="D9" s="42"/>
      <c r="E9" s="38"/>
      <c r="F9" s="47"/>
      <c r="G9" s="47"/>
      <c r="H9" s="45"/>
      <c r="I9" s="45"/>
      <c r="J9" s="45"/>
      <c r="K9" s="45"/>
      <c r="L9" s="45"/>
      <c r="M9" s="45"/>
      <c r="N9" s="45"/>
      <c r="O9" s="45"/>
      <c r="P9" s="45"/>
      <c r="Q9" s="45"/>
      <c r="R9" s="45"/>
      <c r="S9" s="45"/>
      <c r="T9" s="45"/>
      <c r="U9" s="45"/>
    </row>
    <row r="10" spans="1:21" ht="18.75" x14ac:dyDescent="0.25">
      <c r="A10" s="234" t="s">
        <v>4</v>
      </c>
      <c r="B10" s="234"/>
      <c r="C10" s="234"/>
      <c r="D10" s="42"/>
      <c r="E10" s="48"/>
      <c r="F10" s="49"/>
      <c r="G10" s="49"/>
      <c r="H10" s="45"/>
      <c r="I10" s="45"/>
      <c r="J10" s="45"/>
      <c r="K10" s="45"/>
      <c r="L10" s="45"/>
      <c r="M10" s="45"/>
      <c r="N10" s="45"/>
      <c r="O10" s="45"/>
      <c r="P10" s="45"/>
      <c r="Q10" s="45"/>
      <c r="R10" s="45"/>
      <c r="S10" s="45"/>
      <c r="T10" s="45"/>
      <c r="U10" s="45"/>
    </row>
    <row r="11" spans="1:21" ht="18.75" x14ac:dyDescent="0.25">
      <c r="A11" s="46"/>
      <c r="B11" s="46"/>
      <c r="C11" s="46"/>
      <c r="D11" s="42"/>
      <c r="E11" s="50"/>
      <c r="F11" s="46"/>
      <c r="G11" s="46"/>
      <c r="H11" s="45"/>
      <c r="I11" s="45"/>
      <c r="J11" s="45"/>
      <c r="K11" s="45"/>
      <c r="L11" s="45"/>
      <c r="M11" s="45"/>
      <c r="N11" s="45"/>
      <c r="O11" s="45"/>
      <c r="P11" s="45"/>
      <c r="Q11" s="45"/>
      <c r="R11" s="45"/>
      <c r="S11" s="45"/>
      <c r="T11" s="45"/>
      <c r="U11" s="45"/>
    </row>
    <row r="12" spans="1:21" ht="18.75" x14ac:dyDescent="0.25">
      <c r="A12" s="233" t="s">
        <v>475</v>
      </c>
      <c r="B12" s="233"/>
      <c r="C12" s="233"/>
      <c r="D12" s="42"/>
      <c r="E12" s="51"/>
      <c r="F12" s="47"/>
      <c r="G12" s="47"/>
      <c r="H12" s="45"/>
      <c r="I12" s="45"/>
      <c r="J12" s="45"/>
      <c r="K12" s="45"/>
      <c r="L12" s="45"/>
      <c r="M12" s="45"/>
      <c r="N12" s="45"/>
      <c r="O12" s="45"/>
      <c r="P12" s="45"/>
      <c r="Q12" s="45"/>
      <c r="R12" s="45"/>
      <c r="S12" s="45"/>
      <c r="T12" s="45"/>
      <c r="U12" s="45"/>
    </row>
    <row r="13" spans="1:21" ht="18.75" x14ac:dyDescent="0.25">
      <c r="A13" s="234" t="s">
        <v>5</v>
      </c>
      <c r="B13" s="234"/>
      <c r="C13" s="234"/>
      <c r="D13" s="42"/>
      <c r="E13" s="48"/>
      <c r="F13" s="49"/>
      <c r="G13" s="49"/>
      <c r="H13" s="45"/>
      <c r="I13" s="45"/>
      <c r="J13" s="45"/>
      <c r="K13" s="45"/>
      <c r="L13" s="45"/>
      <c r="M13" s="45"/>
      <c r="N13" s="45"/>
      <c r="O13" s="45"/>
      <c r="P13" s="45"/>
      <c r="Q13" s="45"/>
      <c r="R13" s="45"/>
      <c r="S13" s="45"/>
      <c r="T13" s="45"/>
      <c r="U13" s="45"/>
    </row>
    <row r="14" spans="1:21" s="54" customFormat="1" ht="15.75" customHeight="1" x14ac:dyDescent="0.2">
      <c r="A14" s="52"/>
      <c r="B14" s="52"/>
      <c r="C14" s="52"/>
      <c r="D14" s="42"/>
      <c r="E14" s="53"/>
      <c r="F14" s="52"/>
      <c r="G14" s="52"/>
      <c r="H14" s="52"/>
      <c r="I14" s="52"/>
      <c r="J14" s="52"/>
      <c r="K14" s="52"/>
      <c r="L14" s="52"/>
      <c r="M14" s="52"/>
      <c r="N14" s="52"/>
      <c r="O14" s="52"/>
      <c r="P14" s="52"/>
      <c r="Q14" s="52"/>
      <c r="R14" s="52"/>
      <c r="S14" s="52"/>
      <c r="T14" s="52"/>
      <c r="U14" s="52"/>
    </row>
    <row r="15" spans="1:21" s="55" customFormat="1" ht="30" customHeight="1" x14ac:dyDescent="0.2">
      <c r="A15" s="236" t="s">
        <v>6</v>
      </c>
      <c r="B15" s="236"/>
      <c r="C15" s="236"/>
      <c r="D15" s="42"/>
      <c r="E15" s="51"/>
      <c r="F15" s="47"/>
      <c r="G15" s="47"/>
      <c r="H15" s="47"/>
      <c r="I15" s="47"/>
      <c r="J15" s="47"/>
      <c r="K15" s="47"/>
      <c r="L15" s="47"/>
      <c r="M15" s="47"/>
      <c r="N15" s="47"/>
      <c r="O15" s="47"/>
      <c r="P15" s="47"/>
      <c r="Q15" s="47"/>
      <c r="R15" s="47"/>
      <c r="S15" s="47"/>
      <c r="T15" s="47"/>
      <c r="U15" s="47"/>
    </row>
    <row r="16" spans="1:21" ht="15" customHeight="1" x14ac:dyDescent="0.25">
      <c r="A16" s="234" t="s">
        <v>7</v>
      </c>
      <c r="B16" s="234"/>
      <c r="C16" s="234"/>
      <c r="D16" s="42"/>
      <c r="E16" s="48"/>
      <c r="F16" s="49"/>
      <c r="G16" s="49"/>
      <c r="H16" s="49"/>
      <c r="I16" s="49"/>
      <c r="J16" s="49"/>
      <c r="K16" s="49"/>
      <c r="L16" s="49"/>
      <c r="M16" s="49"/>
      <c r="N16" s="49"/>
      <c r="O16" s="49"/>
      <c r="P16" s="49"/>
      <c r="Q16" s="49"/>
      <c r="R16" s="49"/>
      <c r="S16" s="49"/>
      <c r="T16" s="49"/>
      <c r="U16" s="49"/>
    </row>
    <row r="17" spans="1:21" ht="15" customHeight="1" x14ac:dyDescent="0.25">
      <c r="A17" s="56"/>
      <c r="B17" s="56"/>
      <c r="C17" s="56"/>
      <c r="D17" s="57"/>
      <c r="E17" s="57"/>
      <c r="F17" s="56"/>
      <c r="G17" s="56"/>
      <c r="H17" s="56"/>
      <c r="I17" s="56"/>
      <c r="J17" s="56"/>
      <c r="K17" s="56"/>
      <c r="L17" s="56"/>
      <c r="M17" s="56"/>
      <c r="N17" s="56"/>
      <c r="O17" s="56"/>
      <c r="P17" s="56"/>
      <c r="Q17" s="56"/>
      <c r="R17" s="56"/>
    </row>
    <row r="18" spans="1:21" ht="15" customHeight="1" x14ac:dyDescent="0.25">
      <c r="A18" s="237" t="s">
        <v>8</v>
      </c>
      <c r="B18" s="237"/>
      <c r="C18" s="237"/>
      <c r="D18" s="58"/>
      <c r="E18" s="58"/>
      <c r="F18" s="59"/>
      <c r="G18" s="59"/>
      <c r="H18" s="59"/>
      <c r="I18" s="59"/>
      <c r="J18" s="59"/>
      <c r="K18" s="59"/>
      <c r="L18" s="59"/>
      <c r="M18" s="59"/>
      <c r="N18" s="59"/>
      <c r="O18" s="59"/>
      <c r="P18" s="59"/>
      <c r="Q18" s="59"/>
      <c r="R18" s="59"/>
      <c r="S18" s="59"/>
      <c r="T18" s="59"/>
      <c r="U18" s="59"/>
    </row>
    <row r="19" spans="1:21" ht="15" customHeight="1" x14ac:dyDescent="0.25">
      <c r="A19" s="49"/>
      <c r="B19" s="49"/>
      <c r="C19" s="49"/>
      <c r="D19" s="48"/>
      <c r="E19" s="48"/>
      <c r="F19" s="49"/>
      <c r="G19" s="49"/>
      <c r="H19" s="56"/>
      <c r="I19" s="56"/>
      <c r="J19" s="56"/>
      <c r="K19" s="56"/>
      <c r="L19" s="56"/>
      <c r="M19" s="56"/>
      <c r="N19" s="56"/>
      <c r="O19" s="56"/>
      <c r="P19" s="56"/>
      <c r="Q19" s="56"/>
      <c r="R19" s="56"/>
    </row>
    <row r="20" spans="1:21" ht="39.75" customHeight="1" x14ac:dyDescent="0.25">
      <c r="A20" s="60" t="s">
        <v>9</v>
      </c>
      <c r="B20" s="61" t="s">
        <v>10</v>
      </c>
      <c r="C20" s="61" t="s">
        <v>11</v>
      </c>
      <c r="D20" s="42"/>
      <c r="E20" s="4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1">
        <v>3</v>
      </c>
      <c r="D21" s="42"/>
      <c r="E21" s="42"/>
      <c r="F21" s="62"/>
      <c r="G21" s="62"/>
      <c r="H21" s="52"/>
      <c r="I21" s="52"/>
      <c r="J21" s="52"/>
      <c r="K21" s="52"/>
      <c r="L21" s="52"/>
      <c r="M21" s="52"/>
      <c r="N21" s="52"/>
      <c r="O21" s="52"/>
      <c r="P21" s="52"/>
      <c r="Q21" s="52"/>
      <c r="R21" s="52"/>
      <c r="S21" s="63"/>
      <c r="T21" s="63"/>
      <c r="U21" s="63"/>
    </row>
    <row r="22" spans="1:21" ht="46.5" customHeight="1" x14ac:dyDescent="0.25">
      <c r="A22" s="65" t="s">
        <v>12</v>
      </c>
      <c r="B22" s="66" t="s">
        <v>13</v>
      </c>
      <c r="C22" s="64" t="s">
        <v>14</v>
      </c>
      <c r="D22" s="42"/>
      <c r="E22" s="42"/>
      <c r="F22" s="62"/>
      <c r="G22" s="62"/>
      <c r="H22" s="52"/>
      <c r="I22" s="52"/>
      <c r="J22" s="52"/>
      <c r="K22" s="52"/>
      <c r="L22" s="52"/>
      <c r="M22" s="52"/>
      <c r="N22" s="52"/>
      <c r="O22" s="52"/>
      <c r="P22" s="52"/>
      <c r="Q22" s="52"/>
      <c r="R22" s="52"/>
      <c r="S22" s="63"/>
      <c r="T22" s="63"/>
      <c r="U22" s="63"/>
    </row>
    <row r="23" spans="1:21" ht="41.25" customHeight="1" x14ac:dyDescent="0.25">
      <c r="A23" s="65" t="s">
        <v>15</v>
      </c>
      <c r="B23" s="67" t="s">
        <v>16</v>
      </c>
      <c r="C23" s="61" t="s">
        <v>17</v>
      </c>
      <c r="D23" s="42"/>
      <c r="E23" s="42"/>
      <c r="F23" s="62"/>
      <c r="G23" s="62"/>
      <c r="H23" s="52"/>
      <c r="I23" s="52"/>
      <c r="J23" s="52"/>
      <c r="K23" s="52"/>
      <c r="L23" s="52"/>
      <c r="M23" s="52"/>
      <c r="N23" s="52"/>
      <c r="O23" s="52"/>
      <c r="P23" s="52"/>
      <c r="Q23" s="52"/>
      <c r="R23" s="52"/>
      <c r="S23" s="63"/>
      <c r="T23" s="63"/>
      <c r="U23" s="63"/>
    </row>
    <row r="24" spans="1:21" ht="22.5" customHeight="1" x14ac:dyDescent="0.25">
      <c r="A24" s="238"/>
      <c r="B24" s="238"/>
      <c r="C24" s="238"/>
      <c r="D24" s="42"/>
      <c r="E24" s="42"/>
      <c r="F24" s="62"/>
      <c r="G24" s="62"/>
      <c r="H24" s="52"/>
      <c r="I24" s="52"/>
      <c r="J24" s="52"/>
      <c r="K24" s="52"/>
      <c r="L24" s="52"/>
      <c r="M24" s="52"/>
      <c r="N24" s="52"/>
      <c r="O24" s="52"/>
      <c r="P24" s="52"/>
      <c r="Q24" s="52"/>
      <c r="R24" s="52"/>
      <c r="S24" s="63"/>
      <c r="T24" s="63"/>
      <c r="U24" s="63"/>
    </row>
    <row r="25" spans="1:21" s="55" customFormat="1" ht="58.5" customHeight="1" x14ac:dyDescent="0.2">
      <c r="A25" s="65" t="s">
        <v>18</v>
      </c>
      <c r="B25" s="68" t="s">
        <v>19</v>
      </c>
      <c r="C25" s="64" t="s">
        <v>20</v>
      </c>
      <c r="D25" s="42"/>
      <c r="E25" s="42"/>
      <c r="F25" s="62"/>
      <c r="G25" s="52"/>
      <c r="H25" s="52"/>
      <c r="I25" s="52"/>
      <c r="J25" s="52"/>
      <c r="K25" s="52"/>
      <c r="L25" s="52"/>
      <c r="M25" s="52"/>
      <c r="N25" s="52"/>
      <c r="O25" s="52"/>
      <c r="P25" s="52"/>
      <c r="Q25" s="52"/>
      <c r="R25" s="63"/>
      <c r="S25" s="63"/>
      <c r="T25" s="63"/>
      <c r="U25" s="63"/>
    </row>
    <row r="26" spans="1:21" ht="42.75" customHeight="1" x14ac:dyDescent="0.25">
      <c r="A26" s="65" t="s">
        <v>21</v>
      </c>
      <c r="B26" s="68" t="s">
        <v>22</v>
      </c>
      <c r="C26" s="61" t="s">
        <v>23</v>
      </c>
      <c r="D26" s="42"/>
      <c r="E26" s="42"/>
      <c r="F26" s="62"/>
      <c r="G26" s="52"/>
      <c r="H26" s="52"/>
      <c r="I26" s="52"/>
      <c r="J26" s="52"/>
      <c r="K26" s="52"/>
      <c r="L26" s="52"/>
      <c r="M26" s="52"/>
      <c r="N26" s="52"/>
      <c r="O26" s="52"/>
      <c r="P26" s="52"/>
      <c r="Q26" s="52"/>
      <c r="R26" s="63"/>
      <c r="S26" s="63"/>
      <c r="T26" s="63"/>
      <c r="U26" s="63"/>
    </row>
    <row r="27" spans="1:21" ht="51.75" customHeight="1" x14ac:dyDescent="0.25">
      <c r="A27" s="65" t="s">
        <v>24</v>
      </c>
      <c r="B27" s="68" t="s">
        <v>25</v>
      </c>
      <c r="C27" s="61" t="s">
        <v>542</v>
      </c>
      <c r="D27" s="42"/>
      <c r="E27" s="42"/>
      <c r="F27" s="62"/>
      <c r="G27" s="52"/>
      <c r="H27" s="52"/>
      <c r="I27" s="52"/>
      <c r="J27" s="52"/>
      <c r="K27" s="52"/>
      <c r="L27" s="52"/>
      <c r="M27" s="52"/>
      <c r="N27" s="52"/>
      <c r="O27" s="52"/>
      <c r="P27" s="52"/>
      <c r="Q27" s="52"/>
      <c r="R27" s="63"/>
      <c r="S27" s="63"/>
      <c r="T27" s="63"/>
      <c r="U27" s="63"/>
    </row>
    <row r="28" spans="1:21" ht="42.75" customHeight="1" x14ac:dyDescent="0.25">
      <c r="A28" s="65" t="s">
        <v>26</v>
      </c>
      <c r="B28" s="68" t="s">
        <v>27</v>
      </c>
      <c r="C28" s="61" t="s">
        <v>28</v>
      </c>
      <c r="D28" s="42"/>
      <c r="E28" s="42"/>
      <c r="F28" s="62"/>
      <c r="G28" s="52"/>
      <c r="H28" s="52"/>
      <c r="I28" s="52"/>
      <c r="J28" s="52"/>
      <c r="K28" s="52"/>
      <c r="L28" s="52"/>
      <c r="M28" s="52"/>
      <c r="N28" s="52"/>
      <c r="O28" s="52"/>
      <c r="P28" s="52"/>
      <c r="Q28" s="52"/>
      <c r="R28" s="63"/>
      <c r="S28" s="63"/>
      <c r="T28" s="63"/>
      <c r="U28" s="63"/>
    </row>
    <row r="29" spans="1:21" ht="51.75" customHeight="1" x14ac:dyDescent="0.25">
      <c r="A29" s="65" t="s">
        <v>29</v>
      </c>
      <c r="B29" s="68" t="s">
        <v>30</v>
      </c>
      <c r="C29" s="61" t="s">
        <v>28</v>
      </c>
      <c r="D29" s="42"/>
      <c r="E29" s="42"/>
      <c r="F29" s="62"/>
      <c r="G29" s="52"/>
      <c r="H29" s="52"/>
      <c r="I29" s="52"/>
      <c r="J29" s="52"/>
      <c r="K29" s="52"/>
      <c r="L29" s="52"/>
      <c r="M29" s="52"/>
      <c r="N29" s="52"/>
      <c r="O29" s="52"/>
      <c r="P29" s="52"/>
      <c r="Q29" s="52"/>
      <c r="R29" s="63"/>
      <c r="S29" s="63"/>
      <c r="T29" s="63"/>
      <c r="U29" s="63"/>
    </row>
    <row r="30" spans="1:21" ht="51.75" customHeight="1" x14ac:dyDescent="0.25">
      <c r="A30" s="65" t="s">
        <v>31</v>
      </c>
      <c r="B30" s="68" t="s">
        <v>32</v>
      </c>
      <c r="C30" s="64" t="s">
        <v>28</v>
      </c>
      <c r="D30" s="42"/>
      <c r="E30" s="42"/>
      <c r="F30" s="62"/>
      <c r="G30" s="52"/>
      <c r="H30" s="52"/>
      <c r="I30" s="52"/>
      <c r="J30" s="52"/>
      <c r="K30" s="52"/>
      <c r="L30" s="52"/>
      <c r="M30" s="52"/>
      <c r="N30" s="52"/>
      <c r="O30" s="52"/>
      <c r="P30" s="52"/>
      <c r="Q30" s="52"/>
      <c r="R30" s="63"/>
      <c r="S30" s="63"/>
      <c r="T30" s="63"/>
      <c r="U30" s="63"/>
    </row>
    <row r="31" spans="1:21" ht="51.75" customHeight="1" x14ac:dyDescent="0.25">
      <c r="A31" s="65" t="s">
        <v>33</v>
      </c>
      <c r="B31" s="68" t="s">
        <v>34</v>
      </c>
      <c r="C31" s="64" t="s">
        <v>28</v>
      </c>
      <c r="D31" s="42"/>
      <c r="E31" s="42"/>
      <c r="F31" s="62"/>
      <c r="G31" s="52"/>
      <c r="H31" s="52"/>
      <c r="I31" s="52"/>
      <c r="J31" s="52"/>
      <c r="K31" s="52"/>
      <c r="L31" s="52"/>
      <c r="M31" s="52"/>
      <c r="N31" s="52"/>
      <c r="O31" s="52"/>
      <c r="P31" s="52"/>
      <c r="Q31" s="52"/>
      <c r="R31" s="63"/>
      <c r="S31" s="63"/>
      <c r="T31" s="63"/>
      <c r="U31" s="63"/>
    </row>
    <row r="32" spans="1:21" ht="51.75" customHeight="1" x14ac:dyDescent="0.25">
      <c r="A32" s="65" t="s">
        <v>35</v>
      </c>
      <c r="B32" s="68" t="s">
        <v>36</v>
      </c>
      <c r="C32" s="64" t="s">
        <v>28</v>
      </c>
      <c r="D32" s="42"/>
      <c r="E32" s="42"/>
      <c r="F32" s="62"/>
      <c r="G32" s="52"/>
      <c r="H32" s="52"/>
      <c r="I32" s="52"/>
      <c r="J32" s="52"/>
      <c r="K32" s="52"/>
      <c r="L32" s="52"/>
      <c r="M32" s="52"/>
      <c r="N32" s="52"/>
      <c r="O32" s="52"/>
      <c r="P32" s="52"/>
      <c r="Q32" s="52"/>
      <c r="R32" s="63"/>
      <c r="S32" s="63"/>
      <c r="T32" s="63"/>
      <c r="U32" s="63"/>
    </row>
    <row r="33" spans="1:21" ht="101.25" customHeight="1" x14ac:dyDescent="0.25">
      <c r="A33" s="65" t="s">
        <v>37</v>
      </c>
      <c r="B33" s="68" t="s">
        <v>38</v>
      </c>
      <c r="C33" s="64" t="s">
        <v>39</v>
      </c>
      <c r="D33" s="42"/>
      <c r="E33" s="42"/>
      <c r="F33" s="62"/>
      <c r="G33" s="52"/>
      <c r="H33" s="52"/>
      <c r="I33" s="52"/>
      <c r="J33" s="52"/>
      <c r="K33" s="52"/>
      <c r="L33" s="52"/>
      <c r="M33" s="52"/>
      <c r="N33" s="52"/>
      <c r="O33" s="52"/>
      <c r="P33" s="52"/>
      <c r="Q33" s="52"/>
      <c r="R33" s="63"/>
      <c r="S33" s="63"/>
      <c r="T33" s="63"/>
      <c r="U33" s="63"/>
    </row>
    <row r="34" spans="1:21" ht="111" customHeight="1" x14ac:dyDescent="0.25">
      <c r="A34" s="65" t="s">
        <v>40</v>
      </c>
      <c r="B34" s="68" t="s">
        <v>41</v>
      </c>
      <c r="C34" s="64" t="s">
        <v>28</v>
      </c>
      <c r="D34" s="69"/>
      <c r="E34" s="69"/>
      <c r="F34" s="70"/>
      <c r="G34" s="70"/>
      <c r="H34" s="70"/>
      <c r="I34" s="70"/>
      <c r="J34" s="70"/>
      <c r="K34" s="70"/>
      <c r="L34" s="70"/>
      <c r="M34" s="70"/>
      <c r="N34" s="70"/>
      <c r="O34" s="70"/>
      <c r="P34" s="70"/>
      <c r="Q34" s="70"/>
      <c r="R34" s="70"/>
      <c r="S34" s="70"/>
      <c r="T34" s="70"/>
      <c r="U34" s="70"/>
    </row>
    <row r="35" spans="1:21" ht="58.5" customHeight="1" x14ac:dyDescent="0.25">
      <c r="A35" s="65" t="s">
        <v>42</v>
      </c>
      <c r="B35" s="68" t="s">
        <v>43</v>
      </c>
      <c r="C35" s="64" t="s">
        <v>28</v>
      </c>
      <c r="D35" s="69"/>
      <c r="E35" s="69"/>
      <c r="F35" s="70"/>
      <c r="G35" s="70"/>
      <c r="H35" s="70"/>
      <c r="I35" s="70"/>
      <c r="J35" s="70"/>
      <c r="K35" s="70"/>
      <c r="L35" s="70"/>
      <c r="M35" s="70"/>
      <c r="N35" s="70"/>
      <c r="O35" s="70"/>
      <c r="P35" s="70"/>
      <c r="Q35" s="70"/>
      <c r="R35" s="70"/>
      <c r="S35" s="70"/>
      <c r="T35" s="70"/>
      <c r="U35" s="70"/>
    </row>
    <row r="36" spans="1:21" ht="51.75" customHeight="1" x14ac:dyDescent="0.25">
      <c r="A36" s="65" t="s">
        <v>44</v>
      </c>
      <c r="B36" s="68" t="s">
        <v>45</v>
      </c>
      <c r="C36" s="64" t="s">
        <v>28</v>
      </c>
      <c r="D36" s="69"/>
      <c r="E36" s="69"/>
      <c r="F36" s="70"/>
      <c r="G36" s="70"/>
      <c r="H36" s="70"/>
      <c r="I36" s="70"/>
      <c r="J36" s="70"/>
      <c r="K36" s="70"/>
      <c r="L36" s="70"/>
      <c r="M36" s="70"/>
      <c r="N36" s="70"/>
      <c r="O36" s="70"/>
      <c r="P36" s="70"/>
      <c r="Q36" s="70"/>
      <c r="R36" s="70"/>
      <c r="S36" s="70"/>
      <c r="T36" s="70"/>
      <c r="U36" s="70"/>
    </row>
    <row r="37" spans="1:21" ht="43.5" customHeight="1" x14ac:dyDescent="0.25">
      <c r="A37" s="65" t="s">
        <v>47</v>
      </c>
      <c r="B37" s="68" t="s">
        <v>48</v>
      </c>
      <c r="C37" s="64" t="s">
        <v>46</v>
      </c>
      <c r="D37" s="69"/>
      <c r="E37" s="69"/>
      <c r="F37" s="70"/>
      <c r="G37" s="70"/>
      <c r="H37" s="70"/>
      <c r="I37" s="70"/>
      <c r="J37" s="70"/>
      <c r="K37" s="70"/>
      <c r="L37" s="70"/>
      <c r="M37" s="70"/>
      <c r="N37" s="70"/>
      <c r="O37" s="70"/>
      <c r="P37" s="70"/>
      <c r="Q37" s="70"/>
      <c r="R37" s="70"/>
      <c r="S37" s="70"/>
      <c r="T37" s="70"/>
      <c r="U37" s="70"/>
    </row>
    <row r="38" spans="1:21" ht="43.5" customHeight="1" x14ac:dyDescent="0.25">
      <c r="A38" s="65" t="s">
        <v>49</v>
      </c>
      <c r="B38" s="68" t="s">
        <v>50</v>
      </c>
      <c r="C38" s="64" t="s">
        <v>28</v>
      </c>
      <c r="D38" s="69"/>
      <c r="E38" s="69"/>
      <c r="F38" s="70"/>
      <c r="G38" s="70"/>
      <c r="H38" s="70"/>
      <c r="I38" s="70"/>
      <c r="J38" s="70"/>
      <c r="K38" s="70"/>
      <c r="L38" s="70"/>
      <c r="M38" s="70"/>
      <c r="N38" s="70"/>
      <c r="O38" s="70"/>
      <c r="P38" s="70"/>
      <c r="Q38" s="70"/>
      <c r="R38" s="70"/>
      <c r="S38" s="70"/>
      <c r="T38" s="70"/>
      <c r="U38" s="70"/>
    </row>
    <row r="39" spans="1:21" ht="23.25" customHeight="1" x14ac:dyDescent="0.25">
      <c r="A39" s="235"/>
      <c r="B39" s="235"/>
      <c r="C39" s="235"/>
      <c r="D39" s="69"/>
      <c r="E39" s="69"/>
      <c r="F39" s="70"/>
      <c r="G39" s="70"/>
      <c r="H39" s="70"/>
      <c r="I39" s="70"/>
      <c r="J39" s="70"/>
      <c r="K39" s="70"/>
      <c r="L39" s="70"/>
      <c r="M39" s="70"/>
      <c r="N39" s="70"/>
      <c r="O39" s="70"/>
      <c r="P39" s="70"/>
      <c r="Q39" s="70"/>
      <c r="R39" s="70"/>
      <c r="S39" s="70"/>
      <c r="T39" s="70"/>
      <c r="U39" s="70"/>
    </row>
    <row r="40" spans="1:21" ht="63" x14ac:dyDescent="0.25">
      <c r="A40" s="65" t="s">
        <v>51</v>
      </c>
      <c r="B40" s="68" t="s">
        <v>52</v>
      </c>
      <c r="C40" s="230">
        <f>'6.2. Паспорт фин осв ввод'!D24</f>
        <v>4.5478715322070657</v>
      </c>
      <c r="D40" s="71"/>
      <c r="E40" s="69"/>
      <c r="F40" s="70"/>
      <c r="G40" s="70"/>
      <c r="H40" s="70"/>
      <c r="I40" s="70"/>
      <c r="J40" s="70"/>
      <c r="K40" s="70"/>
      <c r="L40" s="70"/>
      <c r="M40" s="70"/>
      <c r="N40" s="70"/>
      <c r="O40" s="70"/>
      <c r="P40" s="70"/>
      <c r="Q40" s="70"/>
      <c r="R40" s="70"/>
      <c r="S40" s="70"/>
      <c r="T40" s="70"/>
      <c r="U40" s="70"/>
    </row>
    <row r="41" spans="1:21" ht="105.75" customHeight="1" x14ac:dyDescent="0.25">
      <c r="A41" s="65" t="s">
        <v>54</v>
      </c>
      <c r="B41" s="68" t="s">
        <v>55</v>
      </c>
      <c r="C41" s="72" t="s">
        <v>56</v>
      </c>
      <c r="D41" s="69"/>
      <c r="E41" s="69"/>
      <c r="F41" s="70"/>
      <c r="G41" s="70"/>
      <c r="H41" s="70"/>
      <c r="I41" s="70"/>
      <c r="J41" s="70"/>
      <c r="K41" s="70"/>
      <c r="L41" s="70"/>
      <c r="M41" s="70"/>
      <c r="N41" s="70"/>
      <c r="O41" s="70"/>
      <c r="P41" s="70"/>
      <c r="Q41" s="70"/>
      <c r="R41" s="70"/>
      <c r="S41" s="70"/>
      <c r="T41" s="70"/>
      <c r="U41" s="70"/>
    </row>
    <row r="42" spans="1:21" ht="83.25" customHeight="1" x14ac:dyDescent="0.25">
      <c r="A42" s="65" t="s">
        <v>57</v>
      </c>
      <c r="B42" s="68" t="s">
        <v>58</v>
      </c>
      <c r="C42" s="72" t="s">
        <v>56</v>
      </c>
      <c r="D42" s="69"/>
      <c r="E42" s="69"/>
      <c r="F42" s="70"/>
      <c r="G42" s="70"/>
      <c r="H42" s="70"/>
      <c r="I42" s="70"/>
      <c r="J42" s="70"/>
      <c r="K42" s="70"/>
      <c r="L42" s="70"/>
      <c r="M42" s="70"/>
      <c r="N42" s="70"/>
      <c r="O42" s="70"/>
      <c r="P42" s="70"/>
      <c r="Q42" s="70"/>
      <c r="R42" s="70"/>
      <c r="S42" s="70"/>
      <c r="T42" s="70"/>
      <c r="U42" s="70"/>
    </row>
    <row r="43" spans="1:21" ht="186" customHeight="1" x14ac:dyDescent="0.25">
      <c r="A43" s="65" t="s">
        <v>59</v>
      </c>
      <c r="B43" s="68" t="s">
        <v>60</v>
      </c>
      <c r="C43" s="72" t="s">
        <v>197</v>
      </c>
      <c r="D43" s="69"/>
      <c r="E43" s="69"/>
      <c r="F43" s="70"/>
      <c r="G43" s="70"/>
      <c r="H43" s="70"/>
      <c r="I43" s="70"/>
      <c r="J43" s="70"/>
      <c r="K43" s="70"/>
      <c r="L43" s="70"/>
      <c r="M43" s="70"/>
      <c r="N43" s="70"/>
      <c r="O43" s="70"/>
      <c r="P43" s="70"/>
      <c r="Q43" s="70"/>
      <c r="R43" s="70"/>
      <c r="S43" s="70"/>
      <c r="T43" s="70"/>
      <c r="U43" s="70"/>
    </row>
    <row r="44" spans="1:21" ht="111" customHeight="1" x14ac:dyDescent="0.25">
      <c r="A44" s="65" t="s">
        <v>61</v>
      </c>
      <c r="B44" s="68" t="s">
        <v>62</v>
      </c>
      <c r="C44" s="72" t="s">
        <v>197</v>
      </c>
      <c r="D44" s="69"/>
      <c r="E44" s="69"/>
      <c r="F44" s="70"/>
      <c r="G44" s="70"/>
      <c r="H44" s="70"/>
      <c r="I44" s="70"/>
      <c r="J44" s="70"/>
      <c r="K44" s="70"/>
      <c r="L44" s="70"/>
      <c r="M44" s="70"/>
      <c r="N44" s="70"/>
      <c r="O44" s="70"/>
      <c r="P44" s="70"/>
      <c r="Q44" s="70"/>
      <c r="R44" s="70"/>
      <c r="S44" s="70"/>
      <c r="T44" s="70"/>
      <c r="U44" s="70"/>
    </row>
    <row r="45" spans="1:21" ht="120" customHeight="1" x14ac:dyDescent="0.25">
      <c r="A45" s="65" t="s">
        <v>63</v>
      </c>
      <c r="B45" s="68" t="s">
        <v>64</v>
      </c>
      <c r="C45" s="72" t="s">
        <v>56</v>
      </c>
      <c r="D45" s="69"/>
      <c r="E45" s="69"/>
      <c r="F45" s="70"/>
      <c r="G45" s="70"/>
      <c r="H45" s="70"/>
      <c r="I45" s="70"/>
      <c r="J45" s="70"/>
      <c r="K45" s="70"/>
      <c r="L45" s="70"/>
      <c r="M45" s="70"/>
      <c r="N45" s="70"/>
      <c r="O45" s="70"/>
      <c r="P45" s="70"/>
      <c r="Q45" s="70"/>
      <c r="R45" s="70"/>
      <c r="S45" s="70"/>
      <c r="T45" s="70"/>
      <c r="U45" s="70"/>
    </row>
    <row r="46" spans="1:21" ht="101.25" customHeight="1" x14ac:dyDescent="0.25">
      <c r="A46" s="65" t="s">
        <v>65</v>
      </c>
      <c r="B46" s="68" t="s">
        <v>66</v>
      </c>
      <c r="C46" s="72" t="s">
        <v>197</v>
      </c>
      <c r="D46" s="69"/>
      <c r="E46" s="69"/>
      <c r="F46" s="70"/>
      <c r="G46" s="70"/>
      <c r="H46" s="70"/>
      <c r="I46" s="70"/>
      <c r="J46" s="70"/>
      <c r="K46" s="70"/>
      <c r="L46" s="70"/>
      <c r="M46" s="70"/>
      <c r="N46" s="70"/>
      <c r="O46" s="70"/>
      <c r="P46" s="70"/>
      <c r="Q46" s="70"/>
      <c r="R46" s="70"/>
      <c r="S46" s="70"/>
      <c r="T46" s="70"/>
      <c r="U46" s="70"/>
    </row>
    <row r="47" spans="1:21" ht="18.75" customHeight="1" x14ac:dyDescent="0.25">
      <c r="A47" s="235"/>
      <c r="B47" s="235"/>
      <c r="C47" s="235"/>
      <c r="D47" s="69"/>
      <c r="E47" s="69"/>
      <c r="F47" s="70"/>
      <c r="G47" s="70"/>
      <c r="H47" s="70"/>
      <c r="I47" s="70"/>
      <c r="J47" s="70"/>
      <c r="K47" s="70"/>
      <c r="L47" s="70"/>
      <c r="M47" s="70"/>
      <c r="N47" s="70"/>
      <c r="O47" s="70"/>
      <c r="P47" s="70"/>
      <c r="Q47" s="70"/>
      <c r="R47" s="70"/>
      <c r="S47" s="70"/>
      <c r="T47" s="70"/>
      <c r="U47" s="70"/>
    </row>
    <row r="48" spans="1:21" ht="75.75" customHeight="1" x14ac:dyDescent="0.25">
      <c r="A48" s="65" t="s">
        <v>67</v>
      </c>
      <c r="B48" s="68" t="s">
        <v>68</v>
      </c>
      <c r="C48" s="23">
        <v>4.5478715322070657</v>
      </c>
      <c r="D48" s="69"/>
      <c r="E48" s="69"/>
      <c r="F48" s="70"/>
      <c r="G48" s="70"/>
      <c r="H48" s="70"/>
      <c r="I48" s="70"/>
      <c r="J48" s="70"/>
      <c r="K48" s="70"/>
      <c r="L48" s="70"/>
      <c r="M48" s="70"/>
      <c r="N48" s="70"/>
      <c r="O48" s="70"/>
      <c r="P48" s="70"/>
      <c r="Q48" s="70"/>
      <c r="R48" s="70"/>
      <c r="S48" s="70"/>
      <c r="T48" s="70"/>
      <c r="U48" s="70"/>
    </row>
    <row r="49" spans="1:21" ht="71.25" customHeight="1" x14ac:dyDescent="0.25">
      <c r="A49" s="65" t="s">
        <v>69</v>
      </c>
      <c r="B49" s="68" t="s">
        <v>70</v>
      </c>
      <c r="C49" s="23">
        <v>3.8120186297118202</v>
      </c>
      <c r="D49" s="69"/>
      <c r="E49" s="69"/>
      <c r="F49" s="70"/>
      <c r="G49" s="70"/>
      <c r="H49" s="70"/>
      <c r="I49" s="70"/>
      <c r="J49" s="70"/>
      <c r="K49" s="70"/>
      <c r="L49" s="70"/>
      <c r="M49" s="70"/>
      <c r="N49" s="70"/>
      <c r="O49" s="70"/>
      <c r="P49" s="70"/>
      <c r="Q49" s="70"/>
      <c r="R49" s="70"/>
      <c r="S49" s="70"/>
      <c r="T49" s="70"/>
      <c r="U49" s="7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100" zoomScaleSheetLayoutView="55" workbookViewId="0">
      <selection activeCell="L19" sqref="L19:L20"/>
    </sheetView>
  </sheetViews>
  <sheetFormatPr defaultRowHeight="15" x14ac:dyDescent="0.25"/>
  <cols>
    <col min="1" max="1" width="7.42578125" style="40"/>
    <col min="2" max="2" width="37.7109375" style="40"/>
    <col min="3" max="3" width="32.42578125" style="40"/>
    <col min="4" max="4" width="25.85546875" style="40"/>
    <col min="5" max="5" width="52.5703125" style="40"/>
    <col min="6" max="6" width="60" style="40"/>
    <col min="7" max="7" width="60.5703125" style="40"/>
    <col min="8" max="10" width="21.140625" style="40"/>
    <col min="11" max="11" width="16.42578125" style="40"/>
    <col min="12" max="12" width="21.140625" style="40"/>
    <col min="13" max="13" width="22.42578125" style="40"/>
    <col min="14" max="14" width="25.140625" style="40"/>
    <col min="15" max="15" width="18.5703125" style="40"/>
    <col min="16" max="16" width="25.140625" style="40"/>
    <col min="17" max="17" width="61" style="40"/>
    <col min="18" max="18" width="28.28515625" style="40"/>
    <col min="19" max="19" width="45" style="40"/>
    <col min="20" max="16384" width="9.140625" style="40"/>
  </cols>
  <sheetData>
    <row r="1" spans="1:28" s="35" customFormat="1" ht="18.75" customHeight="1" x14ac:dyDescent="0.2">
      <c r="A1" s="34"/>
      <c r="S1" s="36" t="s">
        <v>0</v>
      </c>
    </row>
    <row r="2" spans="1:28" ht="18.75" customHeight="1" x14ac:dyDescent="0.3">
      <c r="A2" s="34"/>
      <c r="B2" s="35"/>
      <c r="C2" s="35"/>
      <c r="D2" s="35"/>
      <c r="E2" s="35"/>
      <c r="F2" s="35"/>
      <c r="G2" s="35"/>
      <c r="H2" s="35"/>
      <c r="I2" s="35"/>
      <c r="J2" s="35"/>
      <c r="K2" s="35"/>
      <c r="L2" s="35"/>
      <c r="M2" s="35"/>
      <c r="N2" s="35"/>
      <c r="O2" s="35"/>
      <c r="P2" s="35"/>
      <c r="Q2" s="35"/>
      <c r="R2" s="35"/>
      <c r="S2" s="39" t="s">
        <v>1</v>
      </c>
    </row>
    <row r="3" spans="1:28" ht="18.75" x14ac:dyDescent="0.3">
      <c r="B3" s="35"/>
      <c r="C3" s="35"/>
      <c r="D3" s="35"/>
      <c r="E3" s="35"/>
      <c r="F3" s="35"/>
      <c r="G3" s="35"/>
      <c r="H3" s="35"/>
      <c r="I3" s="35"/>
      <c r="J3" s="35"/>
      <c r="K3" s="35"/>
      <c r="L3" s="35"/>
      <c r="M3" s="35"/>
      <c r="N3" s="35"/>
      <c r="O3" s="35"/>
      <c r="P3" s="35"/>
      <c r="Q3" s="35"/>
      <c r="R3" s="35"/>
      <c r="S3" s="39" t="s">
        <v>2</v>
      </c>
    </row>
    <row r="4" spans="1:28"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row>
    <row r="5" spans="1:28" ht="15.75" x14ac:dyDescent="0.25">
      <c r="A5" s="41"/>
    </row>
    <row r="6" spans="1:28" ht="18.75" x14ac:dyDescent="0.25">
      <c r="A6" s="232" t="s">
        <v>3</v>
      </c>
      <c r="B6" s="232"/>
      <c r="C6" s="232"/>
      <c r="D6" s="232"/>
      <c r="E6" s="232"/>
      <c r="F6" s="232"/>
      <c r="G6" s="232"/>
      <c r="H6" s="232"/>
      <c r="I6" s="232"/>
      <c r="J6" s="232"/>
      <c r="K6" s="232"/>
      <c r="L6" s="232"/>
      <c r="M6" s="232"/>
      <c r="N6" s="232"/>
      <c r="O6" s="232"/>
      <c r="P6" s="232"/>
      <c r="Q6" s="232"/>
      <c r="R6" s="232"/>
      <c r="S6" s="232"/>
      <c r="T6" s="45"/>
      <c r="U6" s="45"/>
      <c r="V6" s="45"/>
      <c r="W6" s="45"/>
      <c r="X6" s="45"/>
      <c r="Y6" s="45"/>
      <c r="Z6" s="45"/>
      <c r="AA6" s="45"/>
      <c r="AB6" s="45"/>
    </row>
    <row r="7" spans="1:28" ht="18.75" x14ac:dyDescent="0.25">
      <c r="A7" s="232"/>
      <c r="B7" s="232"/>
      <c r="C7" s="232"/>
      <c r="D7" s="232"/>
      <c r="E7" s="232"/>
      <c r="F7" s="232"/>
      <c r="G7" s="232"/>
      <c r="H7" s="232"/>
      <c r="I7" s="232"/>
      <c r="J7" s="232"/>
      <c r="K7" s="232"/>
      <c r="L7" s="232"/>
      <c r="M7" s="232"/>
      <c r="N7" s="232"/>
      <c r="O7" s="232"/>
      <c r="P7" s="232"/>
      <c r="Q7" s="232"/>
      <c r="R7" s="232"/>
      <c r="S7" s="232"/>
      <c r="T7" s="45"/>
      <c r="U7" s="45"/>
      <c r="V7" s="45"/>
      <c r="W7" s="45"/>
      <c r="X7" s="45"/>
      <c r="Y7" s="45"/>
      <c r="Z7" s="45"/>
      <c r="AA7" s="45"/>
      <c r="AB7" s="45"/>
    </row>
    <row r="8" spans="1:28" ht="18.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45"/>
      <c r="U8" s="45"/>
      <c r="V8" s="45"/>
      <c r="W8" s="45"/>
      <c r="X8" s="45"/>
      <c r="Y8" s="45"/>
      <c r="Z8" s="45"/>
      <c r="AA8" s="45"/>
      <c r="AB8" s="45"/>
    </row>
    <row r="9" spans="1:28" ht="18.75" x14ac:dyDescent="0.25">
      <c r="A9" s="234" t="s">
        <v>4</v>
      </c>
      <c r="B9" s="234"/>
      <c r="C9" s="234"/>
      <c r="D9" s="234"/>
      <c r="E9" s="234"/>
      <c r="F9" s="234"/>
      <c r="G9" s="234"/>
      <c r="H9" s="234"/>
      <c r="I9" s="234"/>
      <c r="J9" s="234"/>
      <c r="K9" s="234"/>
      <c r="L9" s="234"/>
      <c r="M9" s="234"/>
      <c r="N9" s="234"/>
      <c r="O9" s="234"/>
      <c r="P9" s="234"/>
      <c r="Q9" s="234"/>
      <c r="R9" s="234"/>
      <c r="S9" s="234"/>
      <c r="T9" s="45"/>
      <c r="U9" s="45"/>
      <c r="V9" s="45"/>
      <c r="W9" s="45"/>
      <c r="X9" s="45"/>
      <c r="Y9" s="45"/>
      <c r="Z9" s="45"/>
      <c r="AA9" s="45"/>
      <c r="AB9" s="45"/>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45"/>
      <c r="U10" s="45"/>
      <c r="V10" s="45"/>
      <c r="W10" s="45"/>
      <c r="X10" s="45"/>
      <c r="Y10" s="45"/>
      <c r="Z10" s="45"/>
      <c r="AA10" s="45"/>
      <c r="AB10" s="45"/>
    </row>
    <row r="11" spans="1:28" ht="18.75" x14ac:dyDescent="0.25">
      <c r="A11" s="239" t="str">
        <f>'1. паспорт местоположение'!A12:C12</f>
        <v>M_TP1600.PR.0083</v>
      </c>
      <c r="B11" s="239"/>
      <c r="C11" s="239"/>
      <c r="D11" s="239"/>
      <c r="E11" s="239"/>
      <c r="F11" s="239"/>
      <c r="G11" s="239"/>
      <c r="H11" s="239"/>
      <c r="I11" s="239"/>
      <c r="J11" s="239"/>
      <c r="K11" s="239"/>
      <c r="L11" s="239"/>
      <c r="M11" s="239"/>
      <c r="N11" s="239"/>
      <c r="O11" s="239"/>
      <c r="P11" s="239"/>
      <c r="Q11" s="239"/>
      <c r="R11" s="239"/>
      <c r="S11" s="239"/>
      <c r="T11" s="45"/>
      <c r="U11" s="45"/>
      <c r="V11" s="45"/>
      <c r="W11" s="45"/>
      <c r="X11" s="45"/>
      <c r="Y11" s="45"/>
      <c r="Z11" s="45"/>
      <c r="AA11" s="45"/>
      <c r="AB11" s="45"/>
    </row>
    <row r="12" spans="1:28" ht="18.75" x14ac:dyDescent="0.25">
      <c r="A12" s="234" t="s">
        <v>5</v>
      </c>
      <c r="B12" s="234"/>
      <c r="C12" s="234"/>
      <c r="D12" s="234"/>
      <c r="E12" s="234"/>
      <c r="F12" s="234"/>
      <c r="G12" s="234"/>
      <c r="H12" s="234"/>
      <c r="I12" s="234"/>
      <c r="J12" s="234"/>
      <c r="K12" s="234"/>
      <c r="L12" s="234"/>
      <c r="M12" s="234"/>
      <c r="N12" s="234"/>
      <c r="O12" s="234"/>
      <c r="P12" s="234"/>
      <c r="Q12" s="234"/>
      <c r="R12" s="234"/>
      <c r="S12" s="234"/>
      <c r="T12" s="45"/>
      <c r="U12" s="45"/>
      <c r="V12" s="45"/>
      <c r="W12" s="45"/>
      <c r="X12" s="45"/>
      <c r="Y12" s="45"/>
      <c r="Z12" s="45"/>
      <c r="AA12" s="45"/>
      <c r="AB12" s="45"/>
    </row>
    <row r="13" spans="1:28" s="54"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52"/>
      <c r="U13" s="52"/>
      <c r="V13" s="52"/>
      <c r="W13" s="52"/>
      <c r="X13" s="52"/>
      <c r="Y13" s="52"/>
      <c r="Z13" s="52"/>
      <c r="AA13" s="52"/>
      <c r="AB13" s="52"/>
    </row>
    <row r="14" spans="1:28" s="55" customFormat="1" ht="74.25" customHeight="1" x14ac:dyDescent="0.2">
      <c r="A14" s="241" t="str">
        <f>'1. паспорт местоположение'!A15:C15</f>
        <v>Модернизация ПС 110 кВ КНС-22 1Т, 2Т (установка защит ближнего резервирования 1Т, 2Т - 2 шт.)</v>
      </c>
      <c r="B14" s="241"/>
      <c r="C14" s="241"/>
      <c r="D14" s="241"/>
      <c r="E14" s="241"/>
      <c r="F14" s="241"/>
      <c r="G14" s="241"/>
      <c r="H14" s="241"/>
      <c r="I14" s="241"/>
      <c r="J14" s="241"/>
      <c r="K14" s="241"/>
      <c r="L14" s="241"/>
      <c r="M14" s="241"/>
      <c r="N14" s="241"/>
      <c r="O14" s="241"/>
      <c r="P14" s="241"/>
      <c r="Q14" s="241"/>
      <c r="R14" s="241"/>
      <c r="S14" s="241"/>
      <c r="T14" s="47"/>
      <c r="U14" s="47"/>
      <c r="V14" s="47"/>
      <c r="W14" s="47"/>
      <c r="X14" s="47"/>
      <c r="Y14" s="47"/>
      <c r="Z14" s="47"/>
      <c r="AA14" s="47"/>
      <c r="AB14" s="47"/>
    </row>
    <row r="15" spans="1:28" ht="15" customHeight="1" x14ac:dyDescent="0.25">
      <c r="A15" s="234" t="s">
        <v>7</v>
      </c>
      <c r="B15" s="234"/>
      <c r="C15" s="234"/>
      <c r="D15" s="234"/>
      <c r="E15" s="234"/>
      <c r="F15" s="234"/>
      <c r="G15" s="234"/>
      <c r="H15" s="234"/>
      <c r="I15" s="234"/>
      <c r="J15" s="234"/>
      <c r="K15" s="234"/>
      <c r="L15" s="234"/>
      <c r="M15" s="234"/>
      <c r="N15" s="234"/>
      <c r="O15" s="234"/>
      <c r="P15" s="234"/>
      <c r="Q15" s="234"/>
      <c r="R15" s="234"/>
      <c r="S15" s="234"/>
      <c r="T15" s="49"/>
      <c r="U15" s="49"/>
      <c r="V15" s="49"/>
      <c r="W15" s="49"/>
      <c r="X15" s="49"/>
      <c r="Y15" s="49"/>
      <c r="Z15" s="49"/>
      <c r="AA15" s="49"/>
      <c r="AB15" s="49"/>
    </row>
    <row r="16" spans="1:28" ht="15" customHeight="1" x14ac:dyDescent="0.25">
      <c r="A16" s="240"/>
      <c r="B16" s="240"/>
      <c r="C16" s="240"/>
      <c r="D16" s="240"/>
      <c r="E16" s="240"/>
      <c r="F16" s="240"/>
      <c r="G16" s="240"/>
      <c r="H16" s="240"/>
      <c r="I16" s="240"/>
      <c r="J16" s="240"/>
      <c r="K16" s="240"/>
      <c r="L16" s="240"/>
      <c r="M16" s="240"/>
      <c r="N16" s="240"/>
      <c r="O16" s="240"/>
      <c r="P16" s="240"/>
      <c r="Q16" s="240"/>
      <c r="R16" s="240"/>
      <c r="S16" s="240"/>
      <c r="T16" s="56"/>
      <c r="U16" s="56"/>
      <c r="V16" s="56"/>
      <c r="W16" s="56"/>
      <c r="X16" s="56"/>
      <c r="Y16" s="56"/>
    </row>
    <row r="17" spans="1:28" ht="45.75" customHeight="1" x14ac:dyDescent="0.25">
      <c r="A17" s="237" t="s">
        <v>71</v>
      </c>
      <c r="B17" s="237"/>
      <c r="C17" s="237"/>
      <c r="D17" s="237"/>
      <c r="E17" s="237"/>
      <c r="F17" s="237"/>
      <c r="G17" s="237"/>
      <c r="H17" s="237"/>
      <c r="I17" s="237"/>
      <c r="J17" s="237"/>
      <c r="K17" s="237"/>
      <c r="L17" s="237"/>
      <c r="M17" s="237"/>
      <c r="N17" s="237"/>
      <c r="O17" s="237"/>
      <c r="P17" s="237"/>
      <c r="Q17" s="237"/>
      <c r="R17" s="237"/>
      <c r="S17" s="237"/>
      <c r="T17" s="59"/>
      <c r="U17" s="59"/>
      <c r="V17" s="59"/>
      <c r="W17" s="59"/>
      <c r="X17" s="59"/>
      <c r="Y17" s="59"/>
      <c r="Z17" s="59"/>
      <c r="AA17" s="59"/>
      <c r="AB17" s="59"/>
    </row>
    <row r="18" spans="1:28" ht="15" customHeight="1" x14ac:dyDescent="0.25">
      <c r="A18" s="242"/>
      <c r="B18" s="242"/>
      <c r="C18" s="242"/>
      <c r="D18" s="242"/>
      <c r="E18" s="242"/>
      <c r="F18" s="242"/>
      <c r="G18" s="242"/>
      <c r="H18" s="242"/>
      <c r="I18" s="242"/>
      <c r="J18" s="242"/>
      <c r="K18" s="242"/>
      <c r="L18" s="242"/>
      <c r="M18" s="242"/>
      <c r="N18" s="242"/>
      <c r="O18" s="242"/>
      <c r="P18" s="242"/>
      <c r="Q18" s="242"/>
      <c r="R18" s="242"/>
      <c r="S18" s="242"/>
      <c r="T18" s="56"/>
      <c r="U18" s="56"/>
      <c r="V18" s="56"/>
      <c r="W18" s="56"/>
      <c r="X18" s="56"/>
      <c r="Y18" s="56"/>
    </row>
    <row r="19" spans="1:28" ht="54" customHeight="1" x14ac:dyDescent="0.25">
      <c r="A19" s="243" t="s">
        <v>9</v>
      </c>
      <c r="B19" s="243" t="s">
        <v>72</v>
      </c>
      <c r="C19" s="243" t="s">
        <v>73</v>
      </c>
      <c r="D19" s="243" t="s">
        <v>74</v>
      </c>
      <c r="E19" s="243" t="s">
        <v>75</v>
      </c>
      <c r="F19" s="243" t="s">
        <v>76</v>
      </c>
      <c r="G19" s="243" t="s">
        <v>77</v>
      </c>
      <c r="H19" s="243" t="s">
        <v>78</v>
      </c>
      <c r="I19" s="243" t="s">
        <v>79</v>
      </c>
      <c r="J19" s="243" t="s">
        <v>80</v>
      </c>
      <c r="K19" s="243" t="s">
        <v>81</v>
      </c>
      <c r="L19" s="243" t="s">
        <v>82</v>
      </c>
      <c r="M19" s="243" t="s">
        <v>83</v>
      </c>
      <c r="N19" s="243" t="s">
        <v>84</v>
      </c>
      <c r="O19" s="243" t="s">
        <v>85</v>
      </c>
      <c r="P19" s="243" t="s">
        <v>86</v>
      </c>
      <c r="Q19" s="243" t="s">
        <v>87</v>
      </c>
      <c r="R19" s="243"/>
      <c r="S19" s="244" t="s">
        <v>88</v>
      </c>
      <c r="T19" s="56"/>
      <c r="U19" s="56"/>
      <c r="V19" s="56"/>
      <c r="W19" s="56"/>
      <c r="X19" s="56"/>
      <c r="Y19" s="56"/>
    </row>
    <row r="20" spans="1:28" ht="180.75" customHeight="1" x14ac:dyDescent="0.25">
      <c r="A20" s="243"/>
      <c r="B20" s="243"/>
      <c r="C20" s="243"/>
      <c r="D20" s="243"/>
      <c r="E20" s="243"/>
      <c r="F20" s="243"/>
      <c r="G20" s="243"/>
      <c r="H20" s="243"/>
      <c r="I20" s="243"/>
      <c r="J20" s="243"/>
      <c r="K20" s="243"/>
      <c r="L20" s="243"/>
      <c r="M20" s="243"/>
      <c r="N20" s="243"/>
      <c r="O20" s="243"/>
      <c r="P20" s="243"/>
      <c r="Q20" s="74" t="s">
        <v>89</v>
      </c>
      <c r="R20" s="75" t="s">
        <v>90</v>
      </c>
      <c r="S20" s="244"/>
      <c r="T20" s="52"/>
      <c r="U20" s="52"/>
      <c r="V20" s="52"/>
      <c r="W20" s="52"/>
      <c r="X20" s="52"/>
      <c r="Y20" s="52"/>
      <c r="Z20" s="63"/>
      <c r="AA20" s="63"/>
      <c r="AB20" s="63"/>
    </row>
    <row r="21" spans="1:28" ht="18.75" x14ac:dyDescent="0.25">
      <c r="A21" s="74">
        <v>1</v>
      </c>
      <c r="B21" s="76">
        <v>2</v>
      </c>
      <c r="C21" s="74">
        <v>3</v>
      </c>
      <c r="D21" s="76">
        <v>4</v>
      </c>
      <c r="E21" s="74">
        <v>5</v>
      </c>
      <c r="F21" s="76">
        <v>6</v>
      </c>
      <c r="G21" s="74">
        <v>7</v>
      </c>
      <c r="H21" s="76">
        <v>8</v>
      </c>
      <c r="I21" s="74">
        <v>9</v>
      </c>
      <c r="J21" s="76">
        <v>10</v>
      </c>
      <c r="K21" s="74">
        <v>11</v>
      </c>
      <c r="L21" s="76">
        <v>12</v>
      </c>
      <c r="M21" s="74">
        <v>13</v>
      </c>
      <c r="N21" s="76">
        <v>14</v>
      </c>
      <c r="O21" s="74">
        <v>15</v>
      </c>
      <c r="P21" s="76">
        <v>16</v>
      </c>
      <c r="Q21" s="74">
        <v>17</v>
      </c>
      <c r="R21" s="76">
        <v>18</v>
      </c>
      <c r="S21" s="74">
        <v>19</v>
      </c>
      <c r="T21" s="52"/>
      <c r="U21" s="52"/>
      <c r="V21" s="52"/>
      <c r="W21" s="52"/>
      <c r="X21" s="52"/>
      <c r="Y21" s="52"/>
      <c r="Z21" s="63"/>
      <c r="AA21" s="63"/>
      <c r="AB21" s="63"/>
    </row>
    <row r="22" spans="1:28" ht="32.25" customHeight="1" x14ac:dyDescent="0.25">
      <c r="A22" s="74"/>
      <c r="B22" s="76"/>
      <c r="C22" s="76"/>
      <c r="D22" s="76"/>
      <c r="E22" s="76"/>
      <c r="F22" s="76"/>
      <c r="G22" s="76"/>
      <c r="H22" s="76"/>
      <c r="I22" s="76"/>
      <c r="J22" s="76"/>
      <c r="K22" s="76"/>
      <c r="L22" s="76"/>
      <c r="M22" s="76"/>
      <c r="N22" s="76"/>
      <c r="O22" s="76"/>
      <c r="P22" s="76"/>
      <c r="Q22" s="61"/>
      <c r="R22" s="77"/>
      <c r="S22" s="77"/>
      <c r="T22" s="52"/>
      <c r="U22" s="52"/>
      <c r="V22" s="52"/>
      <c r="W22" s="52"/>
      <c r="X22" s="52"/>
      <c r="Y22" s="52"/>
      <c r="Z22" s="63"/>
      <c r="AA22" s="63"/>
      <c r="AB22" s="63"/>
    </row>
    <row r="23" spans="1:28" ht="18.75" x14ac:dyDescent="0.25">
      <c r="A23" s="74"/>
      <c r="B23" s="76"/>
      <c r="C23" s="76"/>
      <c r="D23" s="76"/>
      <c r="E23" s="76"/>
      <c r="F23" s="76"/>
      <c r="G23" s="76"/>
      <c r="H23" s="78"/>
      <c r="I23" s="78"/>
      <c r="J23" s="78"/>
      <c r="K23" s="78"/>
      <c r="L23" s="78"/>
      <c r="M23" s="78"/>
      <c r="N23" s="78"/>
      <c r="O23" s="78"/>
      <c r="P23" s="78"/>
      <c r="Q23" s="78"/>
      <c r="R23" s="77"/>
      <c r="S23" s="77"/>
      <c r="T23" s="52"/>
      <c r="U23" s="52"/>
      <c r="V23" s="52"/>
      <c r="W23" s="52"/>
      <c r="X23" s="63"/>
      <c r="Y23" s="63"/>
      <c r="Z23" s="63"/>
      <c r="AA23" s="63"/>
      <c r="AB23" s="63"/>
    </row>
    <row r="24" spans="1:28" ht="18.75" x14ac:dyDescent="0.25">
      <c r="A24" s="74"/>
      <c r="B24" s="76"/>
      <c r="C24" s="76"/>
      <c r="D24" s="76"/>
      <c r="E24" s="76"/>
      <c r="F24" s="76"/>
      <c r="G24" s="76"/>
      <c r="H24" s="78"/>
      <c r="I24" s="78"/>
      <c r="J24" s="78"/>
      <c r="K24" s="78"/>
      <c r="L24" s="78"/>
      <c r="M24" s="78"/>
      <c r="N24" s="78"/>
      <c r="O24" s="78"/>
      <c r="P24" s="78"/>
      <c r="Q24" s="78"/>
      <c r="R24" s="77"/>
      <c r="S24" s="77"/>
      <c r="T24" s="52"/>
      <c r="U24" s="52"/>
      <c r="V24" s="52"/>
      <c r="W24" s="52"/>
      <c r="X24" s="63"/>
      <c r="Y24" s="63"/>
      <c r="Z24" s="63"/>
      <c r="AA24" s="63"/>
      <c r="AB24" s="63"/>
    </row>
    <row r="25" spans="1:28" ht="18.75" x14ac:dyDescent="0.25">
      <c r="A25" s="65"/>
      <c r="B25" s="76"/>
      <c r="C25" s="76"/>
      <c r="D25" s="76"/>
      <c r="E25" s="76"/>
      <c r="F25" s="76"/>
      <c r="G25" s="76"/>
      <c r="H25" s="78"/>
      <c r="I25" s="78"/>
      <c r="J25" s="78"/>
      <c r="K25" s="78"/>
      <c r="L25" s="78"/>
      <c r="M25" s="78"/>
      <c r="N25" s="78"/>
      <c r="O25" s="78"/>
      <c r="P25" s="78"/>
      <c r="Q25" s="78"/>
      <c r="R25" s="77"/>
      <c r="S25" s="77"/>
      <c r="T25" s="52"/>
      <c r="U25" s="52"/>
      <c r="V25" s="52"/>
      <c r="W25" s="52"/>
      <c r="X25" s="63"/>
      <c r="Y25" s="63"/>
      <c r="Z25" s="63"/>
      <c r="AA25" s="63"/>
      <c r="AB25" s="63"/>
    </row>
    <row r="26" spans="1:28" ht="18.75" x14ac:dyDescent="0.25">
      <c r="A26" s="65"/>
      <c r="B26" s="76"/>
      <c r="C26" s="76"/>
      <c r="D26" s="76"/>
      <c r="E26" s="76"/>
      <c r="F26" s="76"/>
      <c r="G26" s="76"/>
      <c r="H26" s="78"/>
      <c r="I26" s="78"/>
      <c r="J26" s="78"/>
      <c r="K26" s="78"/>
      <c r="L26" s="78"/>
      <c r="M26" s="78"/>
      <c r="N26" s="78"/>
      <c r="O26" s="78"/>
      <c r="P26" s="78"/>
      <c r="Q26" s="78"/>
      <c r="R26" s="77"/>
      <c r="S26" s="77"/>
      <c r="T26" s="52"/>
      <c r="U26" s="52"/>
      <c r="V26" s="52"/>
      <c r="W26" s="52"/>
      <c r="X26" s="63"/>
      <c r="Y26" s="63"/>
      <c r="Z26" s="63"/>
      <c r="AA26" s="63"/>
      <c r="AB26" s="63"/>
    </row>
    <row r="27" spans="1:28" ht="18.75" x14ac:dyDescent="0.25">
      <c r="A27" s="65"/>
      <c r="B27" s="76"/>
      <c r="C27" s="76"/>
      <c r="D27" s="76"/>
      <c r="E27" s="76"/>
      <c r="F27" s="76"/>
      <c r="G27" s="76"/>
      <c r="H27" s="78"/>
      <c r="I27" s="78"/>
      <c r="J27" s="78"/>
      <c r="K27" s="78"/>
      <c r="L27" s="78"/>
      <c r="M27" s="78"/>
      <c r="N27" s="78"/>
      <c r="O27" s="78"/>
      <c r="P27" s="78"/>
      <c r="Q27" s="78"/>
      <c r="R27" s="77"/>
      <c r="S27" s="77"/>
      <c r="T27" s="52"/>
      <c r="U27" s="52"/>
      <c r="V27" s="52"/>
      <c r="W27" s="52"/>
      <c r="X27" s="63"/>
      <c r="Y27" s="63"/>
      <c r="Z27" s="63"/>
      <c r="AA27" s="63"/>
      <c r="AB27" s="63"/>
    </row>
    <row r="28" spans="1:28" ht="18.75" x14ac:dyDescent="0.25">
      <c r="A28" s="78"/>
      <c r="B28" s="78"/>
      <c r="C28" s="78"/>
      <c r="D28" s="78"/>
      <c r="E28" s="78"/>
      <c r="F28" s="78"/>
      <c r="G28" s="78"/>
      <c r="H28" s="78"/>
      <c r="I28" s="78"/>
      <c r="J28" s="78"/>
      <c r="K28" s="78"/>
      <c r="L28" s="78"/>
      <c r="M28" s="78"/>
      <c r="N28" s="78"/>
      <c r="O28" s="78"/>
      <c r="P28" s="78"/>
      <c r="Q28" s="78"/>
      <c r="R28" s="77"/>
      <c r="S28" s="77"/>
      <c r="T28" s="52"/>
      <c r="U28" s="52"/>
      <c r="V28" s="52"/>
      <c r="W28" s="52"/>
      <c r="X28" s="63"/>
      <c r="Y28" s="63"/>
      <c r="Z28" s="63"/>
      <c r="AA28" s="63"/>
      <c r="AB28" s="63"/>
    </row>
    <row r="29" spans="1:28" ht="20.25" customHeight="1" x14ac:dyDescent="0.25">
      <c r="A29" s="79"/>
      <c r="B29" s="76"/>
      <c r="C29" s="76"/>
      <c r="D29" s="76"/>
      <c r="E29" s="79"/>
      <c r="F29" s="79"/>
      <c r="G29" s="79"/>
      <c r="H29" s="79"/>
      <c r="I29" s="79"/>
      <c r="J29" s="79"/>
      <c r="K29" s="79"/>
      <c r="L29" s="79"/>
      <c r="M29" s="79"/>
      <c r="N29" s="79"/>
      <c r="O29" s="79"/>
      <c r="P29" s="79"/>
      <c r="Q29" s="80"/>
      <c r="R29" s="81"/>
      <c r="S29" s="81"/>
      <c r="T29" s="70"/>
      <c r="U29" s="70"/>
      <c r="V29" s="70"/>
      <c r="W29" s="70"/>
      <c r="X29" s="70"/>
      <c r="Y29" s="70"/>
      <c r="Z29" s="70"/>
      <c r="AA29" s="70"/>
      <c r="AB29" s="7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G34" sqref="G34"/>
    </sheetView>
  </sheetViews>
  <sheetFormatPr defaultRowHeight="15.75" x14ac:dyDescent="0.25"/>
  <cols>
    <col min="1" max="1" width="10.140625" style="82"/>
    <col min="2" max="2" width="8.7109375" style="82"/>
    <col min="3" max="3" width="13.28515625" style="82"/>
    <col min="4" max="4" width="16.42578125" style="82"/>
    <col min="5" max="5" width="11.140625" style="82"/>
    <col min="6" max="6" width="11" style="82"/>
    <col min="7" max="8" width="8.7109375" style="82"/>
    <col min="9" max="9" width="7.42578125" style="82"/>
    <col min="10" max="10" width="9.28515625" style="82"/>
    <col min="11" max="11" width="10.42578125" style="82"/>
    <col min="12" max="15" width="8.7109375" style="82"/>
    <col min="16" max="16" width="20.140625" style="82"/>
    <col min="17" max="17" width="22.7109375" style="82"/>
    <col min="18" max="18" width="22.85546875" style="82"/>
    <col min="19" max="19" width="20.28515625" style="82"/>
    <col min="20" max="20" width="19.140625" style="82"/>
    <col min="21" max="237" width="10.7109375" style="82"/>
    <col min="238" max="242" width="16.28515625" style="82"/>
    <col min="243" max="246" width="13.28515625" style="82"/>
    <col min="247" max="250" width="16.28515625" style="82"/>
    <col min="251" max="251" width="23.5703125" style="82"/>
    <col min="252" max="252" width="21.28515625" style="82"/>
    <col min="253" max="253" width="17.28515625" style="82"/>
    <col min="254" max="493" width="10.7109375" style="82"/>
    <col min="494" max="498" width="16.28515625" style="82"/>
    <col min="499" max="502" width="13.28515625" style="82"/>
    <col min="503" max="506" width="16.28515625" style="82"/>
    <col min="507" max="507" width="23.5703125" style="82"/>
    <col min="508" max="508" width="21.28515625" style="82"/>
    <col min="509" max="509" width="17.28515625" style="82"/>
    <col min="510" max="749" width="10.7109375" style="82"/>
    <col min="750" max="754" width="16.28515625" style="82"/>
    <col min="755" max="758" width="13.28515625" style="82"/>
    <col min="759" max="762" width="16.28515625" style="82"/>
    <col min="763" max="763" width="23.5703125" style="82"/>
    <col min="764" max="764" width="21.28515625" style="82"/>
    <col min="765" max="765" width="17.28515625" style="82"/>
    <col min="766" max="1005" width="10.7109375" style="82"/>
    <col min="1006" max="1010" width="16.28515625" style="82"/>
    <col min="1011" max="1014" width="13.28515625" style="82"/>
    <col min="1015" max="1018" width="16.28515625" style="82"/>
    <col min="1019" max="1019" width="23.5703125" style="82"/>
    <col min="1020" max="1020" width="21.28515625" style="82"/>
    <col min="1021" max="1021" width="17.28515625" style="82"/>
    <col min="1022" max="1025" width="10.7109375" style="82"/>
    <col min="1026" max="16384" width="9.140625" style="40"/>
  </cols>
  <sheetData>
    <row r="1" spans="1:1024" ht="3"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5" customHeight="1" x14ac:dyDescent="0.25">
      <c r="A2" s="40"/>
      <c r="B2" s="40"/>
      <c r="C2" s="40"/>
      <c r="D2" s="40"/>
      <c r="E2" s="40"/>
      <c r="F2" s="40"/>
      <c r="G2" s="40"/>
      <c r="H2" s="40"/>
      <c r="I2" s="40"/>
      <c r="J2" s="40"/>
      <c r="K2" s="40"/>
      <c r="L2" s="40"/>
      <c r="M2" s="40"/>
      <c r="N2" s="40"/>
      <c r="O2" s="40"/>
      <c r="P2" s="40"/>
      <c r="Q2" s="40"/>
      <c r="R2" s="40"/>
      <c r="S2" s="40"/>
      <c r="T2" s="36" t="s">
        <v>0</v>
      </c>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s="35" customFormat="1" ht="18.75" customHeight="1" x14ac:dyDescent="0.3">
      <c r="A3" s="34"/>
      <c r="T3" s="39" t="s">
        <v>1</v>
      </c>
    </row>
    <row r="4" spans="1:1024" s="35" customFormat="1" ht="18.75" customHeight="1" x14ac:dyDescent="0.3">
      <c r="A4" s="34"/>
      <c r="T4" s="39" t="s">
        <v>2</v>
      </c>
    </row>
    <row r="5" spans="1:1024" s="35" customFormat="1" ht="18.75" customHeight="1" x14ac:dyDescent="0.3">
      <c r="A5" s="34"/>
      <c r="T5" s="39"/>
    </row>
    <row r="6" spans="1:1024" x14ac:dyDescent="0.25">
      <c r="A6" s="231" t="str">
        <f>'1. паспорт местоположение'!A5:C5</f>
        <v>Год раскрытия информации: 2025 год</v>
      </c>
      <c r="B6" s="231"/>
      <c r="C6" s="231"/>
      <c r="D6" s="231"/>
      <c r="E6" s="231"/>
      <c r="F6" s="231"/>
      <c r="G6" s="231"/>
      <c r="H6" s="231"/>
      <c r="I6" s="231"/>
      <c r="J6" s="231"/>
      <c r="K6" s="231"/>
      <c r="L6" s="231"/>
      <c r="M6" s="231"/>
      <c r="N6" s="231"/>
      <c r="O6" s="231"/>
      <c r="P6" s="231"/>
      <c r="Q6" s="231"/>
      <c r="R6" s="231"/>
      <c r="S6" s="231"/>
      <c r="T6" s="231"/>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x14ac:dyDescent="0.25">
      <c r="A7" s="41"/>
      <c r="B7" s="40"/>
      <c r="C7" s="40"/>
      <c r="D7" s="40"/>
      <c r="E7" s="40"/>
      <c r="F7" s="40"/>
      <c r="G7" s="40"/>
      <c r="H7" s="35"/>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2" t="s">
        <v>3</v>
      </c>
      <c r="B8" s="232"/>
      <c r="C8" s="232"/>
      <c r="D8" s="232"/>
      <c r="E8" s="232"/>
      <c r="F8" s="232"/>
      <c r="G8" s="232"/>
      <c r="H8" s="232"/>
      <c r="I8" s="232"/>
      <c r="J8" s="232"/>
      <c r="K8" s="232"/>
      <c r="L8" s="232"/>
      <c r="M8" s="232"/>
      <c r="N8" s="232"/>
      <c r="O8" s="232"/>
      <c r="P8" s="232"/>
      <c r="Q8" s="232"/>
      <c r="R8" s="232"/>
      <c r="S8" s="232"/>
      <c r="T8" s="232"/>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x14ac:dyDescent="0.25">
      <c r="A9" s="232"/>
      <c r="B9" s="232"/>
      <c r="C9" s="232"/>
      <c r="D9" s="232"/>
      <c r="E9" s="232"/>
      <c r="F9" s="232"/>
      <c r="G9" s="232"/>
      <c r="H9" s="232"/>
      <c r="I9" s="232"/>
      <c r="J9" s="232"/>
      <c r="K9" s="232"/>
      <c r="L9" s="232"/>
      <c r="M9" s="232"/>
      <c r="N9" s="232"/>
      <c r="O9" s="232"/>
      <c r="P9" s="232"/>
      <c r="Q9" s="232"/>
      <c r="R9" s="232"/>
      <c r="S9" s="232"/>
      <c r="T9" s="232"/>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customHeight="1" x14ac:dyDescent="0.25">
      <c r="A11" s="234" t="s">
        <v>4</v>
      </c>
      <c r="B11" s="234"/>
      <c r="C11" s="234"/>
      <c r="D11" s="234"/>
      <c r="E11" s="234"/>
      <c r="F11" s="234"/>
      <c r="G11" s="234"/>
      <c r="H11" s="234"/>
      <c r="I11" s="234"/>
      <c r="J11" s="234"/>
      <c r="K11" s="234"/>
      <c r="L11" s="234"/>
      <c r="M11" s="234"/>
      <c r="N11" s="234"/>
      <c r="O11" s="234"/>
      <c r="P11" s="234"/>
      <c r="Q11" s="234"/>
      <c r="R11" s="234"/>
      <c r="S11" s="234"/>
      <c r="T11" s="234"/>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x14ac:dyDescent="0.25">
      <c r="A12" s="232"/>
      <c r="B12" s="232"/>
      <c r="C12" s="232"/>
      <c r="D12" s="232"/>
      <c r="E12" s="232"/>
      <c r="F12" s="232"/>
      <c r="G12" s="232"/>
      <c r="H12" s="232"/>
      <c r="I12" s="232"/>
      <c r="J12" s="232"/>
      <c r="K12" s="232"/>
      <c r="L12" s="232"/>
      <c r="M12" s="232"/>
      <c r="N12" s="232"/>
      <c r="O12" s="232"/>
      <c r="P12" s="232"/>
      <c r="Q12" s="232"/>
      <c r="R12" s="232"/>
      <c r="S12" s="232"/>
      <c r="T12" s="232"/>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239" t="str">
        <f>'1. паспорт местоположение'!A12:C12</f>
        <v>M_TP1600.PR.0083</v>
      </c>
      <c r="B13" s="239"/>
      <c r="C13" s="239"/>
      <c r="D13" s="239"/>
      <c r="E13" s="239"/>
      <c r="F13" s="239"/>
      <c r="G13" s="239"/>
      <c r="H13" s="239"/>
      <c r="I13" s="239"/>
      <c r="J13" s="239"/>
      <c r="K13" s="239"/>
      <c r="L13" s="239"/>
      <c r="M13" s="239"/>
      <c r="N13" s="239"/>
      <c r="O13" s="239"/>
      <c r="P13" s="239"/>
      <c r="Q13" s="239"/>
      <c r="R13" s="239"/>
      <c r="S13" s="239"/>
      <c r="T13" s="239"/>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customHeight="1" x14ac:dyDescent="0.25">
      <c r="A14" s="234" t="s">
        <v>5</v>
      </c>
      <c r="B14" s="234"/>
      <c r="C14" s="234"/>
      <c r="D14" s="234"/>
      <c r="E14" s="234"/>
      <c r="F14" s="234"/>
      <c r="G14" s="234"/>
      <c r="H14" s="234"/>
      <c r="I14" s="234"/>
      <c r="J14" s="234"/>
      <c r="K14" s="234"/>
      <c r="L14" s="234"/>
      <c r="M14" s="234"/>
      <c r="N14" s="234"/>
      <c r="O14" s="234"/>
      <c r="P14" s="234"/>
      <c r="Q14" s="234"/>
      <c r="R14" s="234"/>
      <c r="S14" s="234"/>
      <c r="T14" s="234"/>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s="54"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1024" s="55" customFormat="1" x14ac:dyDescent="0.2">
      <c r="A16" s="239" t="str">
        <f>'1. паспорт местоположение'!A15:C15</f>
        <v>Модернизация ПС 110 кВ КНС-22 1Т, 2Т (установка защит ближнего резервирования 1Т, 2Т - 2 шт.)</v>
      </c>
      <c r="B16" s="239"/>
      <c r="C16" s="239"/>
      <c r="D16" s="239"/>
      <c r="E16" s="239"/>
      <c r="F16" s="239"/>
      <c r="G16" s="239"/>
      <c r="H16" s="239"/>
      <c r="I16" s="239"/>
      <c r="J16" s="239"/>
      <c r="K16" s="239"/>
      <c r="L16" s="239"/>
      <c r="M16" s="239"/>
      <c r="N16" s="239"/>
      <c r="O16" s="239"/>
      <c r="P16" s="239"/>
      <c r="Q16" s="239"/>
      <c r="R16" s="239"/>
      <c r="S16" s="239"/>
      <c r="T16" s="239"/>
    </row>
    <row r="17" spans="1:1024" ht="15" customHeight="1" x14ac:dyDescent="0.25">
      <c r="A17" s="234" t="s">
        <v>7</v>
      </c>
      <c r="B17" s="234"/>
      <c r="C17" s="234"/>
      <c r="D17" s="234"/>
      <c r="E17" s="234"/>
      <c r="F17" s="234"/>
      <c r="G17" s="234"/>
      <c r="H17" s="234"/>
      <c r="I17" s="234"/>
      <c r="J17" s="234"/>
      <c r="K17" s="234"/>
      <c r="L17" s="234"/>
      <c r="M17" s="234"/>
      <c r="N17" s="234"/>
      <c r="O17" s="234"/>
      <c r="P17" s="234"/>
      <c r="Q17" s="234"/>
      <c r="R17" s="234"/>
      <c r="S17" s="234"/>
      <c r="T17" s="234"/>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 customHeight="1" x14ac:dyDescent="0.25">
      <c r="A19" s="247" t="s">
        <v>91</v>
      </c>
      <c r="B19" s="247"/>
      <c r="C19" s="247"/>
      <c r="D19" s="247"/>
      <c r="E19" s="247"/>
      <c r="F19" s="247"/>
      <c r="G19" s="247"/>
      <c r="H19" s="247"/>
      <c r="I19" s="247"/>
      <c r="J19" s="247"/>
      <c r="K19" s="247"/>
      <c r="L19" s="247"/>
      <c r="M19" s="247"/>
      <c r="N19" s="247"/>
      <c r="O19" s="247"/>
      <c r="P19" s="247"/>
      <c r="Q19" s="247"/>
      <c r="R19" s="247"/>
      <c r="S19" s="247"/>
      <c r="T19" s="247"/>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024" ht="46.5" customHeight="1" x14ac:dyDescent="0.25">
      <c r="A21" s="249" t="s">
        <v>9</v>
      </c>
      <c r="B21" s="250" t="s">
        <v>92</v>
      </c>
      <c r="C21" s="250"/>
      <c r="D21" s="250" t="s">
        <v>93</v>
      </c>
      <c r="E21" s="250" t="s">
        <v>94</v>
      </c>
      <c r="F21" s="250"/>
      <c r="G21" s="250" t="s">
        <v>95</v>
      </c>
      <c r="H21" s="250"/>
      <c r="I21" s="250" t="s">
        <v>96</v>
      </c>
      <c r="J21" s="250"/>
      <c r="K21" s="250" t="s">
        <v>97</v>
      </c>
      <c r="L21" s="250" t="s">
        <v>98</v>
      </c>
      <c r="M21" s="250"/>
      <c r="N21" s="250" t="s">
        <v>99</v>
      </c>
      <c r="O21" s="250"/>
      <c r="P21" s="250" t="s">
        <v>100</v>
      </c>
      <c r="Q21" s="250" t="s">
        <v>101</v>
      </c>
      <c r="R21" s="250"/>
      <c r="S21" s="245" t="s">
        <v>102</v>
      </c>
      <c r="T21" s="245"/>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04.75" customHeight="1" x14ac:dyDescent="0.25">
      <c r="A22" s="249"/>
      <c r="B22" s="250"/>
      <c r="C22" s="250"/>
      <c r="D22" s="250"/>
      <c r="E22" s="250"/>
      <c r="F22" s="250"/>
      <c r="G22" s="250"/>
      <c r="H22" s="250"/>
      <c r="I22" s="250"/>
      <c r="J22" s="250"/>
      <c r="K22" s="250"/>
      <c r="L22" s="250"/>
      <c r="M22" s="250"/>
      <c r="N22" s="250"/>
      <c r="O22" s="250"/>
      <c r="P22" s="250"/>
      <c r="Q22" s="84" t="s">
        <v>103</v>
      </c>
      <c r="R22" s="84" t="s">
        <v>104</v>
      </c>
      <c r="S22" s="84" t="s">
        <v>105</v>
      </c>
      <c r="T22" s="84" t="s">
        <v>106</v>
      </c>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51.75" customHeight="1" x14ac:dyDescent="0.25">
      <c r="A23" s="249"/>
      <c r="B23" s="84" t="s">
        <v>107</v>
      </c>
      <c r="C23" s="84" t="s">
        <v>108</v>
      </c>
      <c r="D23" s="250"/>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86"/>
      <c r="B25" s="86"/>
      <c r="C25" s="86"/>
      <c r="D25" s="86"/>
      <c r="E25" s="86"/>
      <c r="F25" s="86"/>
      <c r="G25" s="86"/>
      <c r="H25" s="86"/>
      <c r="I25" s="86"/>
      <c r="J25" s="86"/>
      <c r="K25" s="86"/>
      <c r="L25" s="86"/>
      <c r="M25" s="86"/>
      <c r="N25" s="86"/>
      <c r="O25" s="86"/>
      <c r="P25" s="86"/>
      <c r="Q25" s="86"/>
      <c r="R25" s="86"/>
      <c r="S25" s="86"/>
      <c r="T25" s="86"/>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x14ac:dyDescent="0.25">
      <c r="A26" s="86"/>
      <c r="B26" s="86"/>
      <c r="C26" s="86"/>
      <c r="D26" s="86"/>
      <c r="E26" s="86"/>
      <c r="F26" s="86"/>
      <c r="G26" s="86"/>
      <c r="H26" s="86"/>
      <c r="I26" s="86"/>
      <c r="J26" s="86"/>
      <c r="K26" s="86"/>
      <c r="L26" s="86"/>
      <c r="M26" s="86"/>
      <c r="N26" s="86"/>
      <c r="O26" s="86"/>
      <c r="P26" s="86"/>
      <c r="Q26" s="86"/>
      <c r="R26" s="86"/>
      <c r="S26" s="86"/>
      <c r="T26" s="86"/>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x14ac:dyDescent="0.25">
      <c r="A27" s="86"/>
      <c r="B27" s="86"/>
      <c r="C27" s="86"/>
      <c r="D27" s="86"/>
      <c r="E27" s="86"/>
      <c r="F27" s="86"/>
      <c r="G27" s="86"/>
      <c r="H27" s="86"/>
      <c r="I27" s="86"/>
      <c r="J27" s="86"/>
      <c r="K27" s="86"/>
      <c r="L27" s="86"/>
      <c r="M27" s="86"/>
      <c r="N27" s="86"/>
      <c r="O27" s="86"/>
      <c r="P27" s="86"/>
      <c r="Q27" s="86"/>
      <c r="R27" s="86"/>
      <c r="S27" s="86"/>
      <c r="T27" s="86"/>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row>
    <row r="28" spans="1:1024" x14ac:dyDescent="0.25">
      <c r="A28" s="86"/>
      <c r="B28" s="86"/>
      <c r="C28" s="86"/>
      <c r="D28" s="86"/>
      <c r="E28" s="86"/>
      <c r="F28" s="86"/>
      <c r="G28" s="86"/>
      <c r="H28" s="86"/>
      <c r="I28" s="86"/>
      <c r="J28" s="86"/>
      <c r="K28" s="86"/>
      <c r="L28" s="86"/>
      <c r="M28" s="86"/>
      <c r="N28" s="86"/>
      <c r="O28" s="86"/>
      <c r="P28" s="86"/>
      <c r="Q28" s="86"/>
      <c r="R28" s="86"/>
      <c r="S28" s="86"/>
      <c r="T28" s="86"/>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row>
    <row r="29" spans="1:1024" x14ac:dyDescent="0.25">
      <c r="A29" s="86"/>
      <c r="B29" s="86"/>
      <c r="C29" s="86"/>
      <c r="D29" s="86"/>
      <c r="E29" s="86"/>
      <c r="F29" s="86"/>
      <c r="G29" s="86"/>
      <c r="H29" s="86"/>
      <c r="I29" s="86"/>
      <c r="J29" s="86"/>
      <c r="K29" s="86"/>
      <c r="L29" s="86"/>
      <c r="M29" s="86"/>
      <c r="N29" s="86"/>
      <c r="O29" s="86"/>
      <c r="P29" s="86"/>
      <c r="Q29" s="86"/>
      <c r="R29" s="86"/>
      <c r="S29" s="86"/>
      <c r="T29" s="86"/>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row>
    <row r="30" spans="1:1024" s="83" customFormat="1" ht="27.75" customHeight="1" x14ac:dyDescent="0.25">
      <c r="A30" s="87"/>
      <c r="B30" s="88"/>
      <c r="C30" s="88"/>
      <c r="D30" s="88"/>
      <c r="E30" s="88"/>
      <c r="F30" s="88"/>
      <c r="G30" s="88"/>
      <c r="H30" s="88"/>
      <c r="I30" s="88"/>
      <c r="J30" s="89"/>
      <c r="K30" s="89"/>
      <c r="L30" s="89"/>
      <c r="M30" s="90"/>
      <c r="N30" s="90"/>
      <c r="O30" s="90"/>
      <c r="P30" s="89"/>
      <c r="Q30" s="91"/>
      <c r="R30" s="88"/>
      <c r="S30" s="91"/>
      <c r="T30" s="88"/>
    </row>
    <row r="31" spans="1:1024" s="83" customFormat="1" ht="24" customHeight="1" x14ac:dyDescent="0.25">
      <c r="A31" s="87"/>
      <c r="B31" s="88"/>
      <c r="C31" s="88"/>
      <c r="D31" s="88"/>
      <c r="E31" s="88"/>
      <c r="F31" s="88"/>
      <c r="G31" s="88"/>
      <c r="H31" s="88"/>
      <c r="I31" s="88"/>
      <c r="J31" s="89"/>
      <c r="K31" s="89"/>
      <c r="L31" s="89"/>
      <c r="M31" s="90"/>
      <c r="N31" s="90"/>
      <c r="O31" s="90"/>
      <c r="P31" s="89"/>
      <c r="Q31" s="91"/>
      <c r="R31" s="88"/>
      <c r="S31" s="91"/>
      <c r="T31" s="88"/>
    </row>
    <row r="32" spans="1:1024" s="83" customFormat="1" ht="24" customHeight="1" x14ac:dyDescent="0.25">
      <c r="A32" s="87"/>
      <c r="B32" s="88"/>
      <c r="C32" s="88"/>
      <c r="D32" s="88"/>
      <c r="E32" s="88"/>
      <c r="F32" s="88"/>
      <c r="G32" s="88"/>
      <c r="H32" s="88"/>
      <c r="I32" s="88"/>
      <c r="J32" s="89"/>
      <c r="K32" s="89"/>
      <c r="L32" s="89"/>
      <c r="M32" s="90"/>
      <c r="N32" s="90"/>
      <c r="O32" s="90"/>
      <c r="P32" s="89"/>
      <c r="Q32" s="91"/>
      <c r="R32" s="88"/>
      <c r="S32" s="91"/>
      <c r="T32" s="88"/>
    </row>
    <row r="33" spans="1:1024" ht="35.25" customHeight="1" x14ac:dyDescent="0.25">
      <c r="A33" s="92"/>
      <c r="B33" s="92"/>
      <c r="C33" s="92"/>
      <c r="D33" s="92"/>
      <c r="E33" s="92"/>
      <c r="F33" s="92"/>
      <c r="G33" s="92"/>
      <c r="H33" s="92"/>
      <c r="I33" s="92"/>
      <c r="J33" s="92"/>
      <c r="K33" s="92"/>
      <c r="L33" s="92"/>
      <c r="M33" s="92"/>
      <c r="N33" s="92"/>
      <c r="O33" s="92"/>
      <c r="P33" s="92"/>
      <c r="Q33" s="92"/>
      <c r="R33" s="92"/>
      <c r="S33" s="92"/>
      <c r="T33" s="92"/>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row>
    <row r="34" spans="1:1024" ht="35.25" customHeight="1" x14ac:dyDescent="0.25">
      <c r="A34" s="92"/>
      <c r="B34" s="92"/>
      <c r="C34" s="92"/>
      <c r="D34" s="92"/>
      <c r="E34" s="92"/>
      <c r="F34" s="92"/>
      <c r="G34" s="92"/>
      <c r="H34" s="92"/>
      <c r="I34" s="92"/>
      <c r="J34" s="92"/>
      <c r="K34" s="92"/>
      <c r="L34" s="92"/>
      <c r="M34" s="92"/>
      <c r="N34" s="92"/>
      <c r="O34" s="92"/>
      <c r="P34" s="92"/>
      <c r="Q34" s="92"/>
      <c r="R34" s="92"/>
      <c r="S34" s="92"/>
      <c r="T34" s="92"/>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row>
    <row r="35" spans="1:1024" s="93" customFormat="1" ht="12.75" x14ac:dyDescent="0.2">
      <c r="B35" s="94"/>
      <c r="C35" s="94"/>
      <c r="K35" s="94"/>
    </row>
    <row r="36" spans="1:1024" x14ac:dyDescent="0.25">
      <c r="A36" s="93"/>
      <c r="B36" s="95" t="s">
        <v>109</v>
      </c>
      <c r="C36" s="95"/>
      <c r="D36" s="95"/>
      <c r="E36" s="95"/>
      <c r="F36" s="95"/>
      <c r="G36" s="95"/>
      <c r="H36" s="95"/>
      <c r="I36" s="95"/>
      <c r="J36" s="95"/>
      <c r="K36" s="95"/>
      <c r="L36" s="95"/>
      <c r="M36" s="95"/>
      <c r="N36" s="95"/>
      <c r="O36" s="95"/>
      <c r="P36" s="95"/>
      <c r="Q36" s="95"/>
      <c r="R36" s="95"/>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row>
    <row r="37" spans="1:1024" x14ac:dyDescent="0.25">
      <c r="A37" s="40"/>
      <c r="B37" s="246" t="s">
        <v>110</v>
      </c>
      <c r="C37" s="246"/>
      <c r="D37" s="246"/>
      <c r="E37" s="246"/>
      <c r="F37" s="246"/>
      <c r="G37" s="246"/>
      <c r="H37" s="246"/>
      <c r="I37" s="246"/>
      <c r="J37" s="246"/>
      <c r="K37" s="246"/>
      <c r="L37" s="246"/>
      <c r="M37" s="246"/>
      <c r="N37" s="246"/>
      <c r="O37" s="246"/>
      <c r="P37" s="246"/>
      <c r="Q37" s="246"/>
      <c r="R37" s="246"/>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row>
    <row r="38" spans="1:1024" x14ac:dyDescent="0.25">
      <c r="A38" s="40"/>
      <c r="B38" s="95"/>
      <c r="C38" s="95"/>
      <c r="D38" s="95"/>
      <c r="E38" s="95"/>
      <c r="F38" s="95"/>
      <c r="G38" s="95"/>
      <c r="H38" s="95"/>
      <c r="I38" s="95"/>
      <c r="J38" s="95"/>
      <c r="K38" s="95"/>
      <c r="L38" s="95"/>
      <c r="M38" s="95"/>
      <c r="N38" s="95"/>
      <c r="O38" s="95"/>
      <c r="P38" s="95"/>
      <c r="Q38" s="95"/>
      <c r="R38" s="95"/>
      <c r="S38" s="95"/>
      <c r="T38" s="95"/>
      <c r="U38" s="95"/>
      <c r="V38" s="95"/>
      <c r="W38" s="40"/>
      <c r="X38" s="40"/>
      <c r="Y38" s="40"/>
      <c r="Z38" s="40"/>
      <c r="AA38" s="40"/>
      <c r="AB38" s="40"/>
      <c r="AC38" s="40"/>
      <c r="AD38" s="40"/>
      <c r="AE38" s="40"/>
      <c r="AF38" s="40"/>
      <c r="AG38" s="40"/>
      <c r="AH38" s="40"/>
      <c r="AI38" s="40"/>
      <c r="AJ38" s="40"/>
      <c r="AK38" s="40"/>
      <c r="AL38" s="40"/>
      <c r="AM38" s="40"/>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row>
    <row r="39" spans="1:1024" x14ac:dyDescent="0.25">
      <c r="A39" s="40"/>
      <c r="B39" s="96" t="s">
        <v>111</v>
      </c>
      <c r="C39" s="96"/>
      <c r="D39" s="96"/>
      <c r="E39" s="96"/>
      <c r="F39" s="95"/>
      <c r="G39" s="95"/>
      <c r="H39" s="96"/>
      <c r="I39" s="96"/>
      <c r="J39" s="96"/>
      <c r="K39" s="96"/>
      <c r="L39" s="96"/>
      <c r="M39" s="96"/>
      <c r="N39" s="96"/>
      <c r="O39" s="96"/>
      <c r="P39" s="96"/>
      <c r="Q39" s="96"/>
      <c r="R39" s="96"/>
      <c r="S39" s="97"/>
      <c r="T39" s="97"/>
      <c r="U39" s="97"/>
      <c r="V39" s="97"/>
      <c r="W39" s="40"/>
      <c r="X39" s="40"/>
      <c r="Y39" s="40"/>
      <c r="Z39" s="40"/>
      <c r="AA39" s="40"/>
      <c r="AB39" s="40"/>
      <c r="AC39" s="40"/>
      <c r="AD39" s="40"/>
      <c r="AE39" s="40"/>
      <c r="AF39" s="40"/>
      <c r="AG39" s="40"/>
      <c r="AH39" s="40"/>
      <c r="AI39" s="40"/>
      <c r="AJ39" s="40"/>
      <c r="AK39" s="40"/>
      <c r="AL39" s="40"/>
      <c r="AM39" s="40"/>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row>
    <row r="40" spans="1:1024" x14ac:dyDescent="0.25">
      <c r="A40" s="40"/>
      <c r="B40" s="96" t="s">
        <v>112</v>
      </c>
      <c r="C40" s="96"/>
      <c r="D40" s="96"/>
      <c r="E40" s="96"/>
      <c r="F40" s="95"/>
      <c r="G40" s="95"/>
      <c r="H40" s="96"/>
      <c r="I40" s="96"/>
      <c r="J40" s="96"/>
      <c r="K40" s="96"/>
      <c r="L40" s="96"/>
      <c r="M40" s="96"/>
      <c r="N40" s="96"/>
      <c r="O40" s="96"/>
      <c r="P40" s="96"/>
      <c r="Q40" s="96"/>
      <c r="R40" s="96"/>
      <c r="S40" s="40"/>
      <c r="T40" s="40"/>
      <c r="U40" s="40"/>
      <c r="V40" s="40"/>
      <c r="W40" s="40"/>
      <c r="X40" s="40"/>
      <c r="Y40" s="40"/>
      <c r="Z40" s="40"/>
      <c r="AA40" s="40"/>
      <c r="AB40" s="40"/>
      <c r="AC40" s="40"/>
      <c r="AD40" s="40"/>
      <c r="AE40" s="40"/>
      <c r="AF40" s="40"/>
      <c r="AG40" s="40"/>
      <c r="AH40" s="40"/>
      <c r="AI40" s="40"/>
      <c r="AJ40" s="40"/>
      <c r="AK40" s="40"/>
      <c r="AL40" s="40"/>
      <c r="AM40" s="40"/>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row>
    <row r="41" spans="1:1024" s="95" customFormat="1" x14ac:dyDescent="0.25">
      <c r="B41" s="96" t="s">
        <v>113</v>
      </c>
      <c r="C41" s="96"/>
      <c r="D41" s="96"/>
      <c r="E41" s="96"/>
      <c r="H41" s="96"/>
      <c r="I41" s="96"/>
      <c r="J41" s="96"/>
      <c r="K41" s="96"/>
      <c r="L41" s="96"/>
      <c r="M41" s="96"/>
      <c r="N41" s="96"/>
      <c r="O41" s="96"/>
      <c r="P41" s="96"/>
      <c r="Q41" s="96"/>
      <c r="R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row r="42" spans="1:1024" x14ac:dyDescent="0.25">
      <c r="A42" s="95"/>
      <c r="B42" s="96" t="s">
        <v>114</v>
      </c>
      <c r="C42" s="96"/>
      <c r="D42" s="96"/>
      <c r="E42" s="96"/>
      <c r="F42" s="95"/>
      <c r="G42" s="95"/>
      <c r="H42" s="96"/>
      <c r="I42" s="96"/>
      <c r="J42" s="96"/>
      <c r="K42" s="96"/>
      <c r="L42" s="96"/>
      <c r="M42" s="96"/>
      <c r="N42" s="96"/>
      <c r="O42" s="96"/>
      <c r="P42" s="96"/>
      <c r="Q42" s="96"/>
      <c r="R42" s="96"/>
      <c r="S42" s="96"/>
      <c r="T42" s="96"/>
      <c r="U42" s="96"/>
      <c r="V42" s="96"/>
      <c r="W42" s="40"/>
      <c r="X42" s="40"/>
      <c r="Y42" s="40"/>
      <c r="Z42" s="40"/>
      <c r="AA42" s="40"/>
      <c r="AB42" s="40"/>
      <c r="AC42" s="40"/>
      <c r="AD42" s="40"/>
      <c r="AE42" s="40"/>
      <c r="AF42" s="40"/>
      <c r="AG42" s="40"/>
      <c r="AH42" s="40"/>
      <c r="AI42" s="40"/>
      <c r="AJ42" s="40"/>
      <c r="AK42" s="40"/>
      <c r="AL42" s="40"/>
      <c r="AM42" s="40"/>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row>
    <row r="43" spans="1:1024" x14ac:dyDescent="0.25">
      <c r="A43" s="95"/>
      <c r="B43" s="96" t="s">
        <v>115</v>
      </c>
      <c r="C43" s="96"/>
      <c r="D43" s="96"/>
      <c r="E43" s="96"/>
      <c r="F43" s="95"/>
      <c r="G43" s="95"/>
      <c r="H43" s="96"/>
      <c r="I43" s="96"/>
      <c r="J43" s="96"/>
      <c r="K43" s="96"/>
      <c r="L43" s="96"/>
      <c r="M43" s="96"/>
      <c r="N43" s="96"/>
      <c r="O43" s="96"/>
      <c r="P43" s="96"/>
      <c r="Q43" s="96"/>
      <c r="R43" s="96"/>
      <c r="S43" s="96"/>
      <c r="T43" s="96"/>
      <c r="U43" s="96"/>
      <c r="V43" s="96"/>
      <c r="W43" s="40"/>
      <c r="X43" s="40"/>
      <c r="Y43" s="40"/>
      <c r="Z43" s="40"/>
      <c r="AA43" s="40"/>
      <c r="AB43" s="40"/>
      <c r="AC43" s="40"/>
      <c r="AD43" s="40"/>
      <c r="AE43" s="40"/>
      <c r="AF43" s="40"/>
      <c r="AG43" s="40"/>
      <c r="AH43" s="40"/>
      <c r="AI43" s="40"/>
      <c r="AJ43" s="40"/>
      <c r="AK43" s="40"/>
      <c r="AL43" s="40"/>
      <c r="AM43" s="40"/>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row>
    <row r="44" spans="1:1024" x14ac:dyDescent="0.25">
      <c r="A44" s="95"/>
      <c r="B44" s="96" t="s">
        <v>116</v>
      </c>
      <c r="C44" s="96"/>
      <c r="D44" s="96"/>
      <c r="E44" s="96"/>
      <c r="F44" s="95"/>
      <c r="G44" s="95"/>
      <c r="H44" s="96"/>
      <c r="I44" s="96"/>
      <c r="J44" s="96"/>
      <c r="K44" s="96"/>
      <c r="L44" s="96"/>
      <c r="M44" s="96"/>
      <c r="N44" s="96"/>
      <c r="O44" s="96"/>
      <c r="P44" s="96"/>
      <c r="Q44" s="96"/>
      <c r="R44" s="96"/>
      <c r="S44" s="96"/>
      <c r="T44" s="96"/>
      <c r="U44" s="96"/>
      <c r="V44" s="96"/>
      <c r="W44" s="40"/>
      <c r="X44" s="40"/>
      <c r="Y44" s="40"/>
      <c r="Z44" s="40"/>
      <c r="AA44" s="40"/>
      <c r="AB44" s="40"/>
      <c r="AC44" s="40"/>
      <c r="AD44" s="40"/>
      <c r="AE44" s="40"/>
      <c r="AF44" s="40"/>
      <c r="AG44" s="40"/>
      <c r="AH44" s="40"/>
      <c r="AI44" s="40"/>
      <c r="AJ44" s="40"/>
      <c r="AK44" s="40"/>
      <c r="AL44" s="40"/>
      <c r="AM44" s="40"/>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row>
    <row r="45" spans="1:1024" x14ac:dyDescent="0.25">
      <c r="A45" s="95"/>
      <c r="B45" s="96" t="s">
        <v>117</v>
      </c>
      <c r="C45" s="96"/>
      <c r="D45" s="96"/>
      <c r="E45" s="96"/>
      <c r="F45" s="95"/>
      <c r="G45" s="95"/>
      <c r="H45" s="96"/>
      <c r="I45" s="96"/>
      <c r="J45" s="96"/>
      <c r="K45" s="96"/>
      <c r="L45" s="96"/>
      <c r="M45" s="96"/>
      <c r="N45" s="96"/>
      <c r="O45" s="96"/>
      <c r="P45" s="96"/>
      <c r="Q45" s="96"/>
      <c r="R45" s="96"/>
      <c r="S45" s="96"/>
      <c r="T45" s="96"/>
      <c r="U45" s="96"/>
      <c r="V45" s="96"/>
      <c r="W45" s="40"/>
      <c r="X45" s="40"/>
      <c r="Y45" s="40"/>
      <c r="Z45" s="40"/>
      <c r="AA45" s="40"/>
      <c r="AB45" s="40"/>
      <c r="AC45" s="40"/>
      <c r="AD45" s="40"/>
      <c r="AE45" s="40"/>
      <c r="AF45" s="40"/>
      <c r="AG45" s="40"/>
      <c r="AH45" s="40"/>
      <c r="AI45" s="40"/>
      <c r="AJ45" s="40"/>
      <c r="AK45" s="40"/>
      <c r="AL45" s="40"/>
      <c r="AM45" s="40"/>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row>
    <row r="46" spans="1:1024" x14ac:dyDescent="0.25">
      <c r="A46" s="95"/>
      <c r="B46" s="96" t="s">
        <v>118</v>
      </c>
      <c r="C46" s="96"/>
      <c r="D46" s="96"/>
      <c r="E46" s="96"/>
      <c r="F46" s="95"/>
      <c r="G46" s="95"/>
      <c r="H46" s="96"/>
      <c r="I46" s="96"/>
      <c r="J46" s="96"/>
      <c r="K46" s="96"/>
      <c r="L46" s="96"/>
      <c r="M46" s="96"/>
      <c r="N46" s="96"/>
      <c r="O46" s="96"/>
      <c r="P46" s="96"/>
      <c r="Q46" s="96"/>
      <c r="R46" s="96"/>
      <c r="S46" s="96"/>
      <c r="T46" s="96"/>
      <c r="U46" s="96"/>
      <c r="V46" s="96"/>
      <c r="W46" s="40"/>
      <c r="X46" s="40"/>
      <c r="Y46" s="40"/>
      <c r="Z46" s="40"/>
      <c r="AA46" s="40"/>
      <c r="AB46" s="40"/>
      <c r="AC46" s="40"/>
      <c r="AD46" s="40"/>
      <c r="AE46" s="40"/>
      <c r="AF46" s="40"/>
      <c r="AG46" s="40"/>
      <c r="AH46" s="40"/>
      <c r="AI46" s="40"/>
      <c r="AJ46" s="40"/>
      <c r="AK46" s="40"/>
      <c r="AL46" s="40"/>
      <c r="AM46" s="40"/>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row>
    <row r="47" spans="1:1024" x14ac:dyDescent="0.25">
      <c r="A47" s="95"/>
      <c r="B47" s="96" t="s">
        <v>119</v>
      </c>
      <c r="C47" s="96"/>
      <c r="D47" s="96"/>
      <c r="E47" s="96"/>
      <c r="F47" s="95"/>
      <c r="G47" s="95"/>
      <c r="H47" s="96"/>
      <c r="I47" s="96"/>
      <c r="J47" s="96"/>
      <c r="K47" s="96"/>
      <c r="L47" s="96"/>
      <c r="M47" s="96"/>
      <c r="N47" s="96"/>
      <c r="O47" s="96"/>
      <c r="P47" s="96"/>
      <c r="Q47" s="96"/>
      <c r="R47" s="96"/>
      <c r="S47" s="96"/>
      <c r="T47" s="96"/>
      <c r="U47" s="96"/>
      <c r="V47" s="96"/>
      <c r="W47" s="40"/>
      <c r="X47" s="40"/>
      <c r="Y47" s="40"/>
      <c r="Z47" s="40"/>
      <c r="AA47" s="40"/>
      <c r="AB47" s="40"/>
      <c r="AC47" s="40"/>
      <c r="AD47" s="40"/>
      <c r="AE47" s="40"/>
      <c r="AF47" s="40"/>
      <c r="AG47" s="40"/>
      <c r="AH47" s="40"/>
      <c r="AI47" s="40"/>
      <c r="AJ47" s="40"/>
      <c r="AK47" s="40"/>
      <c r="AL47" s="40"/>
      <c r="AM47" s="40"/>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row>
    <row r="48" spans="1:1024" x14ac:dyDescent="0.25">
      <c r="A48" s="95"/>
      <c r="B48" s="96" t="s">
        <v>120</v>
      </c>
      <c r="C48" s="96"/>
      <c r="D48" s="96"/>
      <c r="E48" s="96"/>
      <c r="F48" s="95"/>
      <c r="G48" s="95"/>
      <c r="H48" s="96"/>
      <c r="I48" s="96"/>
      <c r="J48" s="96"/>
      <c r="K48" s="96"/>
      <c r="L48" s="96"/>
      <c r="M48" s="96"/>
      <c r="N48" s="96"/>
      <c r="O48" s="96"/>
      <c r="P48" s="96"/>
      <c r="Q48" s="96"/>
      <c r="R48" s="96"/>
      <c r="S48" s="96"/>
      <c r="T48" s="96"/>
      <c r="U48" s="96"/>
      <c r="V48" s="96"/>
      <c r="W48" s="40"/>
      <c r="X48" s="40"/>
      <c r="Y48" s="40"/>
      <c r="Z48" s="40"/>
      <c r="AA48" s="40"/>
      <c r="AB48" s="40"/>
      <c r="AC48" s="40"/>
      <c r="AD48" s="40"/>
      <c r="AE48" s="40"/>
      <c r="AF48" s="40"/>
      <c r="AG48" s="40"/>
      <c r="AH48" s="40"/>
      <c r="AI48" s="40"/>
      <c r="AJ48" s="40"/>
      <c r="AK48" s="40"/>
      <c r="AL48" s="40"/>
      <c r="AM48" s="40"/>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H1" zoomScale="55" zoomScaleNormal="100" zoomScaleSheetLayoutView="55" workbookViewId="0">
      <selection activeCell="R31" sqref="R31"/>
    </sheetView>
  </sheetViews>
  <sheetFormatPr defaultRowHeight="15.75" x14ac:dyDescent="0.25"/>
  <cols>
    <col min="1" max="3" width="10.7109375" style="82"/>
    <col min="4" max="4" width="11.5703125" style="82"/>
    <col min="5" max="5" width="12.5703125" style="82"/>
    <col min="6" max="6" width="8.7109375" style="82"/>
    <col min="7" max="7" width="10.42578125" style="82"/>
    <col min="8" max="8" width="8.7109375" style="82"/>
    <col min="9" max="9" width="8.28515625" style="82"/>
    <col min="10" max="10" width="20.7109375" style="82"/>
    <col min="11" max="11" width="11.140625" style="82"/>
    <col min="12" max="12" width="8.85546875" style="82"/>
    <col min="13" max="13" width="8.7109375" style="82"/>
    <col min="14" max="14" width="13.7109375" style="82"/>
    <col min="15" max="16" width="8.7109375" style="82"/>
    <col min="17" max="18" width="12.5703125" style="82"/>
    <col min="19" max="19" width="19" style="82"/>
    <col min="20" max="20" width="23.140625" style="82"/>
    <col min="21" max="21" width="32.140625" style="82"/>
    <col min="22" max="23" width="8.7109375" style="82"/>
    <col min="24" max="24" width="25.5703125" style="82"/>
    <col min="25" max="25" width="16" style="82"/>
    <col min="26" max="26" width="19.42578125" style="82"/>
    <col min="27" max="27" width="19.85546875" style="82"/>
    <col min="28" max="240" width="10.7109375" style="82"/>
    <col min="241" max="242" width="16.28515625" style="82"/>
    <col min="243" max="245" width="15.28515625" style="82"/>
    <col min="246" max="249" width="13.7109375" style="82"/>
    <col min="250" max="253" width="16.28515625" style="82"/>
    <col min="254" max="254" width="23.5703125" style="82"/>
    <col min="255" max="255" width="21.28515625" style="82"/>
    <col min="256" max="256" width="18.28515625" style="82"/>
    <col min="257" max="265" width="15.28515625" style="82"/>
    <col min="266" max="496" width="10.7109375" style="82"/>
    <col min="497" max="498" width="16.28515625" style="82"/>
    <col min="499" max="501" width="15.28515625" style="82"/>
    <col min="502" max="505" width="13.7109375" style="82"/>
    <col min="506" max="509" width="16.28515625" style="82"/>
    <col min="510" max="510" width="23.5703125" style="82"/>
    <col min="511" max="511" width="21.28515625" style="82"/>
    <col min="512" max="512" width="18.28515625" style="82"/>
    <col min="513" max="521" width="15.28515625" style="82"/>
    <col min="522" max="752" width="10.7109375" style="82"/>
    <col min="753" max="754" width="16.28515625" style="82"/>
    <col min="755" max="757" width="15.28515625" style="82"/>
    <col min="758" max="761" width="13.7109375" style="82"/>
    <col min="762" max="765" width="16.28515625" style="82"/>
    <col min="766" max="766" width="23.5703125" style="82"/>
    <col min="767" max="767" width="21.28515625" style="82"/>
    <col min="768" max="768" width="18.28515625" style="82"/>
    <col min="769" max="777" width="15.28515625" style="82"/>
    <col min="778" max="1008" width="10.7109375" style="82"/>
    <col min="1009" max="1010" width="16.28515625" style="82"/>
    <col min="1011" max="1013" width="15.28515625" style="82"/>
    <col min="1014" max="1017" width="13.7109375" style="82"/>
    <col min="1018" max="1021" width="16.28515625" style="82"/>
    <col min="1022" max="1022" width="23.5703125" style="82"/>
    <col min="1023" max="1023" width="21.28515625" style="82"/>
    <col min="1024" max="1025" width="18.28515625" style="82"/>
    <col min="1026" max="16384" width="9.140625" style="40"/>
  </cols>
  <sheetData>
    <row r="1" spans="1:1024" ht="25.5"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36" t="s">
        <v>0</v>
      </c>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s="35" customFormat="1" ht="18.75" customHeight="1" x14ac:dyDescent="0.3">
      <c r="E2" s="34"/>
      <c r="AA2" s="39" t="s">
        <v>1</v>
      </c>
    </row>
    <row r="3" spans="1:1024" s="35" customFormat="1" ht="18.75" customHeight="1" x14ac:dyDescent="0.3">
      <c r="E3" s="34"/>
      <c r="AA3" s="39" t="s">
        <v>2</v>
      </c>
    </row>
    <row r="4" spans="1:1024" x14ac:dyDescent="0.25">
      <c r="A4" s="35"/>
      <c r="B4" s="35"/>
      <c r="C4" s="35"/>
      <c r="D4" s="35"/>
      <c r="E4" s="41"/>
      <c r="F4" s="40"/>
      <c r="G4" s="40"/>
      <c r="H4" s="40"/>
      <c r="I4" s="40"/>
      <c r="J4" s="40"/>
      <c r="K4" s="40"/>
      <c r="L4" s="40"/>
      <c r="M4" s="40"/>
      <c r="N4" s="40"/>
      <c r="O4" s="40"/>
      <c r="P4" s="40"/>
      <c r="Q4" s="35"/>
      <c r="R4" s="35"/>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x14ac:dyDescent="0.25">
      <c r="A6" s="99"/>
      <c r="B6" s="99"/>
      <c r="C6" s="99"/>
      <c r="D6" s="99"/>
      <c r="E6" s="99"/>
      <c r="F6" s="99"/>
      <c r="G6" s="99"/>
      <c r="H6" s="99"/>
      <c r="I6" s="99"/>
      <c r="J6" s="99"/>
      <c r="K6" s="99"/>
      <c r="L6" s="99"/>
      <c r="M6" s="99"/>
      <c r="N6" s="99"/>
      <c r="O6" s="99"/>
      <c r="P6" s="99"/>
      <c r="Q6" s="99"/>
      <c r="R6" s="99"/>
      <c r="S6" s="99"/>
      <c r="T6" s="99"/>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0"/>
      <c r="B7" s="40"/>
      <c r="C7" s="40"/>
      <c r="D7" s="40"/>
      <c r="E7" s="232" t="s">
        <v>3</v>
      </c>
      <c r="F7" s="232"/>
      <c r="G7" s="232"/>
      <c r="H7" s="232"/>
      <c r="I7" s="232"/>
      <c r="J7" s="232"/>
      <c r="K7" s="232"/>
      <c r="L7" s="232"/>
      <c r="M7" s="232"/>
      <c r="N7" s="232"/>
      <c r="O7" s="232"/>
      <c r="P7" s="232"/>
      <c r="Q7" s="232"/>
      <c r="R7" s="232"/>
      <c r="S7" s="232"/>
      <c r="T7" s="232"/>
      <c r="U7" s="232"/>
      <c r="V7" s="232"/>
      <c r="W7" s="232"/>
      <c r="X7" s="232"/>
      <c r="Y7" s="232"/>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40"/>
      <c r="B8" s="40"/>
      <c r="C8" s="40"/>
      <c r="D8" s="40"/>
      <c r="E8" s="46"/>
      <c r="F8" s="46"/>
      <c r="G8" s="46"/>
      <c r="H8" s="46"/>
      <c r="I8" s="46"/>
      <c r="J8" s="46"/>
      <c r="K8" s="46"/>
      <c r="L8" s="46"/>
      <c r="M8" s="46"/>
      <c r="N8" s="46"/>
      <c r="O8" s="46"/>
      <c r="P8" s="46"/>
      <c r="Q8" s="46"/>
      <c r="R8" s="46"/>
      <c r="S8" s="45"/>
      <c r="T8" s="45"/>
      <c r="U8" s="45"/>
      <c r="V8" s="45"/>
      <c r="W8" s="4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40"/>
      <c r="B9" s="40"/>
      <c r="C9" s="40"/>
      <c r="D9" s="40"/>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customHeight="1" x14ac:dyDescent="0.25">
      <c r="A10" s="40"/>
      <c r="B10" s="40"/>
      <c r="C10" s="40"/>
      <c r="D10" s="40"/>
      <c r="E10" s="234" t="s">
        <v>4</v>
      </c>
      <c r="F10" s="234"/>
      <c r="G10" s="234"/>
      <c r="H10" s="234"/>
      <c r="I10" s="234"/>
      <c r="J10" s="234"/>
      <c r="K10" s="234"/>
      <c r="L10" s="234"/>
      <c r="M10" s="234"/>
      <c r="N10" s="234"/>
      <c r="O10" s="234"/>
      <c r="P10" s="234"/>
      <c r="Q10" s="234"/>
      <c r="R10" s="234"/>
      <c r="S10" s="234"/>
      <c r="T10" s="234"/>
      <c r="U10" s="234"/>
      <c r="V10" s="234"/>
      <c r="W10" s="234"/>
      <c r="X10" s="234"/>
      <c r="Y10" s="234"/>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40"/>
      <c r="B11" s="40"/>
      <c r="C11" s="40"/>
      <c r="D11" s="40"/>
      <c r="E11" s="46"/>
      <c r="F11" s="46"/>
      <c r="G11" s="46"/>
      <c r="H11" s="46"/>
      <c r="I11" s="46"/>
      <c r="J11" s="46"/>
      <c r="K11" s="46"/>
      <c r="L11" s="46"/>
      <c r="M11" s="46"/>
      <c r="N11" s="46"/>
      <c r="O11" s="46"/>
      <c r="P11" s="46"/>
      <c r="Q11" s="46"/>
      <c r="R11" s="46"/>
      <c r="S11" s="45"/>
      <c r="T11" s="45"/>
      <c r="U11" s="45"/>
      <c r="V11" s="45"/>
      <c r="W11" s="45"/>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8.75" customHeight="1" x14ac:dyDescent="0.25">
      <c r="A12" s="40"/>
      <c r="B12" s="40"/>
      <c r="C12" s="40"/>
      <c r="D12" s="40"/>
      <c r="E12" s="239" t="str">
        <f>'1. паспорт местоположение'!A12</f>
        <v>M_TP1600.PR.0083</v>
      </c>
      <c r="F12" s="239"/>
      <c r="G12" s="239"/>
      <c r="H12" s="239"/>
      <c r="I12" s="239"/>
      <c r="J12" s="239"/>
      <c r="K12" s="239"/>
      <c r="L12" s="239"/>
      <c r="M12" s="239"/>
      <c r="N12" s="239"/>
      <c r="O12" s="239"/>
      <c r="P12" s="239"/>
      <c r="Q12" s="239"/>
      <c r="R12" s="239"/>
      <c r="S12" s="239"/>
      <c r="T12" s="239"/>
      <c r="U12" s="239"/>
      <c r="V12" s="239"/>
      <c r="W12" s="239"/>
      <c r="X12" s="239"/>
      <c r="Y12" s="239"/>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8.75" customHeight="1" x14ac:dyDescent="0.25">
      <c r="A13" s="40"/>
      <c r="B13" s="40"/>
      <c r="C13" s="40"/>
      <c r="D13" s="40"/>
      <c r="E13" s="234" t="s">
        <v>5</v>
      </c>
      <c r="F13" s="234"/>
      <c r="G13" s="234"/>
      <c r="H13" s="234"/>
      <c r="I13" s="234"/>
      <c r="J13" s="234"/>
      <c r="K13" s="234"/>
      <c r="L13" s="234"/>
      <c r="M13" s="234"/>
      <c r="N13" s="234"/>
      <c r="O13" s="234"/>
      <c r="P13" s="234"/>
      <c r="Q13" s="234"/>
      <c r="R13" s="234"/>
      <c r="S13" s="234"/>
      <c r="T13" s="234"/>
      <c r="U13" s="234"/>
      <c r="V13" s="234"/>
      <c r="W13" s="234"/>
      <c r="X13" s="234"/>
      <c r="Y13" s="234"/>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s="54"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1024" s="55" customFormat="1" x14ac:dyDescent="0.2">
      <c r="E15" s="239" t="str">
        <f>'1. паспорт местоположение'!A15</f>
        <v>Модернизация ПС 110 кВ КНС-22 1Т, 2Т (установка защит ближнего резервирования 1Т, 2Т - 2 шт.)</v>
      </c>
      <c r="F15" s="239"/>
      <c r="G15" s="239"/>
      <c r="H15" s="239"/>
      <c r="I15" s="239"/>
      <c r="J15" s="239"/>
      <c r="K15" s="239"/>
      <c r="L15" s="239"/>
      <c r="M15" s="239"/>
      <c r="N15" s="239"/>
      <c r="O15" s="239"/>
      <c r="P15" s="239"/>
      <c r="Q15" s="239"/>
      <c r="R15" s="239"/>
      <c r="S15" s="239"/>
      <c r="T15" s="239"/>
      <c r="U15" s="239"/>
      <c r="V15" s="239"/>
      <c r="W15" s="239"/>
      <c r="X15" s="239"/>
      <c r="Y15" s="239"/>
    </row>
    <row r="16" spans="1:1024" ht="15" customHeight="1" x14ac:dyDescent="0.25">
      <c r="A16" s="55"/>
      <c r="B16" s="55"/>
      <c r="C16" s="55"/>
      <c r="D16" s="55"/>
      <c r="E16" s="234" t="s">
        <v>7</v>
      </c>
      <c r="F16" s="234"/>
      <c r="G16" s="234"/>
      <c r="H16" s="234"/>
      <c r="I16" s="234"/>
      <c r="J16" s="234"/>
      <c r="K16" s="234"/>
      <c r="L16" s="234"/>
      <c r="M16" s="234"/>
      <c r="N16" s="234"/>
      <c r="O16" s="234"/>
      <c r="P16" s="234"/>
      <c r="Q16" s="234"/>
      <c r="R16" s="234"/>
      <c r="S16" s="234"/>
      <c r="T16" s="234"/>
      <c r="U16" s="234"/>
      <c r="V16" s="234"/>
      <c r="W16" s="234"/>
      <c r="X16" s="234"/>
      <c r="Y16" s="234"/>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 customHeight="1" x14ac:dyDescent="0.25">
      <c r="A17" s="55"/>
      <c r="B17" s="55"/>
      <c r="C17" s="55"/>
      <c r="D17" s="55"/>
      <c r="E17" s="56"/>
      <c r="F17" s="56"/>
      <c r="G17" s="56"/>
      <c r="H17" s="56"/>
      <c r="I17" s="56"/>
      <c r="J17" s="56"/>
      <c r="K17" s="56"/>
      <c r="L17" s="56"/>
      <c r="M17" s="56"/>
      <c r="N17" s="56"/>
      <c r="O17" s="56"/>
      <c r="P17" s="56"/>
      <c r="Q17" s="56"/>
      <c r="R17" s="56"/>
      <c r="S17" s="56"/>
      <c r="T17" s="56"/>
      <c r="U17" s="56"/>
      <c r="V17" s="56"/>
      <c r="W17" s="56"/>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5" customHeight="1" x14ac:dyDescent="0.25">
      <c r="A18" s="55"/>
      <c r="B18" s="55"/>
      <c r="C18" s="55"/>
      <c r="D18" s="55"/>
      <c r="E18" s="247"/>
      <c r="F18" s="247"/>
      <c r="G18" s="247"/>
      <c r="H18" s="247"/>
      <c r="I18" s="247"/>
      <c r="J18" s="247"/>
      <c r="K18" s="247"/>
      <c r="L18" s="247"/>
      <c r="M18" s="247"/>
      <c r="N18" s="247"/>
      <c r="O18" s="247"/>
      <c r="P18" s="247"/>
      <c r="Q18" s="247"/>
      <c r="R18" s="247"/>
      <c r="S18" s="247"/>
      <c r="T18" s="247"/>
      <c r="U18" s="247"/>
      <c r="V18" s="247"/>
      <c r="W18" s="247"/>
      <c r="X18" s="247"/>
      <c r="Y18" s="247"/>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25.5" customHeight="1" x14ac:dyDescent="0.25">
      <c r="A19" s="247" t="s">
        <v>121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s="83" customFormat="1" ht="21" customHeight="1" x14ac:dyDescent="0.25"/>
    <row r="21" spans="1:1024" ht="15.75" customHeight="1" x14ac:dyDescent="0.25">
      <c r="A21" s="250" t="s">
        <v>9</v>
      </c>
      <c r="B21" s="250" t="s">
        <v>122</v>
      </c>
      <c r="C21" s="250"/>
      <c r="D21" s="250" t="s">
        <v>123</v>
      </c>
      <c r="E21" s="250"/>
      <c r="F21" s="250" t="s">
        <v>81</v>
      </c>
      <c r="G21" s="250"/>
      <c r="H21" s="250"/>
      <c r="I21" s="250"/>
      <c r="J21" s="250" t="s">
        <v>124</v>
      </c>
      <c r="K21" s="250" t="s">
        <v>125</v>
      </c>
      <c r="L21" s="250"/>
      <c r="M21" s="250" t="s">
        <v>126</v>
      </c>
      <c r="N21" s="250"/>
      <c r="O21" s="250" t="s">
        <v>127</v>
      </c>
      <c r="P21" s="250"/>
      <c r="Q21" s="250" t="s">
        <v>128</v>
      </c>
      <c r="R21" s="250"/>
      <c r="S21" s="250" t="s">
        <v>129</v>
      </c>
      <c r="T21" s="250" t="s">
        <v>130</v>
      </c>
      <c r="U21" s="250" t="s">
        <v>131</v>
      </c>
      <c r="V21" s="250" t="s">
        <v>132</v>
      </c>
      <c r="W21" s="250"/>
      <c r="X21" s="245" t="s">
        <v>101</v>
      </c>
      <c r="Y21" s="245"/>
      <c r="Z21" s="245" t="s">
        <v>102</v>
      </c>
      <c r="AA21" s="245"/>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216" customHeight="1" x14ac:dyDescent="0.25">
      <c r="A22" s="250"/>
      <c r="B22" s="250"/>
      <c r="C22" s="250"/>
      <c r="D22" s="250"/>
      <c r="E22" s="250"/>
      <c r="F22" s="250" t="s">
        <v>133</v>
      </c>
      <c r="G22" s="250"/>
      <c r="H22" s="250" t="s">
        <v>134</v>
      </c>
      <c r="I22" s="250"/>
      <c r="J22" s="250"/>
      <c r="K22" s="250"/>
      <c r="L22" s="250"/>
      <c r="M22" s="250"/>
      <c r="N22" s="250"/>
      <c r="O22" s="250"/>
      <c r="P22" s="250"/>
      <c r="Q22" s="250"/>
      <c r="R22" s="250"/>
      <c r="S22" s="250"/>
      <c r="T22" s="250"/>
      <c r="U22" s="250"/>
      <c r="V22" s="250"/>
      <c r="W22" s="250"/>
      <c r="X22" s="84" t="s">
        <v>103</v>
      </c>
      <c r="Y22" s="84" t="s">
        <v>104</v>
      </c>
      <c r="Z22" s="84" t="s">
        <v>105</v>
      </c>
      <c r="AA22" s="84" t="s">
        <v>106</v>
      </c>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0" customHeight="1" x14ac:dyDescent="0.25">
      <c r="A23" s="250"/>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83" customFormat="1" ht="24" customHeight="1" x14ac:dyDescent="0.25">
      <c r="A25" s="101"/>
      <c r="B25" s="101"/>
      <c r="C25" s="101"/>
      <c r="D25" s="101"/>
      <c r="E25" s="102"/>
      <c r="F25" s="102"/>
      <c r="G25" s="103"/>
      <c r="H25" s="103"/>
      <c r="I25" s="103"/>
      <c r="J25" s="104"/>
      <c r="K25" s="104"/>
      <c r="L25" s="105"/>
      <c r="M25" s="105"/>
      <c r="N25" s="102"/>
      <c r="O25" s="102"/>
      <c r="P25" s="102"/>
      <c r="Q25" s="102"/>
      <c r="R25" s="103"/>
      <c r="S25" s="104"/>
      <c r="T25" s="104"/>
      <c r="U25" s="104"/>
      <c r="V25" s="104"/>
      <c r="W25" s="102"/>
      <c r="X25" s="101"/>
      <c r="Y25" s="101"/>
      <c r="Z25" s="101"/>
      <c r="AA25" s="10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8" zoomScale="55" zoomScaleNormal="100" zoomScaleSheetLayoutView="55" workbookViewId="0">
      <selection activeCell="C26" sqref="C26"/>
    </sheetView>
  </sheetViews>
  <sheetFormatPr defaultRowHeight="15" x14ac:dyDescent="0.25"/>
  <cols>
    <col min="1" max="1" width="6.140625" style="40"/>
    <col min="2" max="2" width="56.28515625" style="40"/>
    <col min="3" max="3" width="103.7109375" style="40"/>
    <col min="4" max="4" width="15.140625" style="40"/>
    <col min="5" max="5" width="38.28515625" style="40"/>
    <col min="6" max="6" width="20.7109375" style="40"/>
    <col min="7" max="7" width="26.28515625" style="40"/>
    <col min="8" max="8" width="16.42578125" style="40"/>
    <col min="9" max="16384" width="9.140625" style="40"/>
  </cols>
  <sheetData>
    <row r="1" spans="1:29" s="35" customFormat="1" ht="18.75" customHeight="1" x14ac:dyDescent="0.2">
      <c r="A1" s="34"/>
      <c r="C1" s="36" t="s">
        <v>0</v>
      </c>
    </row>
    <row r="2" spans="1:29" ht="18.75" customHeight="1" x14ac:dyDescent="0.3">
      <c r="A2" s="34"/>
      <c r="B2" s="35"/>
      <c r="C2" s="39" t="s">
        <v>1</v>
      </c>
      <c r="E2" s="35"/>
      <c r="F2" s="35"/>
    </row>
    <row r="3" spans="1:29" ht="18.75" x14ac:dyDescent="0.3">
      <c r="A3" s="41"/>
      <c r="B3" s="35"/>
      <c r="C3" s="39" t="s">
        <v>2</v>
      </c>
      <c r="E3" s="35"/>
      <c r="F3" s="35"/>
    </row>
    <row r="4" spans="1:29" ht="18.75" x14ac:dyDescent="0.3">
      <c r="A4" s="41"/>
      <c r="B4" s="35"/>
      <c r="C4" s="39"/>
      <c r="E4" s="35"/>
      <c r="F4" s="35"/>
    </row>
    <row r="5" spans="1:29" ht="15.75" x14ac:dyDescent="0.25">
      <c r="A5" s="231" t="str">
        <f>'1. паспорт местоположение'!A5:C5</f>
        <v>Год раскрытия информации: 2025 год</v>
      </c>
      <c r="B5" s="231"/>
      <c r="C5" s="231"/>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ht="18.75" x14ac:dyDescent="0.3">
      <c r="A6" s="41"/>
      <c r="E6" s="35"/>
      <c r="F6" s="35"/>
      <c r="G6" s="39"/>
    </row>
    <row r="7" spans="1:29" ht="18.75" x14ac:dyDescent="0.25">
      <c r="A7" s="232" t="s">
        <v>3</v>
      </c>
      <c r="B7" s="232"/>
      <c r="C7" s="232"/>
      <c r="D7" s="45"/>
      <c r="E7" s="45"/>
      <c r="F7" s="45"/>
      <c r="G7" s="45"/>
      <c r="H7" s="45"/>
      <c r="I7" s="45"/>
      <c r="J7" s="45"/>
      <c r="K7" s="45"/>
      <c r="L7" s="45"/>
      <c r="M7" s="45"/>
      <c r="N7" s="45"/>
      <c r="O7" s="45"/>
      <c r="P7" s="45"/>
      <c r="Q7" s="45"/>
      <c r="R7" s="45"/>
      <c r="S7" s="45"/>
      <c r="T7" s="45"/>
      <c r="U7" s="45"/>
    </row>
    <row r="8" spans="1:29" ht="18.75" x14ac:dyDescent="0.25">
      <c r="A8" s="232"/>
      <c r="B8" s="232"/>
      <c r="C8" s="232"/>
      <c r="D8" s="46"/>
      <c r="E8" s="46"/>
      <c r="F8" s="46"/>
      <c r="G8" s="46"/>
      <c r="H8" s="45"/>
      <c r="I8" s="45"/>
      <c r="J8" s="45"/>
      <c r="K8" s="45"/>
      <c r="L8" s="45"/>
      <c r="M8" s="45"/>
      <c r="N8" s="45"/>
      <c r="O8" s="45"/>
      <c r="P8" s="45"/>
      <c r="Q8" s="45"/>
      <c r="R8" s="45"/>
      <c r="S8" s="45"/>
      <c r="T8" s="45"/>
      <c r="U8" s="45"/>
    </row>
    <row r="9" spans="1:29" ht="18.75" x14ac:dyDescent="0.25">
      <c r="A9" s="239" t="str">
        <f>'1. паспорт местоположение'!A9:C9</f>
        <v>АО "Россети Тюмень"</v>
      </c>
      <c r="B9" s="239"/>
      <c r="C9" s="239"/>
      <c r="D9" s="47"/>
      <c r="E9" s="47"/>
      <c r="F9" s="47"/>
      <c r="G9" s="47"/>
      <c r="H9" s="45"/>
      <c r="I9" s="45"/>
      <c r="J9" s="45"/>
      <c r="K9" s="45"/>
      <c r="L9" s="45"/>
      <c r="M9" s="45"/>
      <c r="N9" s="45"/>
      <c r="O9" s="45"/>
      <c r="P9" s="45"/>
      <c r="Q9" s="45"/>
      <c r="R9" s="45"/>
      <c r="S9" s="45"/>
      <c r="T9" s="45"/>
      <c r="U9" s="45"/>
    </row>
    <row r="10" spans="1:29" ht="18.75" x14ac:dyDescent="0.25">
      <c r="A10" s="234" t="s">
        <v>4</v>
      </c>
      <c r="B10" s="234"/>
      <c r="C10" s="234"/>
      <c r="D10" s="49"/>
      <c r="E10" s="49"/>
      <c r="F10" s="49"/>
      <c r="G10" s="49"/>
      <c r="H10" s="45"/>
      <c r="I10" s="45"/>
      <c r="J10" s="45"/>
      <c r="K10" s="45"/>
      <c r="L10" s="45"/>
      <c r="M10" s="45"/>
      <c r="N10" s="45"/>
      <c r="O10" s="45"/>
      <c r="P10" s="45"/>
      <c r="Q10" s="45"/>
      <c r="R10" s="45"/>
      <c r="S10" s="45"/>
      <c r="T10" s="45"/>
      <c r="U10" s="45"/>
    </row>
    <row r="11" spans="1:29" ht="18.75" x14ac:dyDescent="0.25">
      <c r="A11" s="232"/>
      <c r="B11" s="232"/>
      <c r="C11" s="232"/>
      <c r="D11" s="46"/>
      <c r="E11" s="46"/>
      <c r="F11" s="46"/>
      <c r="G11" s="46"/>
      <c r="H11" s="45"/>
      <c r="I11" s="45"/>
      <c r="J11" s="45"/>
      <c r="K11" s="45"/>
      <c r="L11" s="45"/>
      <c r="M11" s="45"/>
      <c r="N11" s="45"/>
      <c r="O11" s="45"/>
      <c r="P11" s="45"/>
      <c r="Q11" s="45"/>
      <c r="R11" s="45"/>
      <c r="S11" s="45"/>
      <c r="T11" s="45"/>
      <c r="U11" s="45"/>
    </row>
    <row r="12" spans="1:29" ht="18.75" x14ac:dyDescent="0.25">
      <c r="A12" s="239" t="str">
        <f>'1. паспорт местоположение'!A12:C12</f>
        <v>M_TP1600.PR.0083</v>
      </c>
      <c r="B12" s="239"/>
      <c r="C12" s="239"/>
      <c r="D12" s="47"/>
      <c r="E12" s="47"/>
      <c r="F12" s="47"/>
      <c r="G12" s="47"/>
      <c r="H12" s="45"/>
      <c r="I12" s="45"/>
      <c r="J12" s="45"/>
      <c r="K12" s="45"/>
      <c r="L12" s="45"/>
      <c r="M12" s="45"/>
      <c r="N12" s="45"/>
      <c r="O12" s="45"/>
      <c r="P12" s="45"/>
      <c r="Q12" s="45"/>
      <c r="R12" s="45"/>
      <c r="S12" s="45"/>
      <c r="T12" s="45"/>
      <c r="U12" s="45"/>
    </row>
    <row r="13" spans="1:29" ht="18.75" x14ac:dyDescent="0.25">
      <c r="A13" s="234" t="s">
        <v>5</v>
      </c>
      <c r="B13" s="234"/>
      <c r="C13" s="234"/>
      <c r="D13" s="49"/>
      <c r="E13" s="49"/>
      <c r="F13" s="49"/>
      <c r="G13" s="49"/>
      <c r="H13" s="45"/>
      <c r="I13" s="45"/>
      <c r="J13" s="45"/>
      <c r="K13" s="45"/>
      <c r="L13" s="45"/>
      <c r="M13" s="45"/>
      <c r="N13" s="45"/>
      <c r="O13" s="45"/>
      <c r="P13" s="45"/>
      <c r="Q13" s="45"/>
      <c r="R13" s="45"/>
      <c r="S13" s="45"/>
      <c r="T13" s="45"/>
      <c r="U13" s="45"/>
    </row>
    <row r="14" spans="1:29" s="54" customFormat="1" ht="15.75" customHeight="1" x14ac:dyDescent="0.2">
      <c r="A14" s="240"/>
      <c r="B14" s="240"/>
      <c r="C14" s="240"/>
      <c r="D14" s="52"/>
      <c r="E14" s="52"/>
      <c r="F14" s="52"/>
      <c r="G14" s="52"/>
      <c r="H14" s="52"/>
      <c r="I14" s="52"/>
      <c r="J14" s="52"/>
      <c r="K14" s="52"/>
      <c r="L14" s="52"/>
      <c r="M14" s="52"/>
      <c r="N14" s="52"/>
      <c r="O14" s="52"/>
      <c r="P14" s="52"/>
      <c r="Q14" s="52"/>
      <c r="R14" s="52"/>
      <c r="S14" s="52"/>
      <c r="T14" s="52"/>
      <c r="U14" s="52"/>
    </row>
    <row r="15" spans="1:29" s="55" customFormat="1" ht="45.75" customHeight="1" x14ac:dyDescent="0.2">
      <c r="A15" s="241" t="str">
        <f>'1. паспорт местоположение'!A15:C15</f>
        <v>Модернизация ПС 110 кВ КНС-22 1Т, 2Т (установка защит ближнего резервирования 1Т, 2Т - 2 шт.)</v>
      </c>
      <c r="B15" s="241"/>
      <c r="C15" s="241"/>
      <c r="D15" s="47"/>
      <c r="E15" s="47"/>
      <c r="F15" s="47"/>
      <c r="G15" s="47"/>
      <c r="H15" s="47"/>
      <c r="I15" s="47"/>
      <c r="J15" s="47"/>
      <c r="K15" s="47"/>
      <c r="L15" s="47"/>
      <c r="M15" s="47"/>
      <c r="N15" s="47"/>
      <c r="O15" s="47"/>
      <c r="P15" s="47"/>
      <c r="Q15" s="47"/>
      <c r="R15" s="47"/>
      <c r="S15" s="47"/>
      <c r="T15" s="47"/>
      <c r="U15" s="47"/>
    </row>
    <row r="16" spans="1:29" ht="15" customHeight="1" x14ac:dyDescent="0.25">
      <c r="A16" s="234" t="s">
        <v>7</v>
      </c>
      <c r="B16" s="234"/>
      <c r="C16" s="234"/>
      <c r="D16" s="49"/>
      <c r="E16" s="49"/>
      <c r="F16" s="49"/>
      <c r="G16" s="49"/>
      <c r="H16" s="49"/>
      <c r="I16" s="49"/>
      <c r="J16" s="49"/>
      <c r="K16" s="49"/>
      <c r="L16" s="49"/>
      <c r="M16" s="49"/>
      <c r="N16" s="49"/>
      <c r="O16" s="49"/>
      <c r="P16" s="49"/>
      <c r="Q16" s="49"/>
      <c r="R16" s="49"/>
      <c r="S16" s="49"/>
      <c r="T16" s="49"/>
      <c r="U16" s="49"/>
    </row>
    <row r="17" spans="1:21" ht="15" customHeight="1" x14ac:dyDescent="0.25">
      <c r="A17" s="240"/>
      <c r="B17" s="240"/>
      <c r="C17" s="240"/>
      <c r="D17" s="56"/>
      <c r="E17" s="56"/>
      <c r="F17" s="56"/>
      <c r="G17" s="56"/>
      <c r="H17" s="56"/>
      <c r="I17" s="56"/>
      <c r="J17" s="56"/>
      <c r="K17" s="56"/>
      <c r="L17" s="56"/>
      <c r="M17" s="56"/>
      <c r="N17" s="56"/>
      <c r="O17" s="56"/>
      <c r="P17" s="56"/>
      <c r="Q17" s="56"/>
      <c r="R17" s="56"/>
    </row>
    <row r="18" spans="1:21" ht="27.75" customHeight="1" x14ac:dyDescent="0.25">
      <c r="A18" s="237" t="s">
        <v>135</v>
      </c>
      <c r="B18" s="237"/>
      <c r="C18" s="237"/>
      <c r="D18" s="59"/>
      <c r="E18" s="59"/>
      <c r="F18" s="59"/>
      <c r="G18" s="59"/>
      <c r="H18" s="59"/>
      <c r="I18" s="59"/>
      <c r="J18" s="59"/>
      <c r="K18" s="59"/>
      <c r="L18" s="59"/>
      <c r="M18" s="59"/>
      <c r="N18" s="59"/>
      <c r="O18" s="59"/>
      <c r="P18" s="59"/>
      <c r="Q18" s="59"/>
      <c r="R18" s="59"/>
      <c r="S18" s="59"/>
      <c r="T18" s="59"/>
      <c r="U18" s="59"/>
    </row>
    <row r="19" spans="1:21" ht="15" customHeight="1" x14ac:dyDescent="0.25">
      <c r="A19" s="49"/>
      <c r="B19" s="49"/>
      <c r="C19" s="49"/>
      <c r="D19" s="49"/>
      <c r="E19" s="49"/>
      <c r="F19" s="49"/>
      <c r="G19" s="49"/>
      <c r="H19" s="56"/>
      <c r="I19" s="56"/>
      <c r="J19" s="56"/>
      <c r="K19" s="56"/>
      <c r="L19" s="56"/>
      <c r="M19" s="56"/>
      <c r="N19" s="56"/>
      <c r="O19" s="56"/>
      <c r="P19" s="56"/>
      <c r="Q19" s="56"/>
      <c r="R19" s="56"/>
    </row>
    <row r="20" spans="1:21" ht="39.75" customHeight="1" x14ac:dyDescent="0.25">
      <c r="A20" s="60" t="s">
        <v>9</v>
      </c>
      <c r="B20" s="61" t="s">
        <v>10</v>
      </c>
      <c r="C20" s="64" t="s">
        <v>11</v>
      </c>
      <c r="D20" s="62"/>
      <c r="E20" s="62"/>
      <c r="F20" s="62"/>
      <c r="G20" s="62"/>
      <c r="H20" s="52"/>
      <c r="I20" s="52"/>
      <c r="J20" s="52"/>
      <c r="K20" s="52"/>
      <c r="L20" s="52"/>
      <c r="M20" s="52"/>
      <c r="N20" s="52"/>
      <c r="O20" s="52"/>
      <c r="P20" s="52"/>
      <c r="Q20" s="52"/>
      <c r="R20" s="52"/>
      <c r="S20" s="63"/>
      <c r="T20" s="63"/>
      <c r="U20" s="63"/>
    </row>
    <row r="21" spans="1:21" ht="16.5" customHeight="1" x14ac:dyDescent="0.25">
      <c r="A21" s="64">
        <v>1</v>
      </c>
      <c r="B21" s="61">
        <v>2</v>
      </c>
      <c r="C21" s="64">
        <v>3</v>
      </c>
      <c r="D21" s="62"/>
      <c r="E21" s="62"/>
      <c r="F21" s="62"/>
      <c r="G21" s="62"/>
      <c r="H21" s="52"/>
      <c r="I21" s="52"/>
      <c r="J21" s="52"/>
      <c r="K21" s="52"/>
      <c r="L21" s="52"/>
      <c r="M21" s="52"/>
      <c r="N21" s="52"/>
      <c r="O21" s="52"/>
      <c r="P21" s="52"/>
      <c r="Q21" s="52"/>
      <c r="R21" s="52"/>
      <c r="S21" s="63"/>
      <c r="T21" s="63"/>
      <c r="U21" s="63"/>
    </row>
    <row r="22" spans="1:21" ht="157.5" customHeight="1" x14ac:dyDescent="0.25">
      <c r="A22" s="65" t="s">
        <v>12</v>
      </c>
      <c r="B22" s="78" t="s">
        <v>136</v>
      </c>
      <c r="C22" s="60" t="s">
        <v>546</v>
      </c>
      <c r="D22" s="62"/>
      <c r="E22" s="62"/>
      <c r="F22" s="52"/>
      <c r="G22" s="52"/>
      <c r="H22" s="52"/>
      <c r="I22" s="52"/>
      <c r="J22" s="52"/>
      <c r="K22" s="52"/>
      <c r="L22" s="52"/>
      <c r="M22" s="52"/>
      <c r="N22" s="52"/>
      <c r="O22" s="52"/>
      <c r="P22" s="52"/>
      <c r="Q22" s="63"/>
      <c r="R22" s="63"/>
      <c r="S22" s="63"/>
      <c r="T22" s="63"/>
      <c r="U22" s="63"/>
    </row>
    <row r="23" spans="1:21" ht="54" customHeight="1" x14ac:dyDescent="0.25">
      <c r="A23" s="65" t="s">
        <v>15</v>
      </c>
      <c r="B23" s="67" t="s">
        <v>137</v>
      </c>
      <c r="C23" s="107" t="s">
        <v>547</v>
      </c>
      <c r="D23" s="70"/>
      <c r="E23" s="70"/>
      <c r="F23" s="70"/>
      <c r="G23" s="70"/>
      <c r="H23" s="70"/>
      <c r="I23" s="70"/>
      <c r="J23" s="70"/>
      <c r="K23" s="70"/>
      <c r="L23" s="70"/>
      <c r="M23" s="70"/>
      <c r="N23" s="70"/>
      <c r="O23" s="70"/>
      <c r="P23" s="70"/>
      <c r="Q23" s="70"/>
      <c r="R23" s="70"/>
      <c r="S23" s="70"/>
      <c r="T23" s="70"/>
      <c r="U23" s="70"/>
    </row>
    <row r="24" spans="1:21" ht="63" customHeight="1" x14ac:dyDescent="0.25">
      <c r="A24" s="65" t="s">
        <v>18</v>
      </c>
      <c r="B24" s="67" t="s">
        <v>138</v>
      </c>
      <c r="C24" s="68" t="s">
        <v>556</v>
      </c>
      <c r="D24" s="70"/>
      <c r="E24" s="70"/>
      <c r="F24" s="70"/>
      <c r="G24" s="70"/>
      <c r="H24" s="70"/>
      <c r="I24" s="70"/>
      <c r="J24" s="70"/>
      <c r="K24" s="70"/>
      <c r="L24" s="70"/>
      <c r="M24" s="70"/>
      <c r="N24" s="70"/>
      <c r="O24" s="70"/>
      <c r="P24" s="70"/>
      <c r="Q24" s="70"/>
      <c r="R24" s="70"/>
      <c r="S24" s="70"/>
      <c r="T24" s="70"/>
      <c r="U24" s="70"/>
    </row>
    <row r="25" spans="1:21" ht="63" customHeight="1" x14ac:dyDescent="0.25">
      <c r="A25" s="65" t="s">
        <v>21</v>
      </c>
      <c r="B25" s="67" t="s">
        <v>139</v>
      </c>
      <c r="C25" s="64" t="s">
        <v>544</v>
      </c>
      <c r="D25" s="70"/>
      <c r="E25" s="70"/>
      <c r="F25" s="70"/>
      <c r="G25" s="70"/>
      <c r="H25" s="70"/>
      <c r="I25" s="70"/>
      <c r="J25" s="70"/>
      <c r="K25" s="70"/>
      <c r="L25" s="70"/>
      <c r="M25" s="70"/>
      <c r="N25" s="70"/>
      <c r="O25" s="70"/>
      <c r="P25" s="70"/>
      <c r="Q25" s="70"/>
      <c r="R25" s="70"/>
      <c r="S25" s="70"/>
      <c r="T25" s="70"/>
      <c r="U25" s="70"/>
    </row>
    <row r="26" spans="1:21" ht="42.75" customHeight="1" x14ac:dyDescent="0.25">
      <c r="A26" s="65" t="s">
        <v>24</v>
      </c>
      <c r="B26" s="67" t="s">
        <v>140</v>
      </c>
      <c r="C26" s="64" t="s">
        <v>427</v>
      </c>
      <c r="D26" s="70"/>
      <c r="E26" s="70"/>
      <c r="F26" s="70"/>
      <c r="G26" s="70"/>
      <c r="H26" s="70"/>
      <c r="I26" s="70"/>
      <c r="J26" s="70"/>
      <c r="K26" s="70"/>
      <c r="L26" s="70"/>
      <c r="M26" s="70"/>
      <c r="N26" s="70"/>
      <c r="O26" s="70"/>
      <c r="P26" s="70"/>
      <c r="Q26" s="70"/>
      <c r="R26" s="70"/>
      <c r="S26" s="70"/>
      <c r="T26" s="70"/>
      <c r="U26" s="70"/>
    </row>
    <row r="27" spans="1:21" ht="83.25" customHeight="1" x14ac:dyDescent="0.25">
      <c r="A27" s="65" t="s">
        <v>26</v>
      </c>
      <c r="B27" s="67" t="s">
        <v>141</v>
      </c>
      <c r="C27" s="60" t="s">
        <v>474</v>
      </c>
      <c r="D27" s="70"/>
      <c r="E27" s="70"/>
      <c r="F27" s="70"/>
      <c r="G27" s="70"/>
      <c r="H27" s="70"/>
      <c r="I27" s="70"/>
      <c r="J27" s="70"/>
      <c r="K27" s="70"/>
      <c r="L27" s="70"/>
      <c r="M27" s="70"/>
      <c r="N27" s="70"/>
      <c r="O27" s="70"/>
      <c r="P27" s="70"/>
      <c r="Q27" s="70"/>
      <c r="R27" s="70"/>
      <c r="S27" s="70"/>
      <c r="T27" s="70"/>
      <c r="U27" s="70"/>
    </row>
    <row r="28" spans="1:21" ht="42.75" customHeight="1" x14ac:dyDescent="0.25">
      <c r="A28" s="65" t="s">
        <v>29</v>
      </c>
      <c r="B28" s="67" t="s">
        <v>142</v>
      </c>
      <c r="C28" s="64">
        <v>2028</v>
      </c>
      <c r="D28" s="70"/>
      <c r="E28" s="70"/>
      <c r="F28" s="70"/>
      <c r="G28" s="70"/>
      <c r="H28" s="70"/>
      <c r="I28" s="70"/>
      <c r="J28" s="70"/>
      <c r="K28" s="70"/>
      <c r="L28" s="70"/>
      <c r="M28" s="70"/>
      <c r="N28" s="70"/>
      <c r="O28" s="70"/>
      <c r="P28" s="70"/>
      <c r="Q28" s="70"/>
      <c r="R28" s="70"/>
      <c r="S28" s="70"/>
      <c r="T28" s="70"/>
      <c r="U28" s="70"/>
    </row>
    <row r="29" spans="1:21" ht="42.75" customHeight="1" x14ac:dyDescent="0.25">
      <c r="A29" s="65" t="s">
        <v>31</v>
      </c>
      <c r="B29" s="60" t="s">
        <v>143</v>
      </c>
      <c r="C29" s="64">
        <v>2028</v>
      </c>
      <c r="D29" s="70"/>
      <c r="E29" s="70"/>
      <c r="F29" s="70"/>
      <c r="G29" s="70"/>
      <c r="H29" s="70"/>
      <c r="I29" s="70"/>
      <c r="J29" s="70"/>
      <c r="K29" s="70"/>
      <c r="L29" s="70"/>
      <c r="M29" s="70"/>
      <c r="N29" s="70"/>
      <c r="O29" s="70"/>
      <c r="P29" s="70"/>
      <c r="Q29" s="70"/>
      <c r="R29" s="70"/>
      <c r="S29" s="70"/>
      <c r="T29" s="70"/>
      <c r="U29" s="70"/>
    </row>
    <row r="30" spans="1:21" ht="42.75" customHeight="1" x14ac:dyDescent="0.25">
      <c r="A30" s="65" t="s">
        <v>33</v>
      </c>
      <c r="B30" s="60" t="s">
        <v>144</v>
      </c>
      <c r="C30" s="64" t="s">
        <v>145</v>
      </c>
      <c r="D30" s="70"/>
      <c r="E30" s="70"/>
      <c r="F30" s="70"/>
      <c r="G30" s="70"/>
      <c r="H30" s="70"/>
      <c r="I30" s="70"/>
      <c r="J30" s="70"/>
      <c r="K30" s="70"/>
      <c r="L30" s="70"/>
      <c r="M30" s="70"/>
      <c r="N30" s="70"/>
      <c r="O30" s="70"/>
      <c r="P30" s="70"/>
      <c r="Q30" s="70"/>
      <c r="R30" s="70"/>
      <c r="S30" s="70"/>
      <c r="T30" s="70"/>
      <c r="U30" s="7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7" zoomScale="70" zoomScaleNormal="80" zoomScalePageLayoutView="70" workbookViewId="0">
      <selection activeCell="O26" sqref="O26"/>
    </sheetView>
  </sheetViews>
  <sheetFormatPr defaultRowHeight="15" x14ac:dyDescent="0.25"/>
  <cols>
    <col min="1" max="1" width="18.28515625" style="40"/>
    <col min="2" max="2" width="31.5703125" style="40"/>
    <col min="3" max="3" width="13" style="40"/>
    <col min="4" max="5" width="15.5703125" style="40"/>
    <col min="6" max="7" width="13.42578125" style="40"/>
    <col min="8" max="8" width="13" style="40"/>
    <col min="9" max="9" width="18.5703125" style="40"/>
    <col min="10" max="10" width="17.28515625" style="40"/>
    <col min="11" max="11" width="25.5703125" style="40"/>
    <col min="12" max="12" width="32.28515625" style="40"/>
    <col min="13" max="13" width="28.42578125" style="40"/>
    <col min="14" max="14" width="34" style="40"/>
    <col min="15" max="15" width="13.42578125" style="40"/>
    <col min="16" max="16" width="8.7109375" style="40"/>
    <col min="17" max="17" width="13.28515625" style="40"/>
    <col min="18" max="18" width="8.5703125" style="40"/>
    <col min="19" max="19" width="17.7109375" style="40"/>
    <col min="20" max="21" width="12.5703125" style="40"/>
    <col min="22" max="22" width="11" style="40"/>
    <col min="23" max="25" width="18.28515625" style="40"/>
    <col min="26" max="26" width="48.85546875" style="40"/>
    <col min="27" max="28" width="13" style="40"/>
    <col min="29" max="1025" width="8.5703125" style="40"/>
    <col min="1026" max="16384" width="9.140625" style="40"/>
  </cols>
  <sheetData>
    <row r="1" spans="1:28" ht="18.75" x14ac:dyDescent="0.25">
      <c r="Z1" s="36" t="s">
        <v>0</v>
      </c>
    </row>
    <row r="2" spans="1:28" ht="18.75" x14ac:dyDescent="0.3">
      <c r="Z2" s="39" t="s">
        <v>1</v>
      </c>
    </row>
    <row r="3" spans="1:28" ht="18.75" x14ac:dyDescent="0.3">
      <c r="Z3" s="39" t="s">
        <v>2</v>
      </c>
    </row>
    <row r="4" spans="1:28"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45"/>
      <c r="AB6" s="45"/>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45"/>
      <c r="AB7" s="45"/>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47"/>
      <c r="AB8" s="47"/>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49"/>
      <c r="AB9" s="49"/>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45"/>
      <c r="AB10" s="45"/>
    </row>
    <row r="11" spans="1:28" ht="15.75" x14ac:dyDescent="0.25">
      <c r="A11" s="239" t="str">
        <f>'1. паспорт местоположение'!A12:C12</f>
        <v>M_TP1600.PR.0083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47"/>
      <c r="AB11" s="47"/>
    </row>
    <row r="12" spans="1:28" ht="15.75" x14ac:dyDescent="0.25">
      <c r="A12" s="234" t="s">
        <v>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49"/>
      <c r="AB12" s="4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8"/>
      <c r="AB13" s="108"/>
    </row>
    <row r="14" spans="1:28" ht="67.5" customHeight="1" x14ac:dyDescent="0.25">
      <c r="A14" s="241" t="str">
        <f>'1. паспорт местоположение'!A15:C15</f>
        <v>Модернизация ПС 110 кВ КНС-22 1Т, 2Т (установка защит ближнего резервирования 1Т, 2Т - 2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47"/>
      <c r="AB14" s="47"/>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49"/>
      <c r="AB15" s="49"/>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09"/>
      <c r="AB16" s="109"/>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09"/>
      <c r="AB17" s="109"/>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09"/>
      <c r="AB18" s="109"/>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09"/>
      <c r="AB19" s="109"/>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09"/>
      <c r="AB20" s="109"/>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09"/>
      <c r="AB21" s="109"/>
    </row>
    <row r="22" spans="1:28" x14ac:dyDescent="0.25">
      <c r="A22" s="252" t="s">
        <v>146</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10"/>
      <c r="AB22" s="110"/>
    </row>
    <row r="23" spans="1:28" ht="32.25" customHeight="1" x14ac:dyDescent="0.25">
      <c r="A23" s="253" t="s">
        <v>147</v>
      </c>
      <c r="B23" s="253"/>
      <c r="C23" s="253"/>
      <c r="D23" s="253"/>
      <c r="E23" s="253"/>
      <c r="F23" s="253"/>
      <c r="G23" s="253"/>
      <c r="H23" s="253"/>
      <c r="I23" s="253"/>
      <c r="J23" s="253"/>
      <c r="K23" s="253"/>
      <c r="L23" s="253"/>
      <c r="M23" s="253" t="s">
        <v>148</v>
      </c>
      <c r="N23" s="253"/>
      <c r="O23" s="253"/>
      <c r="P23" s="253"/>
      <c r="Q23" s="253"/>
      <c r="R23" s="253"/>
      <c r="S23" s="253"/>
      <c r="T23" s="253"/>
      <c r="U23" s="253"/>
      <c r="V23" s="253"/>
      <c r="W23" s="253"/>
      <c r="X23" s="253"/>
      <c r="Y23" s="253"/>
      <c r="Z23" s="253"/>
    </row>
    <row r="24" spans="1:28" ht="151.5" customHeight="1" x14ac:dyDescent="0.25">
      <c r="A24" s="79" t="s">
        <v>149</v>
      </c>
      <c r="B24" s="111" t="s">
        <v>150</v>
      </c>
      <c r="C24" s="79" t="s">
        <v>151</v>
      </c>
      <c r="D24" s="79" t="s">
        <v>152</v>
      </c>
      <c r="E24" s="79" t="s">
        <v>153</v>
      </c>
      <c r="F24" s="79" t="s">
        <v>154</v>
      </c>
      <c r="G24" s="79" t="s">
        <v>155</v>
      </c>
      <c r="H24" s="79" t="s">
        <v>156</v>
      </c>
      <c r="I24" s="79" t="s">
        <v>157</v>
      </c>
      <c r="J24" s="79" t="s">
        <v>158</v>
      </c>
      <c r="K24" s="111" t="s">
        <v>159</v>
      </c>
      <c r="L24" s="111" t="s">
        <v>160</v>
      </c>
      <c r="M24" s="112" t="s">
        <v>161</v>
      </c>
      <c r="N24" s="111" t="s">
        <v>162</v>
      </c>
      <c r="O24" s="113" t="s">
        <v>163</v>
      </c>
      <c r="P24" s="113" t="s">
        <v>164</v>
      </c>
      <c r="Q24" s="113" t="s">
        <v>165</v>
      </c>
      <c r="R24" s="79" t="s">
        <v>156</v>
      </c>
      <c r="S24" s="113" t="s">
        <v>166</v>
      </c>
      <c r="T24" s="113" t="s">
        <v>167</v>
      </c>
      <c r="U24" s="113" t="s">
        <v>168</v>
      </c>
      <c r="V24" s="113" t="s">
        <v>165</v>
      </c>
      <c r="W24" s="114" t="s">
        <v>169</v>
      </c>
      <c r="X24" s="114" t="s">
        <v>170</v>
      </c>
      <c r="Y24" s="114" t="s">
        <v>171</v>
      </c>
      <c r="Z24" s="115" t="s">
        <v>172</v>
      </c>
    </row>
    <row r="25" spans="1:28" ht="16.5" customHeight="1" x14ac:dyDescent="0.25">
      <c r="A25" s="79">
        <v>1</v>
      </c>
      <c r="B25" s="111">
        <v>2</v>
      </c>
      <c r="C25" s="79">
        <v>3</v>
      </c>
      <c r="D25" s="111">
        <v>4</v>
      </c>
      <c r="E25" s="79">
        <v>5</v>
      </c>
      <c r="F25" s="111">
        <v>6</v>
      </c>
      <c r="G25" s="79">
        <v>7</v>
      </c>
      <c r="H25" s="111">
        <v>8</v>
      </c>
      <c r="I25" s="79">
        <v>9</v>
      </c>
      <c r="J25" s="111">
        <v>10</v>
      </c>
      <c r="K25" s="79">
        <v>11</v>
      </c>
      <c r="L25" s="111">
        <v>12</v>
      </c>
      <c r="M25" s="79">
        <v>13</v>
      </c>
      <c r="N25" s="111">
        <v>14</v>
      </c>
      <c r="O25" s="79">
        <v>15</v>
      </c>
      <c r="P25" s="111">
        <v>16</v>
      </c>
      <c r="Q25" s="79">
        <v>17</v>
      </c>
      <c r="R25" s="111">
        <v>18</v>
      </c>
      <c r="S25" s="79">
        <v>19</v>
      </c>
      <c r="T25" s="111">
        <v>20</v>
      </c>
      <c r="U25" s="79">
        <v>21</v>
      </c>
      <c r="V25" s="111">
        <v>22</v>
      </c>
      <c r="W25" s="79">
        <v>23</v>
      </c>
      <c r="X25" s="111">
        <v>24</v>
      </c>
      <c r="Y25" s="79">
        <v>25</v>
      </c>
      <c r="Z25" s="111">
        <v>26</v>
      </c>
    </row>
    <row r="26" spans="1:28" ht="45.75" customHeight="1" x14ac:dyDescent="0.25">
      <c r="A26" s="116"/>
      <c r="B26" s="117"/>
      <c r="C26" s="118"/>
      <c r="D26" s="118"/>
      <c r="E26" s="118"/>
      <c r="F26" s="118"/>
      <c r="G26" s="118"/>
      <c r="H26" s="119"/>
      <c r="I26" s="118"/>
      <c r="J26" s="118"/>
      <c r="K26" s="81"/>
      <c r="L26" s="119"/>
      <c r="M26" s="120"/>
      <c r="N26" s="81"/>
      <c r="O26" s="81"/>
      <c r="P26" s="81"/>
      <c r="Q26" s="81"/>
      <c r="R26" s="81"/>
      <c r="S26" s="81"/>
      <c r="T26" s="81"/>
      <c r="U26" s="81"/>
      <c r="V26" s="81"/>
      <c r="W26" s="81"/>
      <c r="X26" s="81"/>
      <c r="Y26" s="81"/>
      <c r="Z26" s="121"/>
    </row>
    <row r="27" spans="1:28" x14ac:dyDescent="0.25">
      <c r="A27" s="81"/>
      <c r="B27" s="81"/>
      <c r="C27" s="81"/>
      <c r="D27" s="81"/>
      <c r="E27" s="81"/>
      <c r="F27" s="119"/>
      <c r="G27" s="119"/>
      <c r="H27" s="81"/>
      <c r="I27" s="119"/>
      <c r="J27" s="118"/>
      <c r="K27" s="119"/>
      <c r="L27" s="81"/>
      <c r="M27" s="119"/>
      <c r="N27" s="81"/>
      <c r="O27" s="81"/>
      <c r="P27" s="81"/>
      <c r="Q27" s="81"/>
      <c r="R27" s="81"/>
      <c r="S27" s="81"/>
      <c r="T27" s="81"/>
      <c r="U27" s="81"/>
      <c r="V27" s="81"/>
      <c r="W27" s="81"/>
      <c r="X27" s="81"/>
      <c r="Y27" s="81"/>
      <c r="Z27" s="81"/>
    </row>
    <row r="28" spans="1:28" x14ac:dyDescent="0.25">
      <c r="A28" s="81"/>
      <c r="B28" s="81"/>
      <c r="C28" s="81"/>
      <c r="D28" s="81"/>
      <c r="E28" s="81"/>
      <c r="F28" s="119"/>
      <c r="G28" s="119"/>
      <c r="H28" s="81"/>
      <c r="I28" s="119"/>
      <c r="J28" s="118"/>
      <c r="K28" s="119"/>
      <c r="L28" s="122"/>
      <c r="M28" s="119"/>
      <c r="N28" s="119"/>
      <c r="O28" s="119"/>
      <c r="P28" s="119"/>
      <c r="Q28" s="119"/>
      <c r="R28" s="119"/>
      <c r="S28" s="119"/>
      <c r="T28" s="119"/>
      <c r="U28" s="119"/>
      <c r="V28" s="119"/>
      <c r="W28" s="119"/>
      <c r="X28" s="119"/>
      <c r="Y28" s="119"/>
      <c r="Z28" s="119"/>
    </row>
    <row r="29" spans="1:28" x14ac:dyDescent="0.25">
      <c r="A29" s="81"/>
      <c r="B29" s="81"/>
      <c r="C29" s="81"/>
      <c r="D29" s="81"/>
      <c r="E29" s="81"/>
      <c r="F29" s="119"/>
      <c r="G29" s="119"/>
      <c r="H29" s="81"/>
      <c r="I29" s="119"/>
      <c r="J29" s="118"/>
      <c r="K29" s="119"/>
      <c r="L29" s="122"/>
      <c r="M29" s="81"/>
      <c r="N29" s="81"/>
      <c r="O29" s="81"/>
      <c r="P29" s="81"/>
      <c r="Q29" s="81"/>
      <c r="R29" s="81"/>
      <c r="S29" s="81"/>
      <c r="T29" s="81"/>
      <c r="U29" s="81"/>
      <c r="V29" s="81"/>
      <c r="W29" s="81"/>
      <c r="X29" s="81"/>
      <c r="Y29" s="81"/>
      <c r="Z29" s="81"/>
    </row>
    <row r="30" spans="1:28" x14ac:dyDescent="0.25">
      <c r="A30" s="81"/>
      <c r="B30" s="81"/>
      <c r="C30" s="81"/>
      <c r="D30" s="81"/>
      <c r="E30" s="81"/>
      <c r="F30" s="119"/>
      <c r="G30" s="119"/>
      <c r="H30" s="81"/>
      <c r="I30" s="119"/>
      <c r="J30" s="118"/>
      <c r="K30" s="119"/>
      <c r="L30" s="122"/>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122"/>
      <c r="M31" s="81"/>
      <c r="N31" s="81"/>
      <c r="O31" s="81"/>
      <c r="P31" s="81"/>
      <c r="Q31" s="81"/>
      <c r="R31" s="81"/>
      <c r="S31" s="81"/>
      <c r="T31" s="81"/>
      <c r="U31" s="81"/>
      <c r="V31" s="81"/>
      <c r="W31" s="81"/>
      <c r="X31" s="81"/>
      <c r="Y31" s="81"/>
      <c r="Z31" s="81"/>
    </row>
    <row r="32" spans="1:28" x14ac:dyDescent="0.25">
      <c r="A32" s="117"/>
      <c r="B32" s="117"/>
      <c r="C32" s="118"/>
      <c r="D32" s="118"/>
      <c r="E32" s="118"/>
      <c r="F32" s="118"/>
      <c r="G32" s="118"/>
      <c r="H32" s="119"/>
      <c r="I32" s="118"/>
      <c r="J32" s="118"/>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40"/>
    <col min="2" max="2" width="26.28515625" style="40"/>
    <col min="3" max="3" width="75.140625" style="40"/>
    <col min="4" max="4" width="16.42578125" style="40"/>
    <col min="5" max="5" width="9.42578125" style="40"/>
    <col min="6" max="6" width="8.7109375" style="40"/>
    <col min="7" max="7" width="8.5703125" style="40"/>
    <col min="8" max="8" width="8.42578125" style="40"/>
    <col min="9" max="9" width="35.28515625" style="40"/>
    <col min="10" max="11" width="19.85546875" style="40"/>
    <col min="12" max="12" width="16.42578125" style="40"/>
    <col min="13" max="13" width="15.5703125" style="40"/>
    <col min="14" max="14" width="16.42578125" style="40"/>
    <col min="15" max="16384" width="9.140625" style="40"/>
  </cols>
  <sheetData>
    <row r="1" spans="1:28" s="35" customFormat="1" ht="18.75" customHeight="1" x14ac:dyDescent="0.2">
      <c r="A1" s="34"/>
      <c r="B1" s="34"/>
      <c r="O1" s="36" t="s">
        <v>0</v>
      </c>
    </row>
    <row r="2" spans="1:28" ht="18.75" customHeight="1" x14ac:dyDescent="0.3">
      <c r="A2" s="34"/>
      <c r="B2" s="34"/>
      <c r="C2" s="35"/>
      <c r="D2" s="35"/>
      <c r="E2" s="35"/>
      <c r="F2" s="35"/>
      <c r="G2" s="35"/>
      <c r="H2" s="35"/>
      <c r="I2" s="35"/>
      <c r="J2" s="35"/>
      <c r="K2" s="35"/>
      <c r="L2" s="35"/>
      <c r="M2" s="35"/>
      <c r="N2" s="35"/>
      <c r="O2" s="39" t="s">
        <v>1</v>
      </c>
    </row>
    <row r="3" spans="1:28" ht="18.75" x14ac:dyDescent="0.3">
      <c r="A3" s="41"/>
      <c r="B3" s="41"/>
      <c r="O3" s="39" t="s">
        <v>2</v>
      </c>
    </row>
    <row r="4" spans="1:28" ht="18.75" x14ac:dyDescent="0.3">
      <c r="A4" s="41"/>
      <c r="B4" s="41"/>
      <c r="L4" s="39"/>
    </row>
    <row r="5" spans="1:28" ht="15.75"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106"/>
      <c r="Q5" s="106"/>
      <c r="R5" s="106"/>
      <c r="S5" s="106"/>
      <c r="T5" s="106"/>
      <c r="U5" s="106"/>
      <c r="V5" s="106"/>
      <c r="W5" s="106"/>
      <c r="X5" s="106"/>
      <c r="Y5" s="106"/>
      <c r="Z5" s="106"/>
      <c r="AA5" s="106"/>
      <c r="AB5" s="106"/>
    </row>
    <row r="6" spans="1:28" ht="18.75" x14ac:dyDescent="0.3">
      <c r="A6" s="41"/>
      <c r="B6" s="41"/>
      <c r="L6" s="39"/>
    </row>
    <row r="7" spans="1:28" ht="18.75" x14ac:dyDescent="0.25">
      <c r="A7" s="232" t="s">
        <v>3</v>
      </c>
      <c r="B7" s="232"/>
      <c r="C7" s="232"/>
      <c r="D7" s="232"/>
      <c r="E7" s="232"/>
      <c r="F7" s="232"/>
      <c r="G7" s="232"/>
      <c r="H7" s="232"/>
      <c r="I7" s="232"/>
      <c r="J7" s="232"/>
      <c r="K7" s="232"/>
      <c r="L7" s="232"/>
      <c r="M7" s="232"/>
      <c r="N7" s="232"/>
      <c r="O7" s="232"/>
      <c r="P7" s="45"/>
      <c r="Q7" s="45"/>
      <c r="R7" s="45"/>
      <c r="S7" s="45"/>
      <c r="T7" s="45"/>
      <c r="U7" s="45"/>
      <c r="V7" s="45"/>
      <c r="W7" s="45"/>
      <c r="X7" s="45"/>
      <c r="Y7" s="45"/>
      <c r="Z7" s="45"/>
    </row>
    <row r="8" spans="1:28" ht="18.75" x14ac:dyDescent="0.25">
      <c r="A8" s="232"/>
      <c r="B8" s="232"/>
      <c r="C8" s="232"/>
      <c r="D8" s="232"/>
      <c r="E8" s="232"/>
      <c r="F8" s="232"/>
      <c r="G8" s="232"/>
      <c r="H8" s="232"/>
      <c r="I8" s="232"/>
      <c r="J8" s="232"/>
      <c r="K8" s="232"/>
      <c r="L8" s="232"/>
      <c r="M8" s="232"/>
      <c r="N8" s="232"/>
      <c r="O8" s="232"/>
      <c r="P8" s="45"/>
      <c r="Q8" s="45"/>
      <c r="R8" s="45"/>
      <c r="S8" s="45"/>
      <c r="T8" s="45"/>
      <c r="U8" s="45"/>
      <c r="V8" s="45"/>
      <c r="W8" s="45"/>
      <c r="X8" s="45"/>
      <c r="Y8" s="45"/>
      <c r="Z8" s="45"/>
    </row>
    <row r="9" spans="1:28" ht="18.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45"/>
      <c r="Q9" s="45"/>
      <c r="R9" s="45"/>
      <c r="S9" s="45"/>
      <c r="T9" s="45"/>
      <c r="U9" s="45"/>
      <c r="V9" s="45"/>
      <c r="W9" s="45"/>
      <c r="X9" s="45"/>
      <c r="Y9" s="45"/>
      <c r="Z9" s="45"/>
    </row>
    <row r="10" spans="1:28" ht="18.75" x14ac:dyDescent="0.25">
      <c r="A10" s="234" t="s">
        <v>4</v>
      </c>
      <c r="B10" s="234"/>
      <c r="C10" s="234"/>
      <c r="D10" s="234"/>
      <c r="E10" s="234"/>
      <c r="F10" s="234"/>
      <c r="G10" s="234"/>
      <c r="H10" s="234"/>
      <c r="I10" s="234"/>
      <c r="J10" s="234"/>
      <c r="K10" s="234"/>
      <c r="L10" s="234"/>
      <c r="M10" s="234"/>
      <c r="N10" s="234"/>
      <c r="O10" s="234"/>
      <c r="P10" s="45"/>
      <c r="Q10" s="45"/>
      <c r="R10" s="45"/>
      <c r="S10" s="45"/>
      <c r="T10" s="45"/>
      <c r="U10" s="45"/>
      <c r="V10" s="45"/>
      <c r="W10" s="45"/>
      <c r="X10" s="45"/>
      <c r="Y10" s="45"/>
      <c r="Z10" s="45"/>
    </row>
    <row r="11" spans="1:28" ht="18.75" x14ac:dyDescent="0.25">
      <c r="A11" s="232"/>
      <c r="B11" s="232"/>
      <c r="C11" s="232"/>
      <c r="D11" s="232"/>
      <c r="E11" s="232"/>
      <c r="F11" s="232"/>
      <c r="G11" s="232"/>
      <c r="H11" s="232"/>
      <c r="I11" s="232"/>
      <c r="J11" s="232"/>
      <c r="K11" s="232"/>
      <c r="L11" s="232"/>
      <c r="M11" s="232"/>
      <c r="N11" s="232"/>
      <c r="O11" s="232"/>
      <c r="P11" s="45"/>
      <c r="Q11" s="45"/>
      <c r="R11" s="45"/>
      <c r="S11" s="45"/>
      <c r="T11" s="45"/>
      <c r="U11" s="45"/>
      <c r="V11" s="45"/>
      <c r="W11" s="45"/>
      <c r="X11" s="45"/>
      <c r="Y11" s="45"/>
      <c r="Z11" s="45"/>
    </row>
    <row r="12" spans="1:28" ht="18.75" x14ac:dyDescent="0.25">
      <c r="A12" s="239" t="str">
        <f>'1. паспорт местоположение'!A12:C12</f>
        <v>M_TP1600.PR.0083</v>
      </c>
      <c r="B12" s="239"/>
      <c r="C12" s="239"/>
      <c r="D12" s="239"/>
      <c r="E12" s="239"/>
      <c r="F12" s="239"/>
      <c r="G12" s="239"/>
      <c r="H12" s="239"/>
      <c r="I12" s="239"/>
      <c r="J12" s="239"/>
      <c r="K12" s="239"/>
      <c r="L12" s="239"/>
      <c r="M12" s="239"/>
      <c r="N12" s="239"/>
      <c r="O12" s="239"/>
      <c r="P12" s="45"/>
      <c r="Q12" s="45"/>
      <c r="R12" s="45"/>
      <c r="S12" s="45"/>
      <c r="T12" s="45"/>
      <c r="U12" s="45"/>
      <c r="V12" s="45"/>
      <c r="W12" s="45"/>
      <c r="X12" s="45"/>
      <c r="Y12" s="45"/>
      <c r="Z12" s="45"/>
    </row>
    <row r="13" spans="1:28" ht="18.75" x14ac:dyDescent="0.25">
      <c r="A13" s="234" t="s">
        <v>5</v>
      </c>
      <c r="B13" s="234"/>
      <c r="C13" s="234"/>
      <c r="D13" s="234"/>
      <c r="E13" s="234"/>
      <c r="F13" s="234"/>
      <c r="G13" s="234"/>
      <c r="H13" s="234"/>
      <c r="I13" s="234"/>
      <c r="J13" s="234"/>
      <c r="K13" s="234"/>
      <c r="L13" s="234"/>
      <c r="M13" s="234"/>
      <c r="N13" s="234"/>
      <c r="O13" s="234"/>
      <c r="P13" s="45"/>
      <c r="Q13" s="45"/>
      <c r="R13" s="45"/>
      <c r="S13" s="45"/>
      <c r="T13" s="45"/>
      <c r="U13" s="45"/>
      <c r="V13" s="45"/>
      <c r="W13" s="45"/>
      <c r="X13" s="45"/>
      <c r="Y13" s="45"/>
      <c r="Z13" s="45"/>
    </row>
    <row r="14" spans="1:28" s="54" customFormat="1" ht="15.75" customHeight="1" x14ac:dyDescent="0.2">
      <c r="A14" s="240"/>
      <c r="B14" s="240"/>
      <c r="C14" s="240"/>
      <c r="D14" s="240"/>
      <c r="E14" s="240"/>
      <c r="F14" s="240"/>
      <c r="G14" s="240"/>
      <c r="H14" s="240"/>
      <c r="I14" s="240"/>
      <c r="J14" s="240"/>
      <c r="K14" s="240"/>
      <c r="L14" s="240"/>
      <c r="M14" s="240"/>
      <c r="N14" s="240"/>
      <c r="O14" s="240"/>
      <c r="P14" s="52"/>
      <c r="Q14" s="52"/>
      <c r="R14" s="52"/>
      <c r="S14" s="52"/>
      <c r="T14" s="52"/>
      <c r="U14" s="52"/>
      <c r="V14" s="52"/>
      <c r="W14" s="52"/>
      <c r="X14" s="52"/>
      <c r="Y14" s="52"/>
      <c r="Z14" s="52"/>
    </row>
    <row r="15" spans="1:28" s="55" customFormat="1" ht="39" customHeight="1" x14ac:dyDescent="0.2">
      <c r="A15" s="241" t="str">
        <f>'1. паспорт местоположение'!A15:C15</f>
        <v>Модернизация ПС 110 кВ КНС-22 1Т, 2Т (установка защит ближнего резервирования 1Т, 2Т - 2 шт.)</v>
      </c>
      <c r="B15" s="241"/>
      <c r="C15" s="241"/>
      <c r="D15" s="241"/>
      <c r="E15" s="241"/>
      <c r="F15" s="241"/>
      <c r="G15" s="241"/>
      <c r="H15" s="241"/>
      <c r="I15" s="241"/>
      <c r="J15" s="241"/>
      <c r="K15" s="241"/>
      <c r="L15" s="241"/>
      <c r="M15" s="241"/>
      <c r="N15" s="241"/>
      <c r="O15" s="241"/>
      <c r="P15" s="47"/>
      <c r="Q15" s="47"/>
      <c r="R15" s="47"/>
      <c r="S15" s="47"/>
      <c r="T15" s="47"/>
      <c r="U15" s="47"/>
      <c r="V15" s="47"/>
      <c r="W15" s="47"/>
      <c r="X15" s="47"/>
      <c r="Y15" s="47"/>
      <c r="Z15" s="47"/>
    </row>
    <row r="16" spans="1:28" ht="15" customHeight="1" x14ac:dyDescent="0.25">
      <c r="A16" s="234" t="s">
        <v>7</v>
      </c>
      <c r="B16" s="234"/>
      <c r="C16" s="234"/>
      <c r="D16" s="234"/>
      <c r="E16" s="234"/>
      <c r="F16" s="234"/>
      <c r="G16" s="234"/>
      <c r="H16" s="234"/>
      <c r="I16" s="234"/>
      <c r="J16" s="234"/>
      <c r="K16" s="234"/>
      <c r="L16" s="234"/>
      <c r="M16" s="234"/>
      <c r="N16" s="234"/>
      <c r="O16" s="234"/>
      <c r="P16" s="49"/>
      <c r="Q16" s="49"/>
      <c r="R16" s="49"/>
      <c r="S16" s="49"/>
      <c r="T16" s="49"/>
      <c r="U16" s="49"/>
      <c r="V16" s="49"/>
      <c r="W16" s="49"/>
      <c r="X16" s="49"/>
      <c r="Y16" s="49"/>
      <c r="Z16" s="49"/>
    </row>
    <row r="17" spans="1:26" ht="15" customHeight="1" x14ac:dyDescent="0.25">
      <c r="A17" s="240"/>
      <c r="B17" s="240"/>
      <c r="C17" s="240"/>
      <c r="D17" s="240"/>
      <c r="E17" s="240"/>
      <c r="F17" s="240"/>
      <c r="G17" s="240"/>
      <c r="H17" s="240"/>
      <c r="I17" s="240"/>
      <c r="J17" s="240"/>
      <c r="K17" s="240"/>
      <c r="L17" s="240"/>
      <c r="M17" s="240"/>
      <c r="N17" s="240"/>
      <c r="O17" s="240"/>
      <c r="P17" s="56"/>
      <c r="Q17" s="56"/>
      <c r="R17" s="56"/>
      <c r="S17" s="56"/>
      <c r="T17" s="56"/>
      <c r="U17" s="56"/>
      <c r="V17" s="56"/>
      <c r="W17" s="56"/>
    </row>
    <row r="18" spans="1:26" ht="91.5" customHeight="1" x14ac:dyDescent="0.25">
      <c r="A18" s="254" t="s">
        <v>173</v>
      </c>
      <c r="B18" s="254"/>
      <c r="C18" s="254"/>
      <c r="D18" s="254"/>
      <c r="E18" s="254"/>
      <c r="F18" s="254"/>
      <c r="G18" s="254"/>
      <c r="H18" s="254"/>
      <c r="I18" s="254"/>
      <c r="J18" s="254"/>
      <c r="K18" s="254"/>
      <c r="L18" s="254"/>
      <c r="M18" s="254"/>
      <c r="N18" s="254"/>
      <c r="O18" s="254"/>
      <c r="P18" s="59"/>
      <c r="Q18" s="59"/>
      <c r="R18" s="59"/>
      <c r="S18" s="59"/>
      <c r="T18" s="59"/>
      <c r="U18" s="59"/>
      <c r="V18" s="59"/>
      <c r="W18" s="59"/>
      <c r="X18" s="59"/>
      <c r="Y18" s="59"/>
      <c r="Z18" s="59"/>
    </row>
    <row r="19" spans="1:26" ht="78" customHeight="1" x14ac:dyDescent="0.25">
      <c r="A19" s="243" t="s">
        <v>9</v>
      </c>
      <c r="B19" s="243" t="s">
        <v>174</v>
      </c>
      <c r="C19" s="243" t="s">
        <v>175</v>
      </c>
      <c r="D19" s="243" t="s">
        <v>176</v>
      </c>
      <c r="E19" s="243" t="s">
        <v>177</v>
      </c>
      <c r="F19" s="243"/>
      <c r="G19" s="243"/>
      <c r="H19" s="243"/>
      <c r="I19" s="243"/>
      <c r="J19" s="243" t="s">
        <v>178</v>
      </c>
      <c r="K19" s="243"/>
      <c r="L19" s="243"/>
      <c r="M19" s="243"/>
      <c r="N19" s="243"/>
      <c r="O19" s="243"/>
      <c r="P19" s="56"/>
      <c r="Q19" s="56"/>
      <c r="R19" s="56"/>
      <c r="S19" s="56"/>
      <c r="T19" s="56"/>
      <c r="U19" s="56"/>
      <c r="V19" s="56"/>
      <c r="W19" s="56"/>
    </row>
    <row r="20" spans="1:26" ht="51" customHeight="1" x14ac:dyDescent="0.25">
      <c r="A20" s="243"/>
      <c r="B20" s="243"/>
      <c r="C20" s="243"/>
      <c r="D20" s="243"/>
      <c r="E20" s="74" t="s">
        <v>179</v>
      </c>
      <c r="F20" s="74" t="s">
        <v>180</v>
      </c>
      <c r="G20" s="74" t="s">
        <v>181</v>
      </c>
      <c r="H20" s="74" t="s">
        <v>182</v>
      </c>
      <c r="I20" s="74" t="s">
        <v>183</v>
      </c>
      <c r="J20" s="74" t="s">
        <v>184</v>
      </c>
      <c r="K20" s="74" t="s">
        <v>185</v>
      </c>
      <c r="L20" s="123" t="s">
        <v>186</v>
      </c>
      <c r="M20" s="124" t="s">
        <v>187</v>
      </c>
      <c r="N20" s="124" t="s">
        <v>188</v>
      </c>
      <c r="O20" s="124" t="s">
        <v>189</v>
      </c>
      <c r="P20" s="52"/>
      <c r="Q20" s="52"/>
      <c r="R20" s="52"/>
      <c r="S20" s="52"/>
      <c r="T20" s="52"/>
      <c r="U20" s="52"/>
      <c r="V20" s="52"/>
      <c r="W20" s="52"/>
      <c r="X20" s="63"/>
      <c r="Y20" s="63"/>
      <c r="Z20" s="63"/>
    </row>
    <row r="21" spans="1:26" ht="16.5" customHeight="1" x14ac:dyDescent="0.25">
      <c r="A21" s="64">
        <v>1</v>
      </c>
      <c r="B21" s="61">
        <v>2</v>
      </c>
      <c r="C21" s="64">
        <v>3</v>
      </c>
      <c r="D21" s="61">
        <v>4</v>
      </c>
      <c r="E21" s="64">
        <v>5</v>
      </c>
      <c r="F21" s="61">
        <v>6</v>
      </c>
      <c r="G21" s="64">
        <v>7</v>
      </c>
      <c r="H21" s="61">
        <v>8</v>
      </c>
      <c r="I21" s="64">
        <v>9</v>
      </c>
      <c r="J21" s="61">
        <v>10</v>
      </c>
      <c r="K21" s="64">
        <v>11</v>
      </c>
      <c r="L21" s="61">
        <v>12</v>
      </c>
      <c r="M21" s="64">
        <v>13</v>
      </c>
      <c r="N21" s="61">
        <v>14</v>
      </c>
      <c r="O21" s="64">
        <v>15</v>
      </c>
      <c r="P21" s="52"/>
      <c r="Q21" s="52"/>
      <c r="R21" s="52"/>
      <c r="S21" s="52"/>
      <c r="T21" s="52"/>
      <c r="U21" s="52"/>
      <c r="V21" s="52"/>
      <c r="W21" s="52"/>
      <c r="X21" s="63"/>
      <c r="Y21" s="63"/>
      <c r="Z21" s="63"/>
    </row>
    <row r="22" spans="1:26" ht="33" customHeight="1" x14ac:dyDescent="0.25">
      <c r="A22" s="65"/>
      <c r="B22" s="125"/>
      <c r="C22" s="78" t="s">
        <v>190</v>
      </c>
      <c r="D22" s="78"/>
      <c r="E22" s="78"/>
      <c r="F22" s="78"/>
      <c r="G22" s="78"/>
      <c r="H22" s="78"/>
      <c r="I22" s="78"/>
      <c r="J22" s="126"/>
      <c r="K22" s="126"/>
      <c r="L22" s="77"/>
      <c r="M22" s="77"/>
      <c r="N22" s="77"/>
      <c r="O22" s="77"/>
      <c r="P22" s="52"/>
      <c r="Q22" s="52"/>
      <c r="R22" s="52"/>
      <c r="S22" s="52"/>
      <c r="T22" s="52"/>
      <c r="U22" s="52"/>
      <c r="V22" s="63"/>
      <c r="W22" s="63"/>
      <c r="X22" s="63"/>
      <c r="Y22" s="63"/>
      <c r="Z22" s="6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18" sqref="A18:AR18"/>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09" customFormat="1" ht="18.75" customHeight="1" x14ac:dyDescent="0.25">
      <c r="A1" s="211"/>
      <c r="K1" s="214" t="s">
        <v>0</v>
      </c>
      <c r="AR1" s="214" t="s">
        <v>0</v>
      </c>
    </row>
    <row r="2" spans="1:44" s="209" customFormat="1" ht="18.75" customHeight="1" x14ac:dyDescent="0.25">
      <c r="A2" s="211"/>
      <c r="K2" s="207" t="s">
        <v>1</v>
      </c>
      <c r="AR2" s="207" t="s">
        <v>1</v>
      </c>
    </row>
    <row r="3" spans="1:44" s="209" customFormat="1" ht="15.75" x14ac:dyDescent="0.25">
      <c r="A3" s="212"/>
      <c r="K3" s="207" t="s">
        <v>2</v>
      </c>
      <c r="AR3" s="207" t="s">
        <v>477</v>
      </c>
    </row>
    <row r="4" spans="1:44" s="209" customFormat="1" ht="15.75" x14ac:dyDescent="0.25">
      <c r="A4" s="212"/>
      <c r="K4" s="207"/>
    </row>
    <row r="5" spans="1:44" s="209" customFormat="1"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09" customFormat="1" ht="15.75" x14ac:dyDescent="0.25">
      <c r="A6" s="212"/>
      <c r="K6" s="207"/>
    </row>
    <row r="7" spans="1:44" s="209" customFormat="1" ht="15.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09" customFormat="1" ht="15.75" x14ac:dyDescent="0.25">
      <c r="A8" s="193"/>
      <c r="B8" s="193"/>
      <c r="C8" s="193"/>
      <c r="D8" s="193"/>
      <c r="E8" s="193"/>
      <c r="F8" s="193"/>
      <c r="G8" s="193"/>
      <c r="H8" s="193"/>
      <c r="I8" s="193"/>
      <c r="J8" s="193"/>
      <c r="K8" s="193"/>
      <c r="L8" s="210"/>
      <c r="M8" s="210"/>
      <c r="N8" s="210"/>
      <c r="O8" s="210"/>
      <c r="P8" s="210"/>
      <c r="Q8" s="210"/>
      <c r="R8" s="210"/>
      <c r="S8" s="210"/>
      <c r="T8" s="210"/>
      <c r="U8" s="210"/>
      <c r="V8" s="210"/>
      <c r="W8" s="210"/>
      <c r="X8" s="210"/>
      <c r="Y8" s="210"/>
    </row>
    <row r="9" spans="1:44" s="209" customFormat="1" ht="18.75" customHeight="1"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09" customFormat="1" ht="18.75" customHeight="1"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09" customFormat="1" ht="15.75" x14ac:dyDescent="0.25">
      <c r="A11" s="193"/>
      <c r="B11" s="193"/>
      <c r="C11" s="193"/>
      <c r="D11" s="193"/>
      <c r="E11" s="193"/>
      <c r="F11" s="193"/>
      <c r="G11" s="193"/>
      <c r="H11" s="193"/>
      <c r="I11" s="193"/>
      <c r="J11" s="193"/>
      <c r="K11" s="193"/>
      <c r="L11" s="210"/>
      <c r="M11" s="210"/>
      <c r="N11" s="210"/>
      <c r="O11" s="210"/>
      <c r="P11" s="210"/>
      <c r="Q11" s="210"/>
      <c r="R11" s="210"/>
      <c r="S11" s="210"/>
      <c r="T11" s="210"/>
      <c r="U11" s="210"/>
      <c r="V11" s="210"/>
      <c r="W11" s="210"/>
      <c r="X11" s="210"/>
      <c r="Y11" s="210"/>
    </row>
    <row r="12" spans="1:44" s="209" customFormat="1" ht="18.75" customHeight="1" x14ac:dyDescent="0.25">
      <c r="A12" s="256" t="str">
        <f>'1. паспорт местоположение'!A12:C12</f>
        <v>M_TP1600.PR.0083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09" customFormat="1" ht="18.75" customHeight="1"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213" customFormat="1" ht="15.75" customHeight="1"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209" customFormat="1" ht="28.5" customHeight="1" x14ac:dyDescent="0.25">
      <c r="A15" s="259" t="str">
        <f>'1. паспорт местоположение'!A15:C15</f>
        <v>Модернизация ПС 110 кВ КНС-22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09" customFormat="1" ht="15" customHeight="1"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09" customFormat="1" ht="15" customHeight="1"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209" customFormat="1" ht="15" customHeight="1" x14ac:dyDescent="0.25">
      <c r="A18" s="256" t="s">
        <v>191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1"/>
      <c r="AP19" s="131"/>
      <c r="AQ19" s="131"/>
      <c r="AR19" s="127"/>
    </row>
    <row r="20" spans="1:45" ht="18.75" x14ac:dyDescent="0.3">
      <c r="AO20" s="131"/>
      <c r="AP20" s="131"/>
      <c r="AQ20" s="131"/>
      <c r="AR20" s="128"/>
    </row>
    <row r="21" spans="1:45" ht="20.25" customHeight="1" x14ac:dyDescent="0.3">
      <c r="AO21" s="131"/>
      <c r="AP21" s="131"/>
      <c r="AQ21" s="131"/>
      <c r="AR21" s="128"/>
    </row>
    <row r="22" spans="1:45" s="129"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57" t="s">
        <v>192</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193</v>
      </c>
      <c r="AL24" s="257"/>
      <c r="AM24" s="133"/>
      <c r="AN24" s="133"/>
      <c r="AO24" s="134"/>
      <c r="AP24" s="134"/>
      <c r="AQ24" s="134"/>
      <c r="AR24" s="134"/>
      <c r="AS24" s="135"/>
    </row>
    <row r="25" spans="1:45" ht="12.75" customHeight="1" x14ac:dyDescent="0.25">
      <c r="A25" s="277" t="s">
        <v>478</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2"/>
      <c r="AL25" s="272"/>
      <c r="AM25" s="136"/>
      <c r="AN25" s="273" t="s">
        <v>194</v>
      </c>
      <c r="AO25" s="273"/>
      <c r="AP25" s="273"/>
      <c r="AQ25" s="274"/>
      <c r="AR25" s="274"/>
      <c r="AS25" s="135"/>
    </row>
    <row r="26" spans="1:45" ht="17.25" customHeight="1" x14ac:dyDescent="0.25">
      <c r="A26" s="275" t="s">
        <v>195</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60"/>
      <c r="AL26" s="260"/>
      <c r="AM26" s="136"/>
      <c r="AN26" s="261" t="s">
        <v>196</v>
      </c>
      <c r="AO26" s="262"/>
      <c r="AP26" s="263"/>
      <c r="AQ26" s="261"/>
      <c r="AR26" s="264"/>
      <c r="AS26" s="135"/>
    </row>
    <row r="27" spans="1:45" ht="17.25" customHeight="1" x14ac:dyDescent="0.25">
      <c r="A27" s="275" t="s">
        <v>198</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60"/>
      <c r="AL27" s="260"/>
      <c r="AM27" s="136"/>
      <c r="AN27" s="261" t="s">
        <v>199</v>
      </c>
      <c r="AO27" s="262"/>
      <c r="AP27" s="263"/>
      <c r="AQ27" s="261"/>
      <c r="AR27" s="264"/>
      <c r="AS27" s="135"/>
    </row>
    <row r="28" spans="1:45" ht="27.75" customHeight="1" thickBot="1" x14ac:dyDescent="0.3">
      <c r="A28" s="265" t="s">
        <v>200</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136"/>
      <c r="AN28" s="269" t="s">
        <v>479</v>
      </c>
      <c r="AO28" s="270"/>
      <c r="AP28" s="271"/>
      <c r="AQ28" s="261"/>
      <c r="AR28" s="264"/>
      <c r="AS28" s="135"/>
    </row>
    <row r="29" spans="1:45" ht="17.25" customHeight="1" x14ac:dyDescent="0.25">
      <c r="A29" s="282" t="s">
        <v>201</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72"/>
      <c r="AL29" s="272"/>
      <c r="AM29" s="136"/>
      <c r="AN29" s="260"/>
      <c r="AO29" s="280"/>
      <c r="AP29" s="280"/>
      <c r="AQ29" s="261"/>
      <c r="AR29" s="281"/>
      <c r="AS29" s="135"/>
    </row>
    <row r="30" spans="1:45" ht="17.25" customHeight="1" x14ac:dyDescent="0.25">
      <c r="A30" s="275" t="s">
        <v>480</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60"/>
      <c r="AL30" s="260"/>
      <c r="AM30" s="136"/>
      <c r="AS30" s="135"/>
    </row>
    <row r="31" spans="1:45" ht="17.25" customHeight="1" x14ac:dyDescent="0.25">
      <c r="A31" s="275" t="s">
        <v>202</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60"/>
      <c r="AL31" s="260"/>
      <c r="AM31" s="136"/>
      <c r="AN31" s="136"/>
      <c r="AO31" s="1"/>
      <c r="AP31" s="1"/>
      <c r="AQ31" s="1"/>
      <c r="AR31" s="1"/>
      <c r="AS31" s="135"/>
    </row>
    <row r="32" spans="1:45" ht="17.25" customHeight="1" x14ac:dyDescent="0.25">
      <c r="A32" s="275" t="s">
        <v>203</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60"/>
      <c r="AL32" s="260"/>
      <c r="AM32" s="136"/>
      <c r="AN32" s="136"/>
      <c r="AO32" s="136"/>
      <c r="AP32" s="136"/>
      <c r="AQ32" s="136"/>
      <c r="AR32" s="136"/>
      <c r="AS32" s="135"/>
    </row>
    <row r="33" spans="1:45" ht="17.25" customHeight="1" x14ac:dyDescent="0.25">
      <c r="A33" s="275" t="s">
        <v>204</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9"/>
      <c r="AL33" s="279"/>
      <c r="AM33" s="136"/>
      <c r="AN33" s="136"/>
      <c r="AO33" s="136"/>
      <c r="AP33" s="136"/>
      <c r="AQ33" s="136"/>
      <c r="AR33" s="136"/>
      <c r="AS33" s="135"/>
    </row>
    <row r="34" spans="1:45" ht="17.25" customHeight="1" x14ac:dyDescent="0.25">
      <c r="A34" s="275" t="s">
        <v>205</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60"/>
      <c r="AL34" s="260"/>
      <c r="AM34" s="136"/>
      <c r="AN34" s="136"/>
      <c r="AO34" s="136"/>
      <c r="AP34" s="136"/>
      <c r="AQ34" s="136"/>
      <c r="AR34" s="136"/>
      <c r="AS34" s="135"/>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60"/>
      <c r="AL35" s="260"/>
      <c r="AM35" s="136"/>
      <c r="AN35" s="136"/>
      <c r="AO35" s="136"/>
      <c r="AP35" s="136"/>
      <c r="AQ35" s="136"/>
      <c r="AR35" s="136"/>
      <c r="AS35" s="135"/>
    </row>
    <row r="36" spans="1:45" ht="17.25" customHeight="1" thickBot="1" x14ac:dyDescent="0.3">
      <c r="A36" s="285" t="s">
        <v>206</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68"/>
      <c r="AL36" s="268"/>
      <c r="AM36" s="136"/>
      <c r="AN36" s="136"/>
      <c r="AO36" s="136"/>
      <c r="AP36" s="136"/>
      <c r="AQ36" s="136"/>
      <c r="AR36" s="136"/>
      <c r="AS36" s="135"/>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2"/>
      <c r="AL37" s="272"/>
      <c r="AM37" s="136"/>
      <c r="AN37" s="136"/>
      <c r="AO37" s="136"/>
      <c r="AP37" s="136"/>
      <c r="AQ37" s="136"/>
      <c r="AR37" s="136"/>
      <c r="AS37" s="135"/>
    </row>
    <row r="38" spans="1:45" ht="17.25" customHeight="1" x14ac:dyDescent="0.25">
      <c r="A38" s="275" t="s">
        <v>207</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60"/>
      <c r="AL38" s="260"/>
      <c r="AM38" s="136"/>
      <c r="AN38" s="136"/>
      <c r="AO38" s="136"/>
      <c r="AP38" s="136"/>
      <c r="AQ38" s="136"/>
      <c r="AR38" s="136"/>
      <c r="AS38" s="135"/>
    </row>
    <row r="39" spans="1:45" ht="17.25" customHeight="1" thickBot="1" x14ac:dyDescent="0.3">
      <c r="A39" s="285" t="s">
        <v>208</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68"/>
      <c r="AL39" s="268"/>
      <c r="AM39" s="136"/>
      <c r="AN39" s="136"/>
      <c r="AO39" s="136"/>
      <c r="AP39" s="136"/>
      <c r="AQ39" s="136"/>
      <c r="AR39" s="136"/>
      <c r="AS39" s="135"/>
    </row>
    <row r="40" spans="1:45" ht="17.25" customHeight="1" x14ac:dyDescent="0.25">
      <c r="A40" s="277" t="s">
        <v>481</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2"/>
      <c r="AL40" s="272"/>
      <c r="AM40" s="136"/>
      <c r="AN40" s="136"/>
      <c r="AO40" s="136"/>
      <c r="AP40" s="136"/>
      <c r="AQ40" s="136"/>
      <c r="AR40" s="136"/>
      <c r="AS40" s="135"/>
    </row>
    <row r="41" spans="1:45" ht="17.25" customHeight="1" x14ac:dyDescent="0.25">
      <c r="A41" s="275" t="s">
        <v>209</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60"/>
      <c r="AL41" s="260"/>
      <c r="AM41" s="136"/>
      <c r="AN41" s="136"/>
      <c r="AO41" s="136"/>
      <c r="AP41" s="136"/>
      <c r="AQ41" s="136"/>
      <c r="AR41" s="136"/>
      <c r="AS41" s="135"/>
    </row>
    <row r="42" spans="1:45" ht="17.25" customHeight="1" x14ac:dyDescent="0.25">
      <c r="A42" s="275" t="s">
        <v>210</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60"/>
      <c r="AL42" s="260"/>
      <c r="AM42" s="136"/>
      <c r="AN42" s="136"/>
      <c r="AO42" s="136"/>
      <c r="AP42" s="136"/>
      <c r="AQ42" s="136"/>
      <c r="AR42" s="136"/>
      <c r="AS42" s="135"/>
    </row>
    <row r="43" spans="1:45" ht="17.25" customHeight="1" x14ac:dyDescent="0.25">
      <c r="A43" s="275" t="s">
        <v>211</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60"/>
      <c r="AL43" s="260"/>
      <c r="AM43" s="136"/>
      <c r="AN43" s="136"/>
      <c r="AO43" s="136"/>
      <c r="AP43" s="136"/>
      <c r="AQ43" s="136"/>
      <c r="AR43" s="136"/>
      <c r="AS43" s="135"/>
    </row>
    <row r="44" spans="1:45" ht="17.25" customHeight="1" x14ac:dyDescent="0.25">
      <c r="A44" s="275" t="s">
        <v>212</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60"/>
      <c r="AL44" s="260"/>
      <c r="AM44" s="136"/>
      <c r="AN44" s="136"/>
      <c r="AO44" s="136"/>
      <c r="AP44" s="136"/>
      <c r="AQ44" s="136"/>
      <c r="AR44" s="136"/>
      <c r="AS44" s="135"/>
    </row>
    <row r="45" spans="1:45" ht="17.25" customHeight="1" x14ac:dyDescent="0.25">
      <c r="A45" s="275" t="s">
        <v>213</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60"/>
      <c r="AL45" s="260"/>
      <c r="AM45" s="136"/>
      <c r="AN45" s="136"/>
      <c r="AO45" s="136"/>
      <c r="AP45" s="136"/>
      <c r="AQ45" s="136"/>
      <c r="AR45" s="136"/>
      <c r="AS45" s="135"/>
    </row>
    <row r="46" spans="1:45" ht="17.25" customHeight="1" thickBot="1" x14ac:dyDescent="0.3">
      <c r="A46" s="291" t="s">
        <v>482</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87"/>
      <c r="AL46" s="287"/>
      <c r="AM46" s="136"/>
      <c r="AN46" s="136"/>
      <c r="AO46" s="136"/>
      <c r="AP46" s="136"/>
      <c r="AQ46" s="136"/>
      <c r="AR46" s="136"/>
      <c r="AS46" s="135"/>
    </row>
    <row r="47" spans="1:45" ht="24" customHeight="1" x14ac:dyDescent="0.25">
      <c r="A47" s="288" t="s">
        <v>214</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72" t="s">
        <v>185</v>
      </c>
      <c r="AL47" s="272"/>
      <c r="AM47" s="272" t="s">
        <v>483</v>
      </c>
      <c r="AN47" s="272"/>
      <c r="AO47" s="26" t="s">
        <v>484</v>
      </c>
      <c r="AP47" s="26" t="s">
        <v>485</v>
      </c>
      <c r="AQ47" s="135"/>
    </row>
    <row r="48" spans="1:45" ht="12" customHeight="1" x14ac:dyDescent="0.25">
      <c r="A48" s="275" t="s">
        <v>215</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60"/>
      <c r="AL48" s="260"/>
      <c r="AM48" s="260"/>
      <c r="AN48" s="260"/>
      <c r="AO48" s="24"/>
      <c r="AP48" s="24"/>
      <c r="AQ48" s="135"/>
    </row>
    <row r="49" spans="1:43" ht="12" customHeight="1" x14ac:dyDescent="0.25">
      <c r="A49" s="275" t="s">
        <v>216</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60"/>
      <c r="AL49" s="260"/>
      <c r="AM49" s="260"/>
      <c r="AN49" s="260"/>
      <c r="AO49" s="24"/>
      <c r="AP49" s="24"/>
      <c r="AQ49" s="135"/>
    </row>
    <row r="50" spans="1:43" ht="12" customHeight="1" thickBot="1" x14ac:dyDescent="0.3">
      <c r="A50" s="285" t="s">
        <v>486</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68"/>
      <c r="AL50" s="268"/>
      <c r="AM50" s="268"/>
      <c r="AN50" s="268"/>
      <c r="AO50" s="25"/>
      <c r="AP50" s="25"/>
      <c r="AQ50" s="13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8"/>
      <c r="AN51" s="138"/>
      <c r="AO51" s="139"/>
      <c r="AP51" s="139"/>
      <c r="AQ51" s="140"/>
    </row>
    <row r="52" spans="1:43" ht="24" customHeight="1" x14ac:dyDescent="0.25">
      <c r="A52" s="295" t="s">
        <v>217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72" t="s">
        <v>185</v>
      </c>
      <c r="AL52" s="272"/>
      <c r="AM52" s="272" t="s">
        <v>483</v>
      </c>
      <c r="AN52" s="272"/>
      <c r="AO52" s="26" t="s">
        <v>484</v>
      </c>
      <c r="AP52" s="26" t="s">
        <v>485</v>
      </c>
      <c r="AQ52" s="135"/>
    </row>
    <row r="53" spans="1:43" ht="11.25" customHeight="1" x14ac:dyDescent="0.25">
      <c r="A53" s="293" t="s">
        <v>218</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79"/>
      <c r="AL53" s="279"/>
      <c r="AM53" s="279"/>
      <c r="AN53" s="279"/>
      <c r="AO53" s="28"/>
      <c r="AP53" s="28"/>
      <c r="AQ53" s="135"/>
    </row>
    <row r="54" spans="1:43" ht="12" customHeight="1" x14ac:dyDescent="0.25">
      <c r="A54" s="275" t="s">
        <v>219</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60"/>
      <c r="AL54" s="260"/>
      <c r="AM54" s="260"/>
      <c r="AN54" s="260"/>
      <c r="AO54" s="24"/>
      <c r="AP54" s="24"/>
      <c r="AQ54" s="135"/>
    </row>
    <row r="55" spans="1:43" ht="12" customHeight="1" x14ac:dyDescent="0.25">
      <c r="A55" s="275" t="s">
        <v>220</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60"/>
      <c r="AL55" s="260"/>
      <c r="AM55" s="260"/>
      <c r="AN55" s="260"/>
      <c r="AO55" s="24"/>
      <c r="AP55" s="24"/>
      <c r="AQ55" s="135"/>
    </row>
    <row r="56" spans="1:43" ht="12" customHeight="1" thickBot="1" x14ac:dyDescent="0.3">
      <c r="A56" s="285" t="s">
        <v>221</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68"/>
      <c r="AL56" s="268"/>
      <c r="AM56" s="268"/>
      <c r="AN56" s="268"/>
      <c r="AO56" s="25"/>
      <c r="AP56" s="25"/>
      <c r="AQ56" s="135"/>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6"/>
      <c r="AN57" s="136"/>
      <c r="AO57" s="27"/>
      <c r="AP57" s="27"/>
      <c r="AQ57" s="133"/>
    </row>
    <row r="58" spans="1:43" ht="24" customHeight="1" x14ac:dyDescent="0.25">
      <c r="A58" s="295" t="s">
        <v>487</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72" t="s">
        <v>185</v>
      </c>
      <c r="AL58" s="272"/>
      <c r="AM58" s="272" t="s">
        <v>483</v>
      </c>
      <c r="AN58" s="272"/>
      <c r="AO58" s="26" t="s">
        <v>484</v>
      </c>
      <c r="AP58" s="26" t="s">
        <v>485</v>
      </c>
      <c r="AQ58" s="135"/>
    </row>
    <row r="59" spans="1:43" ht="12.75" customHeight="1" x14ac:dyDescent="0.25">
      <c r="A59" s="297" t="s">
        <v>222</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29"/>
      <c r="AP59" s="29"/>
      <c r="AQ59" s="142"/>
    </row>
    <row r="60" spans="1:43" ht="12" customHeight="1" x14ac:dyDescent="0.25">
      <c r="A60" s="275" t="s">
        <v>223</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60"/>
      <c r="AL60" s="260"/>
      <c r="AM60" s="260"/>
      <c r="AN60" s="260"/>
      <c r="AO60" s="24"/>
      <c r="AP60" s="24"/>
      <c r="AQ60" s="135"/>
    </row>
    <row r="61" spans="1:43" ht="12" customHeight="1" x14ac:dyDescent="0.25">
      <c r="A61" s="275" t="s">
        <v>224</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60"/>
      <c r="AL61" s="260"/>
      <c r="AM61" s="260"/>
      <c r="AN61" s="260"/>
      <c r="AO61" s="24"/>
      <c r="AP61" s="24"/>
      <c r="AQ61" s="135"/>
    </row>
    <row r="62" spans="1:43" ht="12" customHeight="1" x14ac:dyDescent="0.25">
      <c r="A62" s="275" t="s">
        <v>203</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60"/>
      <c r="AL62" s="260"/>
      <c r="AM62" s="260"/>
      <c r="AN62" s="260"/>
      <c r="AO62" s="24"/>
      <c r="AP62" s="24"/>
      <c r="AQ62" s="135"/>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60"/>
      <c r="AL63" s="260"/>
      <c r="AM63" s="260"/>
      <c r="AN63" s="260"/>
      <c r="AO63" s="24"/>
      <c r="AP63" s="24"/>
      <c r="AQ63" s="135"/>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60"/>
      <c r="AL64" s="260"/>
      <c r="AM64" s="260"/>
      <c r="AN64" s="260"/>
      <c r="AO64" s="24"/>
      <c r="AP64" s="24"/>
      <c r="AQ64" s="135"/>
    </row>
    <row r="65" spans="1:43" ht="12" customHeight="1" x14ac:dyDescent="0.25">
      <c r="A65" s="275" t="s">
        <v>225</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60"/>
      <c r="AL65" s="260"/>
      <c r="AM65" s="260"/>
      <c r="AN65" s="260"/>
      <c r="AO65" s="24"/>
      <c r="AP65" s="24"/>
      <c r="AQ65" s="135"/>
    </row>
    <row r="66" spans="1:43" ht="27.75" customHeight="1" x14ac:dyDescent="0.25">
      <c r="A66" s="300" t="s">
        <v>488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30"/>
      <c r="AP66" s="30"/>
      <c r="AQ66" s="142"/>
    </row>
    <row r="67" spans="1:43" ht="11.25" customHeight="1" x14ac:dyDescent="0.25">
      <c r="A67" s="275" t="s">
        <v>226</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60"/>
      <c r="AL67" s="260"/>
      <c r="AM67" s="260"/>
      <c r="AN67" s="260"/>
      <c r="AO67" s="24"/>
      <c r="AP67" s="24"/>
      <c r="AQ67" s="135"/>
    </row>
    <row r="68" spans="1:43" ht="25.5" customHeight="1" x14ac:dyDescent="0.25">
      <c r="A68" s="300" t="s">
        <v>489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30"/>
      <c r="AP68" s="30"/>
      <c r="AQ68" s="142"/>
    </row>
    <row r="69" spans="1:43" ht="12" customHeight="1" x14ac:dyDescent="0.25">
      <c r="A69" s="275" t="s">
        <v>227</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60"/>
      <c r="AL69" s="260"/>
      <c r="AM69" s="260"/>
      <c r="AN69" s="260"/>
      <c r="AO69" s="24"/>
      <c r="AP69" s="24"/>
      <c r="AQ69" s="135"/>
    </row>
    <row r="70" spans="1:43" ht="12.75" customHeight="1" x14ac:dyDescent="0.25">
      <c r="A70" s="308" t="s">
        <v>228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3"/>
      <c r="AL70" s="303"/>
      <c r="AM70" s="303"/>
      <c r="AN70" s="303"/>
      <c r="AO70" s="30"/>
      <c r="AP70" s="30"/>
      <c r="AQ70" s="142"/>
    </row>
    <row r="71" spans="1:43" ht="12" customHeight="1" x14ac:dyDescent="0.25">
      <c r="A71" s="275" t="s">
        <v>206</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60"/>
      <c r="AL71" s="260"/>
      <c r="AM71" s="260"/>
      <c r="AN71" s="260"/>
      <c r="AO71" s="24"/>
      <c r="AP71" s="24"/>
      <c r="AQ71" s="135"/>
    </row>
    <row r="72" spans="1:43" ht="12.75" customHeight="1" thickBot="1" x14ac:dyDescent="0.3">
      <c r="A72" s="304" t="s">
        <v>229</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31"/>
      <c r="AP72" s="31"/>
      <c r="AQ72" s="142"/>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6"/>
      <c r="AN73" s="136"/>
      <c r="AO73" s="27"/>
      <c r="AP73" s="27"/>
      <c r="AQ73" s="133"/>
    </row>
    <row r="74" spans="1:43" ht="25.5" customHeight="1" x14ac:dyDescent="0.25">
      <c r="A74" s="295" t="s">
        <v>230</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72" t="s">
        <v>185</v>
      </c>
      <c r="AL74" s="272"/>
      <c r="AM74" s="272" t="s">
        <v>483</v>
      </c>
      <c r="AN74" s="272"/>
      <c r="AO74" s="26" t="s">
        <v>484</v>
      </c>
      <c r="AP74" s="26" t="s">
        <v>485</v>
      </c>
      <c r="AQ74" s="135"/>
    </row>
    <row r="75" spans="1:43" ht="25.5" customHeight="1" x14ac:dyDescent="0.25">
      <c r="A75" s="300" t="s">
        <v>489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11"/>
      <c r="AN75" s="311"/>
      <c r="AO75" s="33"/>
      <c r="AP75" s="33"/>
      <c r="AQ75" s="142"/>
    </row>
    <row r="76" spans="1:43" ht="12" customHeight="1" x14ac:dyDescent="0.25">
      <c r="A76" s="275" t="s">
        <v>226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60"/>
      <c r="AL76" s="260"/>
      <c r="AM76" s="310"/>
      <c r="AN76" s="310"/>
      <c r="AO76" s="32"/>
      <c r="AP76" s="32"/>
      <c r="AQ76" s="135"/>
    </row>
    <row r="77" spans="1:43" ht="12" customHeight="1" x14ac:dyDescent="0.25">
      <c r="A77" s="275" t="s">
        <v>227</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60"/>
      <c r="AL77" s="260"/>
      <c r="AM77" s="310"/>
      <c r="AN77" s="310"/>
      <c r="AO77" s="32"/>
      <c r="AP77" s="32"/>
      <c r="AQ77" s="135"/>
    </row>
    <row r="78" spans="1:43" ht="12" customHeight="1" x14ac:dyDescent="0.25">
      <c r="A78" s="275" t="s">
        <v>206</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60"/>
      <c r="AL78" s="260"/>
      <c r="AM78" s="310"/>
      <c r="AN78" s="310"/>
      <c r="AO78" s="32"/>
      <c r="AP78" s="32"/>
      <c r="AQ78" s="135"/>
    </row>
    <row r="79" spans="1:43" ht="12" customHeight="1" x14ac:dyDescent="0.25">
      <c r="A79" s="275" t="s">
        <v>231</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60"/>
      <c r="AL79" s="260"/>
      <c r="AM79" s="310"/>
      <c r="AN79" s="310"/>
      <c r="AO79" s="32"/>
      <c r="AP79" s="32"/>
      <c r="AQ79" s="135"/>
    </row>
    <row r="80" spans="1:43" ht="12" customHeight="1" x14ac:dyDescent="0.25">
      <c r="A80" s="275" t="s">
        <v>232</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60"/>
      <c r="AL80" s="260"/>
      <c r="AM80" s="310"/>
      <c r="AN80" s="310"/>
      <c r="AO80" s="32"/>
      <c r="AP80" s="32"/>
      <c r="AQ80" s="135"/>
    </row>
    <row r="81" spans="1:45" ht="12.75" customHeight="1" x14ac:dyDescent="0.25">
      <c r="A81" s="275" t="s">
        <v>233</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60"/>
      <c r="AL81" s="260"/>
      <c r="AM81" s="310"/>
      <c r="AN81" s="310"/>
      <c r="AO81" s="32"/>
      <c r="AP81" s="32"/>
      <c r="AQ81" s="135"/>
    </row>
    <row r="82" spans="1:45" ht="12.75" customHeight="1" x14ac:dyDescent="0.25">
      <c r="A82" s="275" t="s">
        <v>234</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60"/>
      <c r="AL82" s="260"/>
      <c r="AM82" s="310"/>
      <c r="AN82" s="310"/>
      <c r="AO82" s="32"/>
      <c r="AP82" s="32"/>
      <c r="AQ82" s="135"/>
    </row>
    <row r="83" spans="1:45" ht="12" customHeight="1" x14ac:dyDescent="0.25">
      <c r="A83" s="308" t="s">
        <v>235</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3"/>
      <c r="AL83" s="303"/>
      <c r="AM83" s="311"/>
      <c r="AN83" s="311"/>
      <c r="AO83" s="33"/>
      <c r="AP83" s="33"/>
      <c r="AQ83" s="142"/>
    </row>
    <row r="84" spans="1:45" ht="12" customHeight="1" x14ac:dyDescent="0.25">
      <c r="A84" s="308" t="s">
        <v>490</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3"/>
      <c r="AL84" s="303"/>
      <c r="AM84" s="311"/>
      <c r="AN84" s="311"/>
      <c r="AO84" s="33"/>
      <c r="AP84" s="33"/>
      <c r="AQ84" s="142"/>
    </row>
    <row r="85" spans="1:45" ht="12" customHeight="1" x14ac:dyDescent="0.25">
      <c r="A85" s="275" t="s">
        <v>236</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60"/>
      <c r="AL85" s="260"/>
      <c r="AM85" s="310"/>
      <c r="AN85" s="310"/>
      <c r="AO85" s="32"/>
      <c r="AP85" s="32"/>
      <c r="AQ85" s="133"/>
    </row>
    <row r="86" spans="1:45" ht="27.75" customHeight="1" x14ac:dyDescent="0.25">
      <c r="A86" s="300" t="s">
        <v>491</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11"/>
      <c r="AN86" s="311"/>
      <c r="AO86" s="33"/>
      <c r="AP86" s="33"/>
      <c r="AQ86" s="142"/>
    </row>
    <row r="87" spans="1:45" x14ac:dyDescent="0.25">
      <c r="A87" s="300" t="s">
        <v>492</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11"/>
      <c r="AN87" s="311"/>
      <c r="AO87" s="33"/>
      <c r="AP87" s="33"/>
      <c r="AQ87" s="142"/>
    </row>
    <row r="88" spans="1:45" ht="14.25" customHeight="1" x14ac:dyDescent="0.25">
      <c r="A88" s="316" t="s">
        <v>493</v>
      </c>
      <c r="B88" s="317"/>
      <c r="C88" s="317"/>
      <c r="D88" s="318"/>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19"/>
      <c r="AL88" s="320"/>
      <c r="AM88" s="321"/>
      <c r="AN88" s="322"/>
      <c r="AO88" s="33"/>
      <c r="AP88" s="33"/>
      <c r="AQ88" s="142"/>
    </row>
    <row r="89" spans="1:45" x14ac:dyDescent="0.25">
      <c r="A89" s="316" t="s">
        <v>494</v>
      </c>
      <c r="B89" s="317"/>
      <c r="C89" s="317"/>
      <c r="D89" s="318"/>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19"/>
      <c r="AL89" s="320"/>
      <c r="AM89" s="321"/>
      <c r="AN89" s="322"/>
      <c r="AO89" s="33"/>
      <c r="AP89" s="33"/>
      <c r="AQ89" s="133"/>
    </row>
    <row r="90" spans="1:45" ht="12" customHeight="1" thickBot="1" x14ac:dyDescent="0.3">
      <c r="A90" s="144" t="s">
        <v>495</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12"/>
      <c r="AL90" s="313"/>
      <c r="AM90" s="314"/>
      <c r="AN90" s="315"/>
      <c r="AO90" s="2"/>
      <c r="AP90" s="2"/>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46"/>
    </row>
    <row r="92" spans="1:45" ht="13.5" customHeight="1" x14ac:dyDescent="0.25">
      <c r="A92" s="136" t="s">
        <v>496</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46"/>
    </row>
    <row r="93" spans="1:45" ht="13.5" customHeight="1" x14ac:dyDescent="0.25">
      <c r="A93" s="147" t="s">
        <v>497</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498</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33"/>
    </row>
    <row r="95" spans="1:45" x14ac:dyDescent="0.25">
      <c r="A95" s="147" t="s">
        <v>499</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33"/>
    </row>
    <row r="96" spans="1:45" x14ac:dyDescent="0.25">
      <c r="A96" s="136" t="s">
        <v>500</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7" zoomScale="55" zoomScaleNormal="55" zoomScaleSheetLayoutView="55" workbookViewId="0">
      <selection activeCell="C25" sqref="C25:K54"/>
    </sheetView>
  </sheetViews>
  <sheetFormatPr defaultRowHeight="15.75" x14ac:dyDescent="0.25"/>
  <cols>
    <col min="1" max="1" width="9.140625" style="150"/>
    <col min="2" max="2" width="40.28515625" style="150" customWidth="1"/>
    <col min="3" max="3" width="22.7109375" style="150" customWidth="1"/>
    <col min="4" max="4" width="23" style="150" customWidth="1"/>
    <col min="5" max="6" width="14.7109375" style="150" hidden="1" customWidth="1"/>
    <col min="7" max="7" width="18.85546875" style="150" customWidth="1"/>
    <col min="8" max="8" width="24" style="150" customWidth="1"/>
    <col min="9" max="10" width="14.7109375" style="150" customWidth="1"/>
    <col min="11" max="11" width="49.28515625" style="150" customWidth="1"/>
    <col min="12" max="12" width="14.7109375" style="150" customWidth="1"/>
    <col min="13" max="1025" width="9.140625" style="150"/>
    <col min="1026" max="16384" width="9.140625" style="40"/>
  </cols>
  <sheetData>
    <row r="1" spans="1:1024" ht="18.75" x14ac:dyDescent="0.25">
      <c r="A1" s="40"/>
      <c r="B1" s="40"/>
      <c r="C1" s="40"/>
      <c r="D1" s="40"/>
      <c r="E1" s="40"/>
      <c r="F1" s="40"/>
      <c r="G1" s="40"/>
      <c r="H1" s="40"/>
      <c r="I1" s="40"/>
      <c r="J1" s="40"/>
      <c r="K1" s="40"/>
      <c r="L1" s="36" t="s">
        <v>0</v>
      </c>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39" t="s">
        <v>1</v>
      </c>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39" t="s">
        <v>2</v>
      </c>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39"/>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x14ac:dyDescent="0.25">
      <c r="A5" s="231" t="str">
        <f>'1. паспорт местоположение'!A5:C5</f>
        <v>Год раскрытия информации: 2025 год</v>
      </c>
      <c r="B5" s="231"/>
      <c r="C5" s="231"/>
      <c r="D5" s="231"/>
      <c r="E5" s="231"/>
      <c r="F5" s="231"/>
      <c r="G5" s="231"/>
      <c r="H5" s="231"/>
      <c r="I5" s="231"/>
      <c r="J5" s="231"/>
      <c r="K5" s="231"/>
      <c r="L5" s="231"/>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39"/>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2" t="s">
        <v>3</v>
      </c>
      <c r="B7" s="232"/>
      <c r="C7" s="232"/>
      <c r="D7" s="232"/>
      <c r="E7" s="232"/>
      <c r="F7" s="232"/>
      <c r="G7" s="232"/>
      <c r="H7" s="232"/>
      <c r="I7" s="232"/>
      <c r="J7" s="232"/>
      <c r="K7" s="232"/>
      <c r="L7" s="232"/>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2"/>
      <c r="B8" s="232"/>
      <c r="C8" s="232"/>
      <c r="D8" s="232"/>
      <c r="E8" s="232"/>
      <c r="F8" s="232"/>
      <c r="G8" s="232"/>
      <c r="H8" s="232"/>
      <c r="I8" s="232"/>
      <c r="J8" s="232"/>
      <c r="K8" s="232"/>
      <c r="L8" s="232"/>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x14ac:dyDescent="0.25">
      <c r="A9" s="239" t="s">
        <v>476</v>
      </c>
      <c r="B9" s="239"/>
      <c r="C9" s="239"/>
      <c r="D9" s="239"/>
      <c r="E9" s="239"/>
      <c r="F9" s="239"/>
      <c r="G9" s="239"/>
      <c r="H9" s="239"/>
      <c r="I9" s="239"/>
      <c r="J9" s="239"/>
      <c r="K9" s="239"/>
      <c r="L9" s="239"/>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x14ac:dyDescent="0.25">
      <c r="A10" s="234" t="s">
        <v>4</v>
      </c>
      <c r="B10" s="234"/>
      <c r="C10" s="234"/>
      <c r="D10" s="234"/>
      <c r="E10" s="234"/>
      <c r="F10" s="234"/>
      <c r="G10" s="234"/>
      <c r="H10" s="234"/>
      <c r="I10" s="234"/>
      <c r="J10" s="234"/>
      <c r="K10" s="234"/>
      <c r="L10" s="234"/>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2"/>
      <c r="B11" s="232"/>
      <c r="C11" s="232"/>
      <c r="D11" s="232"/>
      <c r="E11" s="232"/>
      <c r="F11" s="232"/>
      <c r="G11" s="232"/>
      <c r="H11" s="232"/>
      <c r="I11" s="232"/>
      <c r="J11" s="232"/>
      <c r="K11" s="232"/>
      <c r="L11" s="232"/>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39" t="s">
        <v>475</v>
      </c>
      <c r="B12" s="239"/>
      <c r="C12" s="239"/>
      <c r="D12" s="239"/>
      <c r="E12" s="239"/>
      <c r="F12" s="239"/>
      <c r="G12" s="239"/>
      <c r="H12" s="239"/>
      <c r="I12" s="239"/>
      <c r="J12" s="239"/>
      <c r="K12" s="239"/>
      <c r="L12" s="239"/>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x14ac:dyDescent="0.25">
      <c r="A13" s="234" t="s">
        <v>5</v>
      </c>
      <c r="B13" s="234"/>
      <c r="C13" s="234"/>
      <c r="D13" s="234"/>
      <c r="E13" s="234"/>
      <c r="F13" s="234"/>
      <c r="G13" s="234"/>
      <c r="H13" s="234"/>
      <c r="I13" s="234"/>
      <c r="J13" s="234"/>
      <c r="K13" s="234"/>
      <c r="L13" s="234"/>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0"/>
      <c r="B14" s="240"/>
      <c r="C14" s="240"/>
      <c r="D14" s="240"/>
      <c r="E14" s="240"/>
      <c r="F14" s="240"/>
      <c r="G14" s="240"/>
      <c r="H14" s="240"/>
      <c r="I14" s="240"/>
      <c r="J14" s="240"/>
      <c r="K14" s="240"/>
      <c r="L14" s="2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27" customHeight="1" x14ac:dyDescent="0.25">
      <c r="A15" s="241" t="s">
        <v>6</v>
      </c>
      <c r="B15" s="241"/>
      <c r="C15" s="241"/>
      <c r="D15" s="241"/>
      <c r="E15" s="241"/>
      <c r="F15" s="241"/>
      <c r="G15" s="241"/>
      <c r="H15" s="241"/>
      <c r="I15" s="241"/>
      <c r="J15" s="241"/>
      <c r="K15" s="241"/>
      <c r="L15" s="241"/>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234" t="s">
        <v>7</v>
      </c>
      <c r="B16" s="234"/>
      <c r="C16" s="234"/>
      <c r="D16" s="234"/>
      <c r="E16" s="234"/>
      <c r="F16" s="234"/>
      <c r="G16" s="234"/>
      <c r="H16" s="234"/>
      <c r="I16" s="234"/>
      <c r="J16" s="234"/>
      <c r="K16" s="234"/>
      <c r="L16" s="234"/>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ht="15.75" customHeight="1" x14ac:dyDescent="0.25">
      <c r="A17" s="40"/>
      <c r="B17" s="40"/>
      <c r="C17" s="40"/>
      <c r="D17" s="40"/>
      <c r="E17" s="40"/>
      <c r="F17" s="40"/>
      <c r="G17" s="40"/>
      <c r="H17" s="40"/>
      <c r="I17" s="40"/>
      <c r="J17" s="40"/>
      <c r="K17" s="40"/>
      <c r="L17" s="151"/>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40"/>
      <c r="B18" s="40"/>
      <c r="C18" s="40"/>
      <c r="D18" s="40"/>
      <c r="E18" s="40"/>
      <c r="F18" s="40"/>
      <c r="G18" s="40"/>
      <c r="H18" s="40"/>
      <c r="I18" s="40"/>
      <c r="J18" s="40"/>
      <c r="K18" s="152"/>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ht="15.75" customHeight="1" x14ac:dyDescent="0.25">
      <c r="A19" s="323" t="s">
        <v>237</v>
      </c>
      <c r="B19" s="323"/>
      <c r="C19" s="323"/>
      <c r="D19" s="323"/>
      <c r="E19" s="323"/>
      <c r="F19" s="323"/>
      <c r="G19" s="323"/>
      <c r="H19" s="323"/>
      <c r="I19" s="323"/>
      <c r="J19" s="323"/>
      <c r="K19" s="323"/>
      <c r="L19" s="323"/>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153"/>
      <c r="B20" s="153"/>
      <c r="C20" s="154"/>
      <c r="D20" s="154"/>
      <c r="E20" s="154"/>
      <c r="F20" s="154"/>
      <c r="G20" s="154"/>
      <c r="H20" s="154"/>
      <c r="I20" s="154"/>
      <c r="J20" s="154"/>
      <c r="K20" s="154"/>
      <c r="L20" s="154"/>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ht="28.5" customHeight="1" x14ac:dyDescent="0.25">
      <c r="A21" s="250" t="s">
        <v>238</v>
      </c>
      <c r="B21" s="250" t="s">
        <v>239</v>
      </c>
      <c r="C21" s="249" t="s">
        <v>240</v>
      </c>
      <c r="D21" s="249"/>
      <c r="E21" s="249"/>
      <c r="F21" s="249"/>
      <c r="G21" s="249"/>
      <c r="H21" s="249"/>
      <c r="I21" s="250" t="s">
        <v>241</v>
      </c>
      <c r="J21" s="250" t="s">
        <v>242</v>
      </c>
      <c r="K21" s="250" t="s">
        <v>243</v>
      </c>
      <c r="L21" s="250" t="s">
        <v>244</v>
      </c>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50"/>
      <c r="B22" s="250"/>
      <c r="C22" s="324" t="s">
        <v>245</v>
      </c>
      <c r="D22" s="324"/>
      <c r="E22" s="155"/>
      <c r="F22" s="156"/>
      <c r="G22" s="324" t="s">
        <v>246</v>
      </c>
      <c r="H22" s="324"/>
      <c r="I22" s="250"/>
      <c r="J22" s="250"/>
      <c r="K22" s="250"/>
      <c r="L22" s="25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31.5" x14ac:dyDescent="0.25">
      <c r="A23" s="250"/>
      <c r="B23" s="250"/>
      <c r="C23" s="157" t="s">
        <v>247</v>
      </c>
      <c r="D23" s="157" t="s">
        <v>248</v>
      </c>
      <c r="E23" s="157" t="s">
        <v>247</v>
      </c>
      <c r="F23" s="157" t="s">
        <v>248</v>
      </c>
      <c r="G23" s="157" t="s">
        <v>247</v>
      </c>
      <c r="H23" s="157" t="s">
        <v>248</v>
      </c>
      <c r="I23" s="250"/>
      <c r="J23" s="250"/>
      <c r="K23" s="250"/>
      <c r="L23" s="25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x14ac:dyDescent="0.25">
      <c r="A24" s="192">
        <v>1</v>
      </c>
      <c r="B24" s="192">
        <v>2</v>
      </c>
      <c r="C24" s="157">
        <v>3</v>
      </c>
      <c r="D24" s="157">
        <v>4</v>
      </c>
      <c r="E24" s="157">
        <v>5</v>
      </c>
      <c r="F24" s="157">
        <v>6</v>
      </c>
      <c r="G24" s="157">
        <v>7</v>
      </c>
      <c r="H24" s="157">
        <v>8</v>
      </c>
      <c r="I24" s="157">
        <v>9</v>
      </c>
      <c r="J24" s="157">
        <v>10</v>
      </c>
      <c r="K24" s="157">
        <v>11</v>
      </c>
      <c r="L24" s="157">
        <v>12</v>
      </c>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x14ac:dyDescent="0.25">
      <c r="A25" s="157">
        <v>1</v>
      </c>
      <c r="B25" s="158" t="s">
        <v>249</v>
      </c>
      <c r="C25" s="160"/>
      <c r="D25" s="160"/>
      <c r="E25" s="159"/>
      <c r="F25" s="159"/>
      <c r="G25" s="160"/>
      <c r="H25" s="160"/>
      <c r="I25" s="159"/>
      <c r="J25" s="159"/>
      <c r="K25" s="161"/>
      <c r="L25" s="117"/>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ht="21.75" customHeight="1" x14ac:dyDescent="0.25">
      <c r="A26" s="157" t="s">
        <v>250</v>
      </c>
      <c r="B26" s="162" t="s">
        <v>251</v>
      </c>
      <c r="C26" s="160" t="s">
        <v>28</v>
      </c>
      <c r="D26" s="160" t="s">
        <v>28</v>
      </c>
      <c r="E26" s="159" t="s">
        <v>197</v>
      </c>
      <c r="F26" s="159" t="s">
        <v>197</v>
      </c>
      <c r="G26" s="160" t="s">
        <v>28</v>
      </c>
      <c r="H26" s="160" t="s">
        <v>28</v>
      </c>
      <c r="I26" s="159"/>
      <c r="J26" s="159"/>
      <c r="K26" s="161"/>
      <c r="L26" s="161"/>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row>
    <row r="27" spans="1:1024" s="163" customFormat="1" ht="39" customHeight="1" x14ac:dyDescent="0.25">
      <c r="A27" s="157" t="s">
        <v>252</v>
      </c>
      <c r="B27" s="162" t="s">
        <v>253</v>
      </c>
      <c r="C27" s="160" t="s">
        <v>28</v>
      </c>
      <c r="D27" s="160" t="s">
        <v>28</v>
      </c>
      <c r="E27" s="159" t="s">
        <v>197</v>
      </c>
      <c r="F27" s="159" t="s">
        <v>197</v>
      </c>
      <c r="G27" s="160" t="s">
        <v>28</v>
      </c>
      <c r="H27" s="160" t="s">
        <v>28</v>
      </c>
      <c r="I27" s="159"/>
      <c r="J27" s="159"/>
      <c r="K27" s="161"/>
      <c r="L27" s="161"/>
    </row>
    <row r="28" spans="1:1024" s="163" customFormat="1" ht="70.5" customHeight="1" x14ac:dyDescent="0.25">
      <c r="A28" s="157" t="s">
        <v>254</v>
      </c>
      <c r="B28" s="162" t="s">
        <v>255</v>
      </c>
      <c r="C28" s="160" t="s">
        <v>28</v>
      </c>
      <c r="D28" s="160" t="s">
        <v>28</v>
      </c>
      <c r="E28" s="159"/>
      <c r="F28" s="159"/>
      <c r="G28" s="160" t="s">
        <v>28</v>
      </c>
      <c r="H28" s="160" t="s">
        <v>28</v>
      </c>
      <c r="I28" s="159"/>
      <c r="J28" s="159"/>
      <c r="K28" s="161"/>
      <c r="L28" s="161"/>
    </row>
    <row r="29" spans="1:1024" s="163" customFormat="1" ht="54" customHeight="1" x14ac:dyDescent="0.25">
      <c r="A29" s="157" t="s">
        <v>256</v>
      </c>
      <c r="B29" s="162" t="s">
        <v>257</v>
      </c>
      <c r="C29" s="160" t="s">
        <v>28</v>
      </c>
      <c r="D29" s="160" t="s">
        <v>28</v>
      </c>
      <c r="E29" s="159"/>
      <c r="F29" s="159"/>
      <c r="G29" s="160" t="s">
        <v>28</v>
      </c>
      <c r="H29" s="160" t="s">
        <v>28</v>
      </c>
      <c r="I29" s="159"/>
      <c r="J29" s="159"/>
      <c r="K29" s="161"/>
      <c r="L29" s="161"/>
    </row>
    <row r="30" spans="1:1024" s="163" customFormat="1" ht="42" customHeight="1" x14ac:dyDescent="0.25">
      <c r="A30" s="157" t="s">
        <v>258</v>
      </c>
      <c r="B30" s="162" t="s">
        <v>259</v>
      </c>
      <c r="C30" s="160" t="s">
        <v>28</v>
      </c>
      <c r="D30" s="160" t="s">
        <v>28</v>
      </c>
      <c r="E30" s="159"/>
      <c r="F30" s="159"/>
      <c r="G30" s="160" t="s">
        <v>28</v>
      </c>
      <c r="H30" s="160" t="s">
        <v>28</v>
      </c>
      <c r="I30" s="159"/>
      <c r="J30" s="159"/>
      <c r="K30" s="161"/>
      <c r="L30" s="161"/>
    </row>
    <row r="31" spans="1:1024" ht="37.5" customHeight="1" x14ac:dyDescent="0.25">
      <c r="A31" s="157" t="s">
        <v>260</v>
      </c>
      <c r="B31" s="164" t="s">
        <v>261</v>
      </c>
      <c r="C31" s="165">
        <v>45444</v>
      </c>
      <c r="D31" s="165">
        <v>45463</v>
      </c>
      <c r="E31" s="159"/>
      <c r="F31" s="159"/>
      <c r="G31" s="165">
        <v>46539</v>
      </c>
      <c r="H31" s="165">
        <v>46558</v>
      </c>
      <c r="I31" s="159"/>
      <c r="J31" s="159"/>
      <c r="K31" s="161"/>
      <c r="L31" s="161"/>
    </row>
    <row r="32" spans="1:1024" ht="31.5" x14ac:dyDescent="0.25">
      <c r="A32" s="157" t="s">
        <v>262</v>
      </c>
      <c r="B32" s="164" t="s">
        <v>263</v>
      </c>
      <c r="C32" s="165">
        <v>45555</v>
      </c>
      <c r="D32" s="165">
        <v>45585</v>
      </c>
      <c r="E32" s="159"/>
      <c r="F32" s="159"/>
      <c r="G32" s="165">
        <v>46650</v>
      </c>
      <c r="H32" s="165">
        <v>46680</v>
      </c>
      <c r="I32" s="159"/>
      <c r="J32" s="159"/>
      <c r="K32" s="161"/>
      <c r="L32" s="161"/>
    </row>
    <row r="33" spans="1:12" ht="37.5" customHeight="1" x14ac:dyDescent="0.25">
      <c r="A33" s="157" t="s">
        <v>264</v>
      </c>
      <c r="B33" s="164" t="s">
        <v>265</v>
      </c>
      <c r="C33" s="160" t="s">
        <v>28</v>
      </c>
      <c r="D33" s="160" t="s">
        <v>28</v>
      </c>
      <c r="E33" s="159"/>
      <c r="F33" s="159"/>
      <c r="G33" s="160" t="s">
        <v>28</v>
      </c>
      <c r="H33" s="160" t="s">
        <v>28</v>
      </c>
      <c r="I33" s="159"/>
      <c r="J33" s="159"/>
      <c r="K33" s="161"/>
      <c r="L33" s="161"/>
    </row>
    <row r="34" spans="1:12" ht="47.25" customHeight="1" x14ac:dyDescent="0.25">
      <c r="A34" s="157" t="s">
        <v>266</v>
      </c>
      <c r="B34" s="164" t="s">
        <v>267</v>
      </c>
      <c r="C34" s="160" t="s">
        <v>28</v>
      </c>
      <c r="D34" s="160" t="s">
        <v>28</v>
      </c>
      <c r="E34" s="166"/>
      <c r="F34" s="166"/>
      <c r="G34" s="160" t="s">
        <v>28</v>
      </c>
      <c r="H34" s="160" t="s">
        <v>28</v>
      </c>
      <c r="I34" s="166"/>
      <c r="J34" s="166"/>
      <c r="K34" s="166"/>
      <c r="L34" s="161"/>
    </row>
    <row r="35" spans="1:12" ht="49.5" customHeight="1" x14ac:dyDescent="0.25">
      <c r="A35" s="157" t="s">
        <v>268</v>
      </c>
      <c r="B35" s="164" t="s">
        <v>269</v>
      </c>
      <c r="C35" s="165">
        <v>45677</v>
      </c>
      <c r="D35" s="165">
        <v>45687</v>
      </c>
      <c r="E35" s="166"/>
      <c r="F35" s="166"/>
      <c r="G35" s="165">
        <v>46772</v>
      </c>
      <c r="H35" s="165">
        <v>46782</v>
      </c>
      <c r="I35" s="166"/>
      <c r="J35" s="166"/>
      <c r="K35" s="166"/>
      <c r="L35" s="161"/>
    </row>
    <row r="36" spans="1:12" ht="37.5" customHeight="1" x14ac:dyDescent="0.25">
      <c r="A36" s="157" t="s">
        <v>270</v>
      </c>
      <c r="B36" s="164" t="s">
        <v>271</v>
      </c>
      <c r="C36" s="160" t="s">
        <v>28</v>
      </c>
      <c r="D36" s="160" t="s">
        <v>28</v>
      </c>
      <c r="E36" s="167"/>
      <c r="F36" s="168"/>
      <c r="G36" s="160" t="s">
        <v>28</v>
      </c>
      <c r="H36" s="160" t="s">
        <v>28</v>
      </c>
      <c r="I36" s="169"/>
      <c r="J36" s="169"/>
      <c r="K36" s="161"/>
      <c r="L36" s="161"/>
    </row>
    <row r="37" spans="1:12" x14ac:dyDescent="0.25">
      <c r="A37" s="157" t="s">
        <v>272</v>
      </c>
      <c r="B37" s="164" t="s">
        <v>273</v>
      </c>
      <c r="C37" s="165">
        <v>45585</v>
      </c>
      <c r="D37" s="165">
        <v>45677</v>
      </c>
      <c r="E37" s="167"/>
      <c r="F37" s="168"/>
      <c r="G37" s="165">
        <v>46680</v>
      </c>
      <c r="H37" s="165">
        <v>46772</v>
      </c>
      <c r="I37" s="169"/>
      <c r="J37" s="169"/>
      <c r="K37" s="161"/>
      <c r="L37" s="161"/>
    </row>
    <row r="38" spans="1:12" x14ac:dyDescent="0.25">
      <c r="A38" s="157" t="s">
        <v>501</v>
      </c>
      <c r="B38" s="158" t="s">
        <v>274</v>
      </c>
      <c r="C38" s="170"/>
      <c r="D38" s="170"/>
      <c r="E38" s="161"/>
      <c r="F38" s="161"/>
      <c r="G38" s="170"/>
      <c r="H38" s="170"/>
      <c r="I38" s="161"/>
      <c r="J38" s="161"/>
      <c r="K38" s="161"/>
      <c r="L38" s="161"/>
    </row>
    <row r="39" spans="1:12" ht="63" x14ac:dyDescent="0.25">
      <c r="A39" s="157">
        <v>2</v>
      </c>
      <c r="B39" s="164" t="s">
        <v>276</v>
      </c>
      <c r="C39" s="172">
        <v>45717</v>
      </c>
      <c r="D39" s="172">
        <v>45748</v>
      </c>
      <c r="E39" s="171"/>
      <c r="F39" s="171"/>
      <c r="G39" s="172">
        <v>46813</v>
      </c>
      <c r="H39" s="172">
        <v>46844</v>
      </c>
      <c r="I39" s="173"/>
      <c r="J39" s="161"/>
      <c r="K39" s="161"/>
      <c r="L39" s="161"/>
    </row>
    <row r="40" spans="1:12" ht="33.75" customHeight="1" x14ac:dyDescent="0.25">
      <c r="A40" s="157" t="s">
        <v>275</v>
      </c>
      <c r="B40" s="164" t="s">
        <v>278</v>
      </c>
      <c r="C40" s="172">
        <v>46478</v>
      </c>
      <c r="D40" s="174">
        <v>46508</v>
      </c>
      <c r="E40" s="171"/>
      <c r="F40" s="171"/>
      <c r="G40" s="172">
        <v>46844</v>
      </c>
      <c r="H40" s="174">
        <v>46874</v>
      </c>
      <c r="I40" s="173"/>
      <c r="J40" s="175"/>
      <c r="K40" s="161"/>
      <c r="L40" s="161"/>
    </row>
    <row r="41" spans="1:12" ht="63" customHeight="1" x14ac:dyDescent="0.25">
      <c r="A41" s="157" t="s">
        <v>277</v>
      </c>
      <c r="B41" s="158" t="s">
        <v>279</v>
      </c>
      <c r="C41" s="176"/>
      <c r="D41" s="176"/>
      <c r="E41" s="171"/>
      <c r="F41" s="171"/>
      <c r="G41" s="176"/>
      <c r="H41" s="176"/>
      <c r="I41" s="171"/>
      <c r="J41" s="161"/>
      <c r="K41" s="161"/>
      <c r="L41" s="161"/>
    </row>
    <row r="42" spans="1:12" ht="58.5" customHeight="1" x14ac:dyDescent="0.25">
      <c r="A42" s="157">
        <v>3</v>
      </c>
      <c r="B42" s="164" t="s">
        <v>281</v>
      </c>
      <c r="C42" s="160" t="s">
        <v>28</v>
      </c>
      <c r="D42" s="160" t="s">
        <v>28</v>
      </c>
      <c r="E42" s="160" t="s">
        <v>28</v>
      </c>
      <c r="F42" s="160" t="s">
        <v>28</v>
      </c>
      <c r="G42" s="160" t="s">
        <v>28</v>
      </c>
      <c r="H42" s="160" t="s">
        <v>28</v>
      </c>
      <c r="I42" s="171"/>
      <c r="J42" s="161"/>
      <c r="K42" s="161"/>
      <c r="L42" s="161"/>
    </row>
    <row r="43" spans="1:12" ht="34.5" customHeight="1" x14ac:dyDescent="0.25">
      <c r="A43" s="157" t="s">
        <v>280</v>
      </c>
      <c r="B43" s="164" t="s">
        <v>283</v>
      </c>
      <c r="C43" s="174">
        <v>46539</v>
      </c>
      <c r="D43" s="172">
        <v>46583</v>
      </c>
      <c r="E43" s="171"/>
      <c r="F43" s="171"/>
      <c r="G43" s="174">
        <v>46905</v>
      </c>
      <c r="H43" s="172">
        <v>46949</v>
      </c>
      <c r="I43" s="173"/>
      <c r="J43" s="161"/>
      <c r="K43" s="161"/>
      <c r="L43" s="161"/>
    </row>
    <row r="44" spans="1:12" ht="24.75" customHeight="1" x14ac:dyDescent="0.25">
      <c r="A44" s="157" t="s">
        <v>282</v>
      </c>
      <c r="B44" s="164" t="s">
        <v>285</v>
      </c>
      <c r="C44" s="172">
        <v>46569</v>
      </c>
      <c r="D44" s="172">
        <v>46661</v>
      </c>
      <c r="E44" s="171"/>
      <c r="F44" s="171"/>
      <c r="G44" s="172">
        <v>46935</v>
      </c>
      <c r="H44" s="172">
        <v>47027</v>
      </c>
      <c r="I44" s="173"/>
      <c r="J44" s="161"/>
      <c r="K44" s="161"/>
      <c r="L44" s="161"/>
    </row>
    <row r="45" spans="1:12" ht="90.75" customHeight="1" x14ac:dyDescent="0.25">
      <c r="A45" s="157" t="s">
        <v>284</v>
      </c>
      <c r="B45" s="164" t="s">
        <v>287</v>
      </c>
      <c r="C45" s="160" t="s">
        <v>28</v>
      </c>
      <c r="D45" s="160" t="s">
        <v>28</v>
      </c>
      <c r="E45" s="161"/>
      <c r="F45" s="161"/>
      <c r="G45" s="160" t="s">
        <v>28</v>
      </c>
      <c r="H45" s="160" t="s">
        <v>28</v>
      </c>
      <c r="I45" s="161"/>
      <c r="J45" s="161"/>
      <c r="K45" s="161"/>
      <c r="L45" s="161"/>
    </row>
    <row r="46" spans="1:12" ht="167.25" customHeight="1" x14ac:dyDescent="0.25">
      <c r="A46" s="157" t="s">
        <v>286</v>
      </c>
      <c r="B46" s="164" t="s">
        <v>289</v>
      </c>
      <c r="C46" s="160" t="s">
        <v>28</v>
      </c>
      <c r="D46" s="160" t="s">
        <v>28</v>
      </c>
      <c r="E46" s="161"/>
      <c r="F46" s="161"/>
      <c r="G46" s="160" t="s">
        <v>28</v>
      </c>
      <c r="H46" s="160" t="s">
        <v>28</v>
      </c>
      <c r="I46" s="161"/>
      <c r="J46" s="161"/>
      <c r="K46" s="161"/>
      <c r="L46" s="161"/>
    </row>
    <row r="47" spans="1:12" ht="30.75" customHeight="1" x14ac:dyDescent="0.25">
      <c r="A47" s="157" t="s">
        <v>288</v>
      </c>
      <c r="B47" s="164" t="s">
        <v>290</v>
      </c>
      <c r="C47" s="172">
        <v>46645</v>
      </c>
      <c r="D47" s="172">
        <v>46675</v>
      </c>
      <c r="E47" s="171"/>
      <c r="F47" s="171"/>
      <c r="G47" s="172">
        <v>47011</v>
      </c>
      <c r="H47" s="172">
        <v>47041</v>
      </c>
      <c r="I47" s="161"/>
      <c r="J47" s="161"/>
      <c r="K47" s="161"/>
      <c r="L47" s="161"/>
    </row>
    <row r="48" spans="1:12" ht="37.5" customHeight="1" x14ac:dyDescent="0.25">
      <c r="A48" s="157" t="s">
        <v>502</v>
      </c>
      <c r="B48" s="158" t="s">
        <v>291</v>
      </c>
      <c r="C48" s="176"/>
      <c r="D48" s="176"/>
      <c r="E48" s="171"/>
      <c r="F48" s="171"/>
      <c r="G48" s="176"/>
      <c r="H48" s="176"/>
      <c r="I48" s="161"/>
      <c r="J48" s="161"/>
      <c r="K48" s="161"/>
      <c r="L48" s="161"/>
    </row>
    <row r="49" spans="1:12" ht="35.25" customHeight="1" x14ac:dyDescent="0.25">
      <c r="A49" s="157">
        <v>4</v>
      </c>
      <c r="B49" s="164" t="s">
        <v>293</v>
      </c>
      <c r="C49" s="174">
        <v>46675</v>
      </c>
      <c r="D49" s="174">
        <v>46692</v>
      </c>
      <c r="E49" s="171"/>
      <c r="F49" s="171"/>
      <c r="G49" s="174">
        <v>47041</v>
      </c>
      <c r="H49" s="174">
        <v>47058</v>
      </c>
      <c r="I49" s="161"/>
      <c r="J49" s="161"/>
      <c r="K49" s="161"/>
      <c r="L49" s="161"/>
    </row>
    <row r="50" spans="1:12" ht="86.25" customHeight="1" x14ac:dyDescent="0.25">
      <c r="A50" s="157" t="s">
        <v>292</v>
      </c>
      <c r="B50" s="164" t="s">
        <v>295</v>
      </c>
      <c r="C50" s="172">
        <v>46696</v>
      </c>
      <c r="D50" s="172">
        <v>46716</v>
      </c>
      <c r="E50" s="171"/>
      <c r="F50" s="171"/>
      <c r="G50" s="172">
        <v>47062</v>
      </c>
      <c r="H50" s="172">
        <v>47082</v>
      </c>
      <c r="I50" s="161"/>
      <c r="J50" s="161"/>
      <c r="K50" s="161"/>
      <c r="L50" s="161"/>
    </row>
    <row r="51" spans="1:12" ht="77.25" customHeight="1" x14ac:dyDescent="0.25">
      <c r="A51" s="157" t="s">
        <v>294</v>
      </c>
      <c r="B51" s="164" t="s">
        <v>297</v>
      </c>
      <c r="C51" s="160" t="s">
        <v>28</v>
      </c>
      <c r="D51" s="160" t="s">
        <v>28</v>
      </c>
      <c r="E51" s="160" t="s">
        <v>28</v>
      </c>
      <c r="F51" s="160" t="s">
        <v>28</v>
      </c>
      <c r="G51" s="160" t="s">
        <v>28</v>
      </c>
      <c r="H51" s="160" t="s">
        <v>28</v>
      </c>
      <c r="I51" s="161"/>
      <c r="J51" s="161"/>
      <c r="K51" s="161"/>
      <c r="L51" s="161"/>
    </row>
    <row r="52" spans="1:12" ht="71.25" customHeight="1" x14ac:dyDescent="0.25">
      <c r="A52" s="157" t="s">
        <v>296</v>
      </c>
      <c r="B52" s="164" t="s">
        <v>299</v>
      </c>
      <c r="C52" s="160" t="s">
        <v>28</v>
      </c>
      <c r="D52" s="160" t="s">
        <v>28</v>
      </c>
      <c r="E52" s="160" t="s">
        <v>28</v>
      </c>
      <c r="F52" s="160" t="s">
        <v>28</v>
      </c>
      <c r="G52" s="160" t="s">
        <v>28</v>
      </c>
      <c r="H52" s="160" t="s">
        <v>28</v>
      </c>
      <c r="I52" s="161"/>
      <c r="J52" s="161"/>
      <c r="K52" s="161"/>
      <c r="L52" s="161"/>
    </row>
    <row r="53" spans="1:12" ht="48" customHeight="1" x14ac:dyDescent="0.25">
      <c r="A53" s="157" t="s">
        <v>298</v>
      </c>
      <c r="B53" s="177" t="s">
        <v>301</v>
      </c>
      <c r="C53" s="172">
        <v>46716</v>
      </c>
      <c r="D53" s="172">
        <v>46731</v>
      </c>
      <c r="E53" s="171"/>
      <c r="F53" s="171"/>
      <c r="G53" s="172">
        <v>47082</v>
      </c>
      <c r="H53" s="172">
        <v>47097</v>
      </c>
      <c r="I53" s="175"/>
      <c r="J53" s="175"/>
      <c r="K53" s="161"/>
      <c r="L53" s="161"/>
    </row>
    <row r="54" spans="1:12" ht="46.5" customHeight="1" x14ac:dyDescent="0.25">
      <c r="A54" s="157" t="s">
        <v>300</v>
      </c>
      <c r="B54" s="164" t="s">
        <v>302</v>
      </c>
      <c r="C54" s="160" t="s">
        <v>28</v>
      </c>
      <c r="D54" s="160" t="s">
        <v>28</v>
      </c>
      <c r="E54" s="160" t="s">
        <v>28</v>
      </c>
      <c r="F54" s="160" t="s">
        <v>28</v>
      </c>
      <c r="G54" s="160" t="s">
        <v>28</v>
      </c>
      <c r="H54" s="160" t="s">
        <v>28</v>
      </c>
      <c r="I54" s="161"/>
      <c r="J54" s="161"/>
      <c r="K54" s="161"/>
      <c r="L54" s="16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8"/>
  <sheetViews>
    <sheetView view="pageBreakPreview" topLeftCell="A16" zoomScale="55" zoomScaleNormal="55" zoomScaleSheetLayoutView="55" zoomScalePageLayoutView="70" workbookViewId="0">
      <selection activeCell="O39" sqref="O39"/>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8" width="11.28515625" style="150"/>
    <col min="9" max="27" width="12.5703125" style="150"/>
    <col min="28" max="28" width="13.42578125" style="150"/>
    <col min="29" max="29" width="25.85546875" style="150"/>
    <col min="30" max="1025" width="9.140625" style="150"/>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36" t="s">
        <v>0</v>
      </c>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39" t="s">
        <v>1</v>
      </c>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39" t="s">
        <v>2</v>
      </c>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x14ac:dyDescent="0.3">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39"/>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45"/>
      <c r="B7" s="45"/>
      <c r="C7" s="45"/>
      <c r="D7" s="45"/>
      <c r="E7" s="45"/>
      <c r="F7" s="45"/>
      <c r="G7" s="45"/>
      <c r="H7" s="45"/>
      <c r="I7" s="45"/>
      <c r="J7" s="59"/>
      <c r="K7" s="59"/>
      <c r="L7" s="59"/>
      <c r="M7" s="59"/>
      <c r="N7" s="59"/>
      <c r="O7" s="59"/>
      <c r="P7" s="59"/>
      <c r="Q7" s="59"/>
      <c r="R7" s="59"/>
      <c r="S7" s="59"/>
      <c r="T7" s="59"/>
      <c r="U7" s="59"/>
      <c r="V7" s="59"/>
      <c r="W7" s="59"/>
      <c r="X7" s="59"/>
      <c r="Y7" s="59"/>
      <c r="Z7" s="59"/>
      <c r="AA7" s="59"/>
      <c r="AB7" s="59"/>
      <c r="AC7" s="59"/>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8.75" customHeight="1"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8.75" x14ac:dyDescent="0.25">
      <c r="A10" s="45"/>
      <c r="B10" s="45"/>
      <c r="C10" s="45"/>
      <c r="D10" s="45"/>
      <c r="E10" s="45"/>
      <c r="F10" s="45"/>
      <c r="G10" s="45"/>
      <c r="H10" s="45"/>
      <c r="I10" s="45"/>
      <c r="J10" s="59"/>
      <c r="K10" s="59"/>
      <c r="L10" s="59"/>
      <c r="M10" s="59"/>
      <c r="N10" s="59"/>
      <c r="O10" s="59"/>
      <c r="P10" s="59"/>
      <c r="Q10" s="59"/>
      <c r="R10" s="59"/>
      <c r="S10" s="59"/>
      <c r="T10" s="59"/>
      <c r="U10" s="59"/>
      <c r="V10" s="59"/>
      <c r="W10" s="59"/>
      <c r="X10" s="59"/>
      <c r="Y10" s="59"/>
      <c r="Z10" s="59"/>
      <c r="AA10" s="59"/>
      <c r="AB10" s="59"/>
      <c r="AC10" s="59"/>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x14ac:dyDescent="0.25">
      <c r="A11" s="239" t="str">
        <f>'1. паспорт местоположение'!A12:C12</f>
        <v>M_TP1600.PR.0083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x14ac:dyDescent="0.25">
      <c r="A12" s="234" t="s">
        <v>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6.5" customHeight="1" x14ac:dyDescent="0.3">
      <c r="A13" s="108"/>
      <c r="B13" s="108"/>
      <c r="C13" s="108"/>
      <c r="D13" s="108"/>
      <c r="E13" s="108"/>
      <c r="F13" s="108"/>
      <c r="G13" s="108"/>
      <c r="H13" s="108"/>
      <c r="I13" s="108"/>
      <c r="J13" s="178"/>
      <c r="K13" s="178"/>
      <c r="L13" s="178"/>
      <c r="M13" s="178"/>
      <c r="N13" s="178"/>
      <c r="O13" s="178"/>
      <c r="P13" s="178"/>
      <c r="Q13" s="178"/>
      <c r="R13" s="178"/>
      <c r="S13" s="178"/>
      <c r="T13" s="178"/>
      <c r="U13" s="178"/>
      <c r="V13" s="178"/>
      <c r="W13" s="178"/>
      <c r="X13" s="178"/>
      <c r="Y13" s="178"/>
      <c r="Z13" s="178"/>
      <c r="AA13" s="178"/>
      <c r="AB13" s="178"/>
      <c r="AC13" s="178"/>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28.5" customHeight="1" x14ac:dyDescent="0.25">
      <c r="A14" s="241" t="str">
        <f>'1. паспорт местоположение'!A15:C15</f>
        <v>Модернизация ПС 110 кВ КНС-22 1Т, 2Т (установка защит ближнего резервирования 1Т, 2Т - 2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x14ac:dyDescent="0.25">
      <c r="A18" s="326" t="s">
        <v>303</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ht="33" customHeight="1" x14ac:dyDescent="0.25">
      <c r="A20" s="327" t="s">
        <v>304</v>
      </c>
      <c r="B20" s="327" t="s">
        <v>305</v>
      </c>
      <c r="C20" s="330" t="s">
        <v>306</v>
      </c>
      <c r="D20" s="330"/>
      <c r="E20" s="331" t="s">
        <v>307</v>
      </c>
      <c r="F20" s="331"/>
      <c r="G20" s="332" t="s">
        <v>549</v>
      </c>
      <c r="H20" s="337" t="s">
        <v>536</v>
      </c>
      <c r="I20" s="338"/>
      <c r="J20" s="338"/>
      <c r="K20" s="338"/>
      <c r="L20" s="337" t="s">
        <v>537</v>
      </c>
      <c r="M20" s="338"/>
      <c r="N20" s="338"/>
      <c r="O20" s="338"/>
      <c r="P20" s="337" t="s">
        <v>538</v>
      </c>
      <c r="Q20" s="338"/>
      <c r="R20" s="338"/>
      <c r="S20" s="338"/>
      <c r="T20" s="337" t="s">
        <v>545</v>
      </c>
      <c r="U20" s="338"/>
      <c r="V20" s="338"/>
      <c r="W20" s="338"/>
      <c r="X20" s="337" t="s">
        <v>550</v>
      </c>
      <c r="Y20" s="338"/>
      <c r="Z20" s="338"/>
      <c r="AA20" s="338"/>
      <c r="AB20" s="335" t="s">
        <v>308</v>
      </c>
      <c r="AC20" s="335"/>
      <c r="AD20" s="44"/>
      <c r="AE20" s="44"/>
      <c r="AF20" s="44"/>
      <c r="AI20" s="40"/>
      <c r="AJ20" s="40"/>
      <c r="AK20" s="40"/>
      <c r="AL20" s="40"/>
      <c r="AM20" s="40"/>
    </row>
    <row r="21" spans="1:1024" ht="99.75" customHeight="1" x14ac:dyDescent="0.25">
      <c r="A21" s="328"/>
      <c r="B21" s="328"/>
      <c r="C21" s="330"/>
      <c r="D21" s="330"/>
      <c r="E21" s="331"/>
      <c r="F21" s="331"/>
      <c r="G21" s="333"/>
      <c r="H21" s="336" t="s">
        <v>245</v>
      </c>
      <c r="I21" s="336"/>
      <c r="J21" s="336" t="s">
        <v>309</v>
      </c>
      <c r="K21" s="336"/>
      <c r="L21" s="336" t="s">
        <v>245</v>
      </c>
      <c r="M21" s="336"/>
      <c r="N21" s="336" t="s">
        <v>309</v>
      </c>
      <c r="O21" s="336"/>
      <c r="P21" s="336" t="s">
        <v>245</v>
      </c>
      <c r="Q21" s="336"/>
      <c r="R21" s="336" t="s">
        <v>309</v>
      </c>
      <c r="S21" s="336"/>
      <c r="T21" s="336" t="s">
        <v>245</v>
      </c>
      <c r="U21" s="336"/>
      <c r="V21" s="336" t="s">
        <v>309</v>
      </c>
      <c r="W21" s="336"/>
      <c r="X21" s="336" t="s">
        <v>245</v>
      </c>
      <c r="Y21" s="336"/>
      <c r="Z21" s="336" t="s">
        <v>309</v>
      </c>
      <c r="AA21" s="336"/>
      <c r="AB21" s="335"/>
      <c r="AC21" s="335"/>
      <c r="AI21" s="40"/>
      <c r="AJ21" s="40"/>
      <c r="AK21" s="40"/>
      <c r="AL21" s="40"/>
      <c r="AM21" s="40"/>
    </row>
    <row r="22" spans="1:1024" ht="89.25" customHeight="1" x14ac:dyDescent="0.3">
      <c r="A22" s="329"/>
      <c r="B22" s="329"/>
      <c r="C22" s="215" t="s">
        <v>245</v>
      </c>
      <c r="D22" s="215" t="s">
        <v>309</v>
      </c>
      <c r="E22" s="216" t="s">
        <v>551</v>
      </c>
      <c r="F22" s="216" t="s">
        <v>552</v>
      </c>
      <c r="G22" s="334"/>
      <c r="H22" s="217" t="s">
        <v>310</v>
      </c>
      <c r="I22" s="217" t="s">
        <v>311</v>
      </c>
      <c r="J22" s="217" t="s">
        <v>310</v>
      </c>
      <c r="K22" s="217" t="s">
        <v>311</v>
      </c>
      <c r="L22" s="217" t="s">
        <v>310</v>
      </c>
      <c r="M22" s="217" t="s">
        <v>311</v>
      </c>
      <c r="N22" s="217" t="s">
        <v>310</v>
      </c>
      <c r="O22" s="217" t="s">
        <v>311</v>
      </c>
      <c r="P22" s="217" t="s">
        <v>310</v>
      </c>
      <c r="Q22" s="217" t="s">
        <v>311</v>
      </c>
      <c r="R22" s="217" t="s">
        <v>310</v>
      </c>
      <c r="S22" s="217" t="s">
        <v>311</v>
      </c>
      <c r="T22" s="217" t="s">
        <v>310</v>
      </c>
      <c r="U22" s="217" t="s">
        <v>311</v>
      </c>
      <c r="V22" s="217" t="s">
        <v>310</v>
      </c>
      <c r="W22" s="217" t="s">
        <v>311</v>
      </c>
      <c r="X22" s="217" t="s">
        <v>310</v>
      </c>
      <c r="Y22" s="217" t="s">
        <v>311</v>
      </c>
      <c r="Z22" s="217" t="s">
        <v>310</v>
      </c>
      <c r="AA22" s="217" t="s">
        <v>311</v>
      </c>
      <c r="AB22" s="215" t="s">
        <v>312</v>
      </c>
      <c r="AC22" s="215" t="s">
        <v>309</v>
      </c>
      <c r="AI22" s="179"/>
      <c r="AJ22" s="179"/>
      <c r="AK22" s="179"/>
      <c r="AL22" s="179"/>
    </row>
    <row r="23" spans="1:10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1024" ht="47.25" customHeight="1" x14ac:dyDescent="0.25">
      <c r="A24" s="219">
        <v>1</v>
      </c>
      <c r="B24" s="220" t="s">
        <v>313</v>
      </c>
      <c r="C24" s="221">
        <v>3.9860331881996132</v>
      </c>
      <c r="D24" s="221">
        <v>4.5478715322070657</v>
      </c>
      <c r="E24" s="221">
        <v>3.9860331881996132</v>
      </c>
      <c r="F24" s="221">
        <v>3.9860331881996132</v>
      </c>
      <c r="G24" s="221">
        <v>0</v>
      </c>
      <c r="H24" s="221">
        <v>0</v>
      </c>
      <c r="I24" s="221"/>
      <c r="J24" s="221">
        <v>0</v>
      </c>
      <c r="K24" s="221"/>
      <c r="L24" s="221">
        <v>0</v>
      </c>
      <c r="M24" s="221"/>
      <c r="N24" s="221">
        <v>0</v>
      </c>
      <c r="O24" s="221"/>
      <c r="P24" s="221">
        <v>3.9860331881996132</v>
      </c>
      <c r="Q24" s="221"/>
      <c r="R24" s="221">
        <v>0</v>
      </c>
      <c r="S24" s="221"/>
      <c r="T24" s="221">
        <v>0</v>
      </c>
      <c r="U24" s="221"/>
      <c r="V24" s="221">
        <v>4.5478715322070657</v>
      </c>
      <c r="W24" s="221"/>
      <c r="X24" s="221">
        <v>0</v>
      </c>
      <c r="Y24" s="221"/>
      <c r="Z24" s="221" t="s">
        <v>197</v>
      </c>
      <c r="AA24" s="221"/>
      <c r="AB24" s="221">
        <v>3.9860331881996132</v>
      </c>
      <c r="AC24" s="221">
        <v>4.5478715322070657</v>
      </c>
    </row>
    <row r="25" spans="1:1024" ht="24" customHeight="1" x14ac:dyDescent="0.25">
      <c r="A25" s="222" t="s">
        <v>314</v>
      </c>
      <c r="B25" s="223" t="s">
        <v>315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197</v>
      </c>
      <c r="AA25" s="221"/>
      <c r="AB25" s="221">
        <v>0</v>
      </c>
      <c r="AC25" s="221">
        <v>0</v>
      </c>
    </row>
    <row r="26" spans="1:1024" x14ac:dyDescent="0.25">
      <c r="A26" s="222" t="s">
        <v>316</v>
      </c>
      <c r="B26" s="223" t="s">
        <v>317</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197</v>
      </c>
      <c r="AA26" s="221"/>
      <c r="AB26" s="221">
        <v>0</v>
      </c>
      <c r="AC26" s="221">
        <v>0</v>
      </c>
    </row>
    <row r="27" spans="1:1024" ht="31.5" x14ac:dyDescent="0.25">
      <c r="A27" s="222" t="s">
        <v>318</v>
      </c>
      <c r="B27" s="223" t="s">
        <v>319</v>
      </c>
      <c r="C27" s="221"/>
      <c r="D27" s="221"/>
      <c r="E27" s="221"/>
      <c r="F27" s="221"/>
      <c r="G27" s="221">
        <v>0</v>
      </c>
      <c r="H27" s="221">
        <v>0</v>
      </c>
      <c r="I27" s="221"/>
      <c r="J27" s="221">
        <v>0</v>
      </c>
      <c r="K27" s="221"/>
      <c r="L27" s="221">
        <v>0</v>
      </c>
      <c r="M27" s="221"/>
      <c r="N27" s="221">
        <v>0</v>
      </c>
      <c r="O27" s="221"/>
      <c r="P27" s="221">
        <v>3.3410866301873154</v>
      </c>
      <c r="Q27" s="221"/>
      <c r="R27" s="221">
        <v>0</v>
      </c>
      <c r="S27" s="221"/>
      <c r="T27" s="221">
        <v>0</v>
      </c>
      <c r="U27" s="221"/>
      <c r="V27" s="221">
        <v>3.8120186297118206</v>
      </c>
      <c r="W27" s="221"/>
      <c r="X27" s="221">
        <v>0</v>
      </c>
      <c r="Y27" s="221"/>
      <c r="Z27" s="221" t="s">
        <v>197</v>
      </c>
      <c r="AA27" s="221"/>
      <c r="AB27" s="221">
        <v>3.3410866301873154</v>
      </c>
      <c r="AC27" s="221">
        <v>3.8120186297118206</v>
      </c>
    </row>
    <row r="28" spans="1:1024" x14ac:dyDescent="0.25">
      <c r="A28" s="222" t="s">
        <v>320</v>
      </c>
      <c r="B28" s="223" t="s">
        <v>321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024" x14ac:dyDescent="0.25">
      <c r="A29" s="222" t="s">
        <v>322</v>
      </c>
      <c r="B29" s="224" t="s">
        <v>323</v>
      </c>
      <c r="C29" s="221"/>
      <c r="D29" s="221"/>
      <c r="E29" s="221"/>
      <c r="F29" s="221"/>
      <c r="G29" s="221">
        <v>0</v>
      </c>
      <c r="H29" s="221">
        <v>0</v>
      </c>
      <c r="I29" s="221"/>
      <c r="J29" s="221">
        <v>0</v>
      </c>
      <c r="K29" s="221"/>
      <c r="L29" s="221">
        <v>0</v>
      </c>
      <c r="M29" s="221"/>
      <c r="N29" s="221">
        <v>0</v>
      </c>
      <c r="O29" s="221"/>
      <c r="P29" s="221">
        <v>0.64494655801229772</v>
      </c>
      <c r="Q29" s="221"/>
      <c r="R29" s="221">
        <v>0</v>
      </c>
      <c r="S29" s="221"/>
      <c r="T29" s="221">
        <v>0</v>
      </c>
      <c r="U29" s="221"/>
      <c r="V29" s="221">
        <v>0.73585290249524515</v>
      </c>
      <c r="W29" s="221"/>
      <c r="X29" s="221">
        <v>0</v>
      </c>
      <c r="Y29" s="221"/>
      <c r="Z29" s="221" t="s">
        <v>197</v>
      </c>
      <c r="AA29" s="221"/>
      <c r="AB29" s="221">
        <v>0.64494655801229772</v>
      </c>
      <c r="AC29" s="221">
        <v>0.73585290249524515</v>
      </c>
    </row>
    <row r="30" spans="1:1024" ht="47.25" x14ac:dyDescent="0.25">
      <c r="A30" s="219" t="s">
        <v>15</v>
      </c>
      <c r="B30" s="220" t="s">
        <v>324</v>
      </c>
      <c r="C30" s="221">
        <v>3.3410866301873154</v>
      </c>
      <c r="D30" s="221">
        <v>3.8120186297118202</v>
      </c>
      <c r="E30" s="221">
        <v>3.3410866301873154</v>
      </c>
      <c r="F30" s="221">
        <v>3.3410866301873154</v>
      </c>
      <c r="G30" s="221">
        <v>0</v>
      </c>
      <c r="H30" s="221">
        <v>0</v>
      </c>
      <c r="I30" s="221"/>
      <c r="J30" s="221">
        <v>0</v>
      </c>
      <c r="K30" s="221"/>
      <c r="L30" s="221">
        <v>0</v>
      </c>
      <c r="M30" s="221"/>
      <c r="N30" s="221">
        <v>0</v>
      </c>
      <c r="O30" s="221"/>
      <c r="P30" s="221">
        <v>3.3410866301873154</v>
      </c>
      <c r="Q30" s="221"/>
      <c r="R30" s="221">
        <v>0</v>
      </c>
      <c r="S30" s="221"/>
      <c r="T30" s="221">
        <v>0</v>
      </c>
      <c r="U30" s="221"/>
      <c r="V30" s="221">
        <v>3.8120186297118202</v>
      </c>
      <c r="W30" s="221"/>
      <c r="X30" s="221">
        <v>0</v>
      </c>
      <c r="Y30" s="221"/>
      <c r="Z30" s="221" t="s">
        <v>197</v>
      </c>
      <c r="AA30" s="221"/>
      <c r="AB30" s="221">
        <v>3.3410866301873154</v>
      </c>
      <c r="AC30" s="221">
        <v>3.8120186297118202</v>
      </c>
    </row>
    <row r="31" spans="1:1024" x14ac:dyDescent="0.25">
      <c r="A31" s="219" t="s">
        <v>325</v>
      </c>
      <c r="B31" s="223" t="s">
        <v>326</v>
      </c>
      <c r="C31" s="221">
        <v>0.21461420301572659</v>
      </c>
      <c r="D31" s="221">
        <v>0.24486444999806473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024" ht="31.5" x14ac:dyDescent="0.25">
      <c r="A32" s="219" t="s">
        <v>327</v>
      </c>
      <c r="B32" s="223" t="s">
        <v>328</v>
      </c>
      <c r="C32" s="221">
        <v>0.31932872641297888</v>
      </c>
      <c r="D32" s="221">
        <v>0.36433866847091551</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329</v>
      </c>
      <c r="B33" s="223" t="s">
        <v>330</v>
      </c>
      <c r="C33" s="221">
        <v>2.4973345245028065</v>
      </c>
      <c r="D33" s="221">
        <v>2.8493381901604522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331</v>
      </c>
      <c r="B34" s="223" t="s">
        <v>332</v>
      </c>
      <c r="C34" s="221">
        <v>0.30980917625580334</v>
      </c>
      <c r="D34" s="221">
        <v>0.35347732108238794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80" customFormat="1" ht="31.5" x14ac:dyDescent="0.25">
      <c r="A35" s="219" t="s">
        <v>18</v>
      </c>
      <c r="B35" s="220" t="s">
        <v>333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80" customFormat="1" x14ac:dyDescent="0.25">
      <c r="A36" s="222" t="s">
        <v>334</v>
      </c>
      <c r="B36" s="223" t="s">
        <v>505</v>
      </c>
      <c r="C36" s="221"/>
      <c r="D36" s="221"/>
      <c r="E36" s="221"/>
      <c r="F36" s="221"/>
      <c r="G36" s="221">
        <v>0</v>
      </c>
      <c r="H36" s="221">
        <v>0</v>
      </c>
      <c r="I36" s="225" t="s">
        <v>53</v>
      </c>
      <c r="J36" s="221">
        <v>0</v>
      </c>
      <c r="K36" s="225" t="s">
        <v>53</v>
      </c>
      <c r="L36" s="221">
        <v>0</v>
      </c>
      <c r="M36" s="225" t="s">
        <v>53</v>
      </c>
      <c r="N36" s="221">
        <v>0</v>
      </c>
      <c r="O36" s="225" t="s">
        <v>53</v>
      </c>
      <c r="P36" s="221">
        <v>0</v>
      </c>
      <c r="Q36" s="225" t="s">
        <v>53</v>
      </c>
      <c r="R36" s="221">
        <v>0</v>
      </c>
      <c r="S36" s="225" t="s">
        <v>53</v>
      </c>
      <c r="T36" s="221">
        <v>0</v>
      </c>
      <c r="U36" s="225" t="s">
        <v>53</v>
      </c>
      <c r="V36" s="221">
        <v>0</v>
      </c>
      <c r="W36" s="225" t="s">
        <v>53</v>
      </c>
      <c r="X36" s="221">
        <v>0</v>
      </c>
      <c r="Y36" s="225" t="s">
        <v>53</v>
      </c>
      <c r="Z36" s="221" t="s">
        <v>197</v>
      </c>
      <c r="AA36" s="225" t="s">
        <v>197</v>
      </c>
      <c r="AB36" s="221">
        <v>0</v>
      </c>
      <c r="AC36" s="221">
        <v>0</v>
      </c>
    </row>
    <row r="37" spans="1:29" s="180" customFormat="1" ht="31.5" x14ac:dyDescent="0.25">
      <c r="A37" s="222" t="s">
        <v>335</v>
      </c>
      <c r="B37" s="226" t="s">
        <v>503</v>
      </c>
      <c r="C37" s="221"/>
      <c r="D37" s="221"/>
      <c r="E37" s="221"/>
      <c r="F37" s="221"/>
      <c r="G37" s="221">
        <v>0</v>
      </c>
      <c r="H37" s="221">
        <v>0</v>
      </c>
      <c r="I37" s="225" t="s">
        <v>53</v>
      </c>
      <c r="J37" s="221">
        <v>0</v>
      </c>
      <c r="K37" s="225" t="s">
        <v>53</v>
      </c>
      <c r="L37" s="221">
        <v>0</v>
      </c>
      <c r="M37" s="225" t="s">
        <v>53</v>
      </c>
      <c r="N37" s="221">
        <v>0</v>
      </c>
      <c r="O37" s="225" t="s">
        <v>53</v>
      </c>
      <c r="P37" s="221">
        <v>0</v>
      </c>
      <c r="Q37" s="225" t="s">
        <v>53</v>
      </c>
      <c r="R37" s="221">
        <v>0</v>
      </c>
      <c r="S37" s="225" t="s">
        <v>53</v>
      </c>
      <c r="T37" s="221">
        <v>0</v>
      </c>
      <c r="U37" s="225" t="s">
        <v>53</v>
      </c>
      <c r="V37" s="221">
        <v>0</v>
      </c>
      <c r="W37" s="225" t="s">
        <v>53</v>
      </c>
      <c r="X37" s="221">
        <v>0</v>
      </c>
      <c r="Y37" s="225" t="s">
        <v>53</v>
      </c>
      <c r="Z37" s="221" t="s">
        <v>197</v>
      </c>
      <c r="AA37" s="225" t="s">
        <v>197</v>
      </c>
      <c r="AB37" s="221">
        <v>0</v>
      </c>
      <c r="AC37" s="221">
        <v>0</v>
      </c>
    </row>
    <row r="38" spans="1:29" s="180" customFormat="1" x14ac:dyDescent="0.25">
      <c r="A38" s="222" t="s">
        <v>336</v>
      </c>
      <c r="B38" s="226" t="s">
        <v>337</v>
      </c>
      <c r="C38" s="221"/>
      <c r="D38" s="221"/>
      <c r="E38" s="221"/>
      <c r="F38" s="221"/>
      <c r="G38" s="221">
        <v>0</v>
      </c>
      <c r="H38" s="221">
        <v>0</v>
      </c>
      <c r="I38" s="225" t="s">
        <v>53</v>
      </c>
      <c r="J38" s="221">
        <v>0</v>
      </c>
      <c r="K38" s="225" t="s">
        <v>53</v>
      </c>
      <c r="L38" s="221">
        <v>0</v>
      </c>
      <c r="M38" s="225" t="s">
        <v>53</v>
      </c>
      <c r="N38" s="221">
        <v>0</v>
      </c>
      <c r="O38" s="225" t="s">
        <v>53</v>
      </c>
      <c r="P38" s="221">
        <v>0</v>
      </c>
      <c r="Q38" s="225" t="s">
        <v>53</v>
      </c>
      <c r="R38" s="221">
        <v>0</v>
      </c>
      <c r="S38" s="225" t="s">
        <v>53</v>
      </c>
      <c r="T38" s="221">
        <v>0</v>
      </c>
      <c r="U38" s="225" t="s">
        <v>53</v>
      </c>
      <c r="V38" s="221">
        <v>0</v>
      </c>
      <c r="W38" s="225" t="s">
        <v>53</v>
      </c>
      <c r="X38" s="221">
        <v>0</v>
      </c>
      <c r="Y38" s="225" t="s">
        <v>53</v>
      </c>
      <c r="Z38" s="221" t="s">
        <v>197</v>
      </c>
      <c r="AA38" s="225" t="s">
        <v>197</v>
      </c>
      <c r="AB38" s="221">
        <v>0</v>
      </c>
      <c r="AC38" s="221">
        <v>0</v>
      </c>
    </row>
    <row r="39" spans="1:29" s="180" customFormat="1" x14ac:dyDescent="0.25">
      <c r="A39" s="222" t="s">
        <v>338</v>
      </c>
      <c r="B39" s="223" t="s">
        <v>504</v>
      </c>
      <c r="C39" s="221"/>
      <c r="D39" s="221"/>
      <c r="E39" s="221"/>
      <c r="F39" s="221"/>
      <c r="G39" s="221">
        <v>0</v>
      </c>
      <c r="H39" s="221">
        <v>0</v>
      </c>
      <c r="I39" s="225" t="s">
        <v>53</v>
      </c>
      <c r="J39" s="221">
        <v>0</v>
      </c>
      <c r="K39" s="225" t="s">
        <v>53</v>
      </c>
      <c r="L39" s="221">
        <v>0</v>
      </c>
      <c r="M39" s="225" t="s">
        <v>53</v>
      </c>
      <c r="N39" s="221">
        <v>0</v>
      </c>
      <c r="O39" s="225" t="s">
        <v>53</v>
      </c>
      <c r="P39" s="221">
        <v>0</v>
      </c>
      <c r="Q39" s="225" t="s">
        <v>53</v>
      </c>
      <c r="R39" s="221">
        <v>0</v>
      </c>
      <c r="S39" s="225" t="s">
        <v>53</v>
      </c>
      <c r="T39" s="221">
        <v>0</v>
      </c>
      <c r="U39" s="225" t="s">
        <v>53</v>
      </c>
      <c r="V39" s="221">
        <v>0</v>
      </c>
      <c r="W39" s="225" t="s">
        <v>53</v>
      </c>
      <c r="X39" s="221">
        <v>0</v>
      </c>
      <c r="Y39" s="225" t="s">
        <v>53</v>
      </c>
      <c r="Z39" s="221" t="s">
        <v>197</v>
      </c>
      <c r="AA39" s="225" t="s">
        <v>197</v>
      </c>
      <c r="AB39" s="221">
        <v>0</v>
      </c>
      <c r="AC39" s="221">
        <v>0</v>
      </c>
    </row>
    <row r="40" spans="1:29" s="180" customFormat="1" x14ac:dyDescent="0.25">
      <c r="A40" s="222" t="s">
        <v>340</v>
      </c>
      <c r="B40" s="223" t="s">
        <v>506</v>
      </c>
      <c r="C40" s="221"/>
      <c r="D40" s="221"/>
      <c r="E40" s="221"/>
      <c r="F40" s="221"/>
      <c r="G40" s="221">
        <v>0</v>
      </c>
      <c r="H40" s="221">
        <v>0</v>
      </c>
      <c r="I40" s="225" t="s">
        <v>53</v>
      </c>
      <c r="J40" s="221">
        <v>0</v>
      </c>
      <c r="K40" s="225" t="s">
        <v>53</v>
      </c>
      <c r="L40" s="221">
        <v>0</v>
      </c>
      <c r="M40" s="225" t="s">
        <v>53</v>
      </c>
      <c r="N40" s="221">
        <v>0</v>
      </c>
      <c r="O40" s="225" t="s">
        <v>53</v>
      </c>
      <c r="P40" s="221">
        <v>0</v>
      </c>
      <c r="Q40" s="225" t="s">
        <v>53</v>
      </c>
      <c r="R40" s="221">
        <v>0</v>
      </c>
      <c r="S40" s="225" t="s">
        <v>53</v>
      </c>
      <c r="T40" s="221">
        <v>0</v>
      </c>
      <c r="U40" s="225" t="s">
        <v>53</v>
      </c>
      <c r="V40" s="221">
        <v>0</v>
      </c>
      <c r="W40" s="225" t="s">
        <v>53</v>
      </c>
      <c r="X40" s="221">
        <v>0</v>
      </c>
      <c r="Y40" s="225" t="s">
        <v>53</v>
      </c>
      <c r="Z40" s="221" t="s">
        <v>197</v>
      </c>
      <c r="AA40" s="225" t="s">
        <v>197</v>
      </c>
      <c r="AB40" s="221">
        <v>0</v>
      </c>
      <c r="AC40" s="221">
        <v>0</v>
      </c>
    </row>
    <row r="41" spans="1:29" s="180" customFormat="1" x14ac:dyDescent="0.25">
      <c r="A41" s="222" t="s">
        <v>342</v>
      </c>
      <c r="B41" s="223" t="s">
        <v>507</v>
      </c>
      <c r="C41" s="221"/>
      <c r="D41" s="221"/>
      <c r="E41" s="221"/>
      <c r="F41" s="221"/>
      <c r="G41" s="221">
        <v>0</v>
      </c>
      <c r="H41" s="221">
        <v>0</v>
      </c>
      <c r="I41" s="225" t="s">
        <v>53</v>
      </c>
      <c r="J41" s="221">
        <v>0</v>
      </c>
      <c r="K41" s="225" t="s">
        <v>53</v>
      </c>
      <c r="L41" s="221">
        <v>0</v>
      </c>
      <c r="M41" s="225" t="s">
        <v>53</v>
      </c>
      <c r="N41" s="221">
        <v>0</v>
      </c>
      <c r="O41" s="225" t="s">
        <v>53</v>
      </c>
      <c r="P41" s="221">
        <v>0</v>
      </c>
      <c r="Q41" s="225" t="s">
        <v>53</v>
      </c>
      <c r="R41" s="221">
        <v>0</v>
      </c>
      <c r="S41" s="225" t="s">
        <v>53</v>
      </c>
      <c r="T41" s="221">
        <v>0</v>
      </c>
      <c r="U41" s="225" t="s">
        <v>53</v>
      </c>
      <c r="V41" s="221">
        <v>0</v>
      </c>
      <c r="W41" s="225" t="s">
        <v>53</v>
      </c>
      <c r="X41" s="221">
        <v>0</v>
      </c>
      <c r="Y41" s="225" t="s">
        <v>53</v>
      </c>
      <c r="Z41" s="221" t="s">
        <v>197</v>
      </c>
      <c r="AA41" s="225" t="s">
        <v>197</v>
      </c>
      <c r="AB41" s="221">
        <v>0</v>
      </c>
      <c r="AC41" s="221">
        <v>0</v>
      </c>
    </row>
    <row r="42" spans="1:29" s="180" customFormat="1" x14ac:dyDescent="0.25">
      <c r="A42" s="222" t="s">
        <v>344</v>
      </c>
      <c r="B42" s="223" t="s">
        <v>508</v>
      </c>
      <c r="C42" s="221"/>
      <c r="D42" s="221"/>
      <c r="E42" s="221"/>
      <c r="F42" s="221"/>
      <c r="G42" s="221">
        <v>0</v>
      </c>
      <c r="H42" s="221">
        <v>0</v>
      </c>
      <c r="I42" s="225" t="s">
        <v>53</v>
      </c>
      <c r="J42" s="221">
        <v>0</v>
      </c>
      <c r="K42" s="225" t="s">
        <v>53</v>
      </c>
      <c r="L42" s="221">
        <v>0</v>
      </c>
      <c r="M42" s="225" t="s">
        <v>53</v>
      </c>
      <c r="N42" s="221">
        <v>0</v>
      </c>
      <c r="O42" s="225" t="s">
        <v>53</v>
      </c>
      <c r="P42" s="221">
        <v>0</v>
      </c>
      <c r="Q42" s="225" t="s">
        <v>53</v>
      </c>
      <c r="R42" s="221">
        <v>0</v>
      </c>
      <c r="S42" s="225" t="s">
        <v>53</v>
      </c>
      <c r="T42" s="221">
        <v>0</v>
      </c>
      <c r="U42" s="225" t="s">
        <v>53</v>
      </c>
      <c r="V42" s="221">
        <v>0</v>
      </c>
      <c r="W42" s="225" t="s">
        <v>53</v>
      </c>
      <c r="X42" s="221">
        <v>0</v>
      </c>
      <c r="Y42" s="225" t="s">
        <v>53</v>
      </c>
      <c r="Z42" s="221" t="s">
        <v>197</v>
      </c>
      <c r="AA42" s="225" t="s">
        <v>197</v>
      </c>
      <c r="AB42" s="221">
        <v>0</v>
      </c>
      <c r="AC42" s="221">
        <v>0</v>
      </c>
    </row>
    <row r="43" spans="1:29" s="180" customFormat="1" x14ac:dyDescent="0.25">
      <c r="A43" s="222" t="s">
        <v>509</v>
      </c>
      <c r="B43" s="223" t="s">
        <v>510</v>
      </c>
      <c r="C43" s="221"/>
      <c r="D43" s="221"/>
      <c r="E43" s="221"/>
      <c r="F43" s="221"/>
      <c r="G43" s="221">
        <v>0</v>
      </c>
      <c r="H43" s="221">
        <v>0</v>
      </c>
      <c r="I43" s="225" t="s">
        <v>53</v>
      </c>
      <c r="J43" s="221">
        <v>0</v>
      </c>
      <c r="K43" s="225" t="s">
        <v>53</v>
      </c>
      <c r="L43" s="221">
        <v>0</v>
      </c>
      <c r="M43" s="225" t="s">
        <v>53</v>
      </c>
      <c r="N43" s="221">
        <v>0</v>
      </c>
      <c r="O43" s="225" t="s">
        <v>53</v>
      </c>
      <c r="P43" s="221">
        <v>0</v>
      </c>
      <c r="Q43" s="225" t="s">
        <v>53</v>
      </c>
      <c r="R43" s="221">
        <v>0</v>
      </c>
      <c r="S43" s="225" t="s">
        <v>53</v>
      </c>
      <c r="T43" s="221">
        <v>0</v>
      </c>
      <c r="U43" s="225" t="s">
        <v>53</v>
      </c>
      <c r="V43" s="221">
        <v>0</v>
      </c>
      <c r="W43" s="225" t="s">
        <v>53</v>
      </c>
      <c r="X43" s="221">
        <v>0</v>
      </c>
      <c r="Y43" s="225" t="s">
        <v>53</v>
      </c>
      <c r="Z43" s="221" t="s">
        <v>197</v>
      </c>
      <c r="AA43" s="225" t="s">
        <v>197</v>
      </c>
      <c r="AB43" s="221">
        <v>0</v>
      </c>
      <c r="AC43" s="221">
        <v>0</v>
      </c>
    </row>
    <row r="44" spans="1:29" s="180" customFormat="1" x14ac:dyDescent="0.25">
      <c r="A44" s="222" t="s">
        <v>511</v>
      </c>
      <c r="B44" s="223" t="s">
        <v>512</v>
      </c>
      <c r="C44" s="221"/>
      <c r="D44" s="221"/>
      <c r="E44" s="221"/>
      <c r="F44" s="221"/>
      <c r="G44" s="221">
        <v>0</v>
      </c>
      <c r="H44" s="221">
        <v>0</v>
      </c>
      <c r="I44" s="225" t="s">
        <v>53</v>
      </c>
      <c r="J44" s="221">
        <v>0</v>
      </c>
      <c r="K44" s="225" t="s">
        <v>53</v>
      </c>
      <c r="L44" s="221">
        <v>0</v>
      </c>
      <c r="M44" s="225" t="s">
        <v>53</v>
      </c>
      <c r="N44" s="221">
        <v>0</v>
      </c>
      <c r="O44" s="225" t="s">
        <v>53</v>
      </c>
      <c r="P44" s="221">
        <v>0</v>
      </c>
      <c r="Q44" s="225" t="s">
        <v>53</v>
      </c>
      <c r="R44" s="221">
        <v>0</v>
      </c>
      <c r="S44" s="225" t="s">
        <v>53</v>
      </c>
      <c r="T44" s="221">
        <v>0</v>
      </c>
      <c r="U44" s="225" t="s">
        <v>53</v>
      </c>
      <c r="V44" s="221">
        <v>0</v>
      </c>
      <c r="W44" s="225" t="s">
        <v>53</v>
      </c>
      <c r="X44" s="221">
        <v>0</v>
      </c>
      <c r="Y44" s="225" t="s">
        <v>53</v>
      </c>
      <c r="Z44" s="221" t="s">
        <v>197</v>
      </c>
      <c r="AA44" s="225" t="s">
        <v>197</v>
      </c>
      <c r="AB44" s="221">
        <v>0</v>
      </c>
      <c r="AC44" s="221">
        <v>0</v>
      </c>
    </row>
    <row r="45" spans="1:29" s="180" customFormat="1" x14ac:dyDescent="0.25">
      <c r="A45" s="222" t="s">
        <v>513</v>
      </c>
      <c r="B45" s="223" t="s">
        <v>514</v>
      </c>
      <c r="C45" s="221"/>
      <c r="D45" s="221"/>
      <c r="E45" s="221"/>
      <c r="F45" s="221"/>
      <c r="G45" s="221">
        <v>0</v>
      </c>
      <c r="H45" s="221">
        <v>0</v>
      </c>
      <c r="I45" s="225" t="s">
        <v>53</v>
      </c>
      <c r="J45" s="221">
        <v>0</v>
      </c>
      <c r="K45" s="225" t="s">
        <v>53</v>
      </c>
      <c r="L45" s="221">
        <v>0</v>
      </c>
      <c r="M45" s="225" t="s">
        <v>53</v>
      </c>
      <c r="N45" s="221">
        <v>0</v>
      </c>
      <c r="O45" s="225" t="s">
        <v>53</v>
      </c>
      <c r="P45" s="221">
        <v>0</v>
      </c>
      <c r="Q45" s="225" t="s">
        <v>53</v>
      </c>
      <c r="R45" s="221">
        <v>0</v>
      </c>
      <c r="S45" s="225" t="s">
        <v>53</v>
      </c>
      <c r="T45" s="221">
        <v>0</v>
      </c>
      <c r="U45" s="225" t="s">
        <v>53</v>
      </c>
      <c r="V45" s="221">
        <v>0</v>
      </c>
      <c r="W45" s="225" t="s">
        <v>53</v>
      </c>
      <c r="X45" s="221">
        <v>0</v>
      </c>
      <c r="Y45" s="225" t="s">
        <v>53</v>
      </c>
      <c r="Z45" s="221" t="s">
        <v>197</v>
      </c>
      <c r="AA45" s="225" t="s">
        <v>197</v>
      </c>
      <c r="AB45" s="221">
        <v>0</v>
      </c>
      <c r="AC45" s="221">
        <v>0</v>
      </c>
    </row>
    <row r="46" spans="1:29" s="180" customFormat="1" x14ac:dyDescent="0.25">
      <c r="A46" s="222" t="s">
        <v>515</v>
      </c>
      <c r="B46" s="223" t="s">
        <v>516</v>
      </c>
      <c r="C46" s="221"/>
      <c r="D46" s="221"/>
      <c r="E46" s="221"/>
      <c r="F46" s="221"/>
      <c r="G46" s="221">
        <v>0</v>
      </c>
      <c r="H46" s="221">
        <v>0</v>
      </c>
      <c r="I46" s="225" t="s">
        <v>53</v>
      </c>
      <c r="J46" s="221">
        <v>0</v>
      </c>
      <c r="K46" s="225" t="s">
        <v>53</v>
      </c>
      <c r="L46" s="221">
        <v>0</v>
      </c>
      <c r="M46" s="225" t="s">
        <v>53</v>
      </c>
      <c r="N46" s="221">
        <v>0</v>
      </c>
      <c r="O46" s="225" t="s">
        <v>53</v>
      </c>
      <c r="P46" s="221">
        <v>0</v>
      </c>
      <c r="Q46" s="225" t="s">
        <v>53</v>
      </c>
      <c r="R46" s="221">
        <v>0</v>
      </c>
      <c r="S46" s="225" t="s">
        <v>53</v>
      </c>
      <c r="T46" s="221">
        <v>0</v>
      </c>
      <c r="U46" s="225" t="s">
        <v>53</v>
      </c>
      <c r="V46" s="221">
        <v>0</v>
      </c>
      <c r="W46" s="225" t="s">
        <v>53</v>
      </c>
      <c r="X46" s="221">
        <v>0</v>
      </c>
      <c r="Y46" s="225" t="s">
        <v>53</v>
      </c>
      <c r="Z46" s="221" t="s">
        <v>197</v>
      </c>
      <c r="AA46" s="225" t="s">
        <v>197</v>
      </c>
      <c r="AB46" s="221">
        <v>0</v>
      </c>
      <c r="AC46" s="221">
        <v>0</v>
      </c>
    </row>
    <row r="47" spans="1:29" s="180" customFormat="1" x14ac:dyDescent="0.25">
      <c r="A47" s="219" t="s">
        <v>21</v>
      </c>
      <c r="B47" s="220" t="s">
        <v>345</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180" customFormat="1" x14ac:dyDescent="0.25">
      <c r="A48" s="222" t="s">
        <v>346</v>
      </c>
      <c r="B48" s="223" t="s">
        <v>505</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197</v>
      </c>
      <c r="AA48" s="221"/>
      <c r="AB48" s="221">
        <v>0</v>
      </c>
      <c r="AC48" s="221">
        <v>0</v>
      </c>
    </row>
    <row r="49" spans="1:29" s="180" customFormat="1" ht="31.5" x14ac:dyDescent="0.25">
      <c r="A49" s="222" t="s">
        <v>347</v>
      </c>
      <c r="B49" s="226" t="s">
        <v>503</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197</v>
      </c>
      <c r="AA49" s="221"/>
      <c r="AB49" s="221">
        <v>0</v>
      </c>
      <c r="AC49" s="221">
        <v>0</v>
      </c>
    </row>
    <row r="50" spans="1:29" s="180" customFormat="1" x14ac:dyDescent="0.25">
      <c r="A50" s="222" t="s">
        <v>348</v>
      </c>
      <c r="B50" s="226" t="s">
        <v>337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197</v>
      </c>
      <c r="AA50" s="221"/>
      <c r="AB50" s="221">
        <v>0</v>
      </c>
      <c r="AC50" s="221">
        <v>0</v>
      </c>
    </row>
    <row r="51" spans="1:29" s="180" customFormat="1" ht="35.25" customHeight="1" x14ac:dyDescent="0.25">
      <c r="A51" s="222" t="s">
        <v>349</v>
      </c>
      <c r="B51" s="223" t="s">
        <v>339</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197</v>
      </c>
      <c r="AA51" s="221"/>
      <c r="AB51" s="221">
        <v>0</v>
      </c>
      <c r="AC51" s="221">
        <v>0</v>
      </c>
    </row>
    <row r="52" spans="1:29" s="180" customFormat="1" ht="31.5" x14ac:dyDescent="0.25">
      <c r="A52" s="222" t="s">
        <v>350</v>
      </c>
      <c r="B52" s="223" t="s">
        <v>341</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197</v>
      </c>
      <c r="AA52" s="221"/>
      <c r="AB52" s="221">
        <v>0</v>
      </c>
      <c r="AC52" s="221">
        <v>0</v>
      </c>
    </row>
    <row r="53" spans="1:29" s="180" customFormat="1" x14ac:dyDescent="0.25">
      <c r="A53" s="222" t="s">
        <v>351</v>
      </c>
      <c r="B53" s="223" t="s">
        <v>343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197</v>
      </c>
      <c r="AA53" s="221"/>
      <c r="AB53" s="221">
        <v>0</v>
      </c>
      <c r="AC53" s="221">
        <v>0</v>
      </c>
    </row>
    <row r="54" spans="1:29" s="180" customFormat="1" x14ac:dyDescent="0.25">
      <c r="A54" s="222" t="s">
        <v>352</v>
      </c>
      <c r="B54" s="223" t="s">
        <v>506</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197</v>
      </c>
      <c r="AA54" s="221"/>
      <c r="AB54" s="221">
        <v>0</v>
      </c>
      <c r="AC54" s="221">
        <v>0</v>
      </c>
    </row>
    <row r="55" spans="1:29" s="180" customFormat="1" x14ac:dyDescent="0.25">
      <c r="A55" s="222" t="s">
        <v>517</v>
      </c>
      <c r="B55" s="223" t="s">
        <v>507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197</v>
      </c>
      <c r="AA55" s="221"/>
      <c r="AB55" s="221">
        <v>0</v>
      </c>
      <c r="AC55" s="221">
        <v>0</v>
      </c>
    </row>
    <row r="56" spans="1:29" s="180" customFormat="1" x14ac:dyDescent="0.25">
      <c r="A56" s="222" t="s">
        <v>518</v>
      </c>
      <c r="B56" s="223" t="s">
        <v>508</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197</v>
      </c>
      <c r="AA56" s="221"/>
      <c r="AB56" s="221">
        <v>0</v>
      </c>
      <c r="AC56" s="221">
        <v>0</v>
      </c>
    </row>
    <row r="57" spans="1:29" s="180" customFormat="1" x14ac:dyDescent="0.25">
      <c r="A57" s="222" t="s">
        <v>519</v>
      </c>
      <c r="B57" s="223" t="s">
        <v>510</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197</v>
      </c>
      <c r="AA57" s="221"/>
      <c r="AB57" s="221">
        <v>0</v>
      </c>
      <c r="AC57" s="221">
        <v>0</v>
      </c>
    </row>
    <row r="58" spans="1:29" s="180" customFormat="1" x14ac:dyDescent="0.25">
      <c r="A58" s="222" t="s">
        <v>520</v>
      </c>
      <c r="B58" s="223" t="s">
        <v>512</v>
      </c>
      <c r="C58" s="221">
        <v>2</v>
      </c>
      <c r="D58" s="221">
        <v>2</v>
      </c>
      <c r="E58" s="221"/>
      <c r="F58" s="221"/>
      <c r="G58" s="221">
        <v>0</v>
      </c>
      <c r="H58" s="221">
        <v>0</v>
      </c>
      <c r="I58" s="221"/>
      <c r="J58" s="221">
        <v>0</v>
      </c>
      <c r="K58" s="221"/>
      <c r="L58" s="221">
        <v>0</v>
      </c>
      <c r="M58" s="221"/>
      <c r="N58" s="221">
        <v>0</v>
      </c>
      <c r="O58" s="221"/>
      <c r="P58" s="221">
        <v>2</v>
      </c>
      <c r="Q58" s="221"/>
      <c r="R58" s="221">
        <v>0</v>
      </c>
      <c r="S58" s="221"/>
      <c r="T58" s="221">
        <v>0</v>
      </c>
      <c r="U58" s="221"/>
      <c r="V58" s="221">
        <v>2</v>
      </c>
      <c r="W58" s="221"/>
      <c r="X58" s="221">
        <v>0</v>
      </c>
      <c r="Y58" s="221"/>
      <c r="Z58" s="221" t="s">
        <v>197</v>
      </c>
      <c r="AA58" s="221"/>
      <c r="AB58" s="221">
        <v>2</v>
      </c>
      <c r="AC58" s="221">
        <v>2</v>
      </c>
    </row>
    <row r="59" spans="1:29" s="180" customFormat="1" x14ac:dyDescent="0.25">
      <c r="A59" s="222" t="s">
        <v>521</v>
      </c>
      <c r="B59" s="223" t="s">
        <v>514</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197</v>
      </c>
      <c r="AA59" s="221"/>
      <c r="AB59" s="221">
        <v>0</v>
      </c>
      <c r="AC59" s="221">
        <v>0</v>
      </c>
    </row>
    <row r="60" spans="1:29" s="180" customFormat="1" x14ac:dyDescent="0.25">
      <c r="A60" s="222" t="s">
        <v>522</v>
      </c>
      <c r="B60" s="223" t="s">
        <v>516</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197</v>
      </c>
      <c r="AA60" s="221"/>
      <c r="AB60" s="221">
        <v>0</v>
      </c>
      <c r="AC60" s="221">
        <v>0</v>
      </c>
    </row>
    <row r="61" spans="1:29" s="180" customFormat="1" ht="31.5" x14ac:dyDescent="0.25">
      <c r="A61" s="219" t="s">
        <v>24</v>
      </c>
      <c r="B61" s="220" t="s">
        <v>353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80" customFormat="1" x14ac:dyDescent="0.25">
      <c r="A62" s="222" t="s">
        <v>354</v>
      </c>
      <c r="B62" s="223" t="s">
        <v>355</v>
      </c>
      <c r="C62" s="221">
        <v>3.3410866301873154</v>
      </c>
      <c r="D62" s="221">
        <v>3.8120186297118202</v>
      </c>
      <c r="E62" s="221"/>
      <c r="F62" s="221"/>
      <c r="G62" s="221">
        <v>0</v>
      </c>
      <c r="H62" s="221">
        <v>0</v>
      </c>
      <c r="I62" s="221"/>
      <c r="J62" s="221">
        <v>0</v>
      </c>
      <c r="K62" s="221"/>
      <c r="L62" s="221">
        <v>0</v>
      </c>
      <c r="M62" s="221"/>
      <c r="N62" s="221">
        <v>0</v>
      </c>
      <c r="O62" s="221"/>
      <c r="P62" s="221">
        <v>3.3410866301873154</v>
      </c>
      <c r="Q62" s="221"/>
      <c r="R62" s="221">
        <v>0</v>
      </c>
      <c r="S62" s="221"/>
      <c r="T62" s="221">
        <v>0</v>
      </c>
      <c r="U62" s="221"/>
      <c r="V62" s="221">
        <v>3.8120186297118202</v>
      </c>
      <c r="W62" s="221"/>
      <c r="X62" s="221">
        <v>0</v>
      </c>
      <c r="Y62" s="221"/>
      <c r="Z62" s="221" t="s">
        <v>197</v>
      </c>
      <c r="AA62" s="221"/>
      <c r="AB62" s="221">
        <v>3.3410866301873154</v>
      </c>
      <c r="AC62" s="221">
        <v>3.8120186297118202</v>
      </c>
    </row>
    <row r="63" spans="1:29" s="180" customFormat="1" x14ac:dyDescent="0.25">
      <c r="A63" s="222" t="s">
        <v>356</v>
      </c>
      <c r="B63" s="226" t="s">
        <v>357</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197</v>
      </c>
      <c r="AA63" s="221"/>
      <c r="AB63" s="221">
        <v>0</v>
      </c>
      <c r="AC63" s="221">
        <v>0</v>
      </c>
    </row>
    <row r="64" spans="1:29" s="180" customFormat="1" x14ac:dyDescent="0.25">
      <c r="A64" s="222" t="s">
        <v>358</v>
      </c>
      <c r="B64" s="223" t="s">
        <v>359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197</v>
      </c>
      <c r="AA64" s="221"/>
      <c r="AB64" s="221">
        <v>0</v>
      </c>
      <c r="AC64" s="221">
        <v>0</v>
      </c>
    </row>
    <row r="65" spans="1:29" s="180" customFormat="1" x14ac:dyDescent="0.25">
      <c r="A65" s="222" t="s">
        <v>360</v>
      </c>
      <c r="B65" s="226" t="s">
        <v>361</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197</v>
      </c>
      <c r="AA65" s="221"/>
      <c r="AB65" s="221">
        <v>0</v>
      </c>
      <c r="AC65" s="221">
        <v>0</v>
      </c>
    </row>
    <row r="66" spans="1:29" s="180" customFormat="1" x14ac:dyDescent="0.25">
      <c r="A66" s="222" t="s">
        <v>362</v>
      </c>
      <c r="B66" s="226" t="s">
        <v>363</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197</v>
      </c>
      <c r="AA66" s="221"/>
      <c r="AB66" s="221">
        <v>0</v>
      </c>
      <c r="AC66" s="221">
        <v>0</v>
      </c>
    </row>
    <row r="67" spans="1:29" s="180" customFormat="1" x14ac:dyDescent="0.25">
      <c r="A67" s="222" t="s">
        <v>364</v>
      </c>
      <c r="B67" s="223" t="s">
        <v>506</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197</v>
      </c>
      <c r="AA67" s="221"/>
      <c r="AB67" s="221">
        <v>0</v>
      </c>
      <c r="AC67" s="221">
        <v>0</v>
      </c>
    </row>
    <row r="68" spans="1:29" s="180" customFormat="1" x14ac:dyDescent="0.25">
      <c r="A68" s="222" t="s">
        <v>523</v>
      </c>
      <c r="B68" s="223" t="s">
        <v>507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197</v>
      </c>
      <c r="AA68" s="221"/>
      <c r="AB68" s="221">
        <v>0</v>
      </c>
      <c r="AC68" s="221">
        <v>0</v>
      </c>
    </row>
    <row r="69" spans="1:29" s="180" customFormat="1" x14ac:dyDescent="0.25">
      <c r="A69" s="222" t="s">
        <v>524</v>
      </c>
      <c r="B69" s="223" t="s">
        <v>508</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197</v>
      </c>
      <c r="AA69" s="221"/>
      <c r="AB69" s="221">
        <v>0</v>
      </c>
      <c r="AC69" s="221">
        <v>0</v>
      </c>
    </row>
    <row r="70" spans="1:29" s="180" customFormat="1" x14ac:dyDescent="0.25">
      <c r="A70" s="222" t="s">
        <v>525</v>
      </c>
      <c r="B70" s="223" t="s">
        <v>510</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197</v>
      </c>
      <c r="AA70" s="221"/>
      <c r="AB70" s="221">
        <v>0</v>
      </c>
      <c r="AC70" s="221">
        <v>0</v>
      </c>
    </row>
    <row r="71" spans="1:29" s="180" customFormat="1" x14ac:dyDescent="0.25">
      <c r="A71" s="222" t="s">
        <v>526</v>
      </c>
      <c r="B71" s="223" t="s">
        <v>512</v>
      </c>
      <c r="C71" s="221"/>
      <c r="D71" s="221"/>
      <c r="E71" s="221"/>
      <c r="F71" s="221"/>
      <c r="G71" s="221">
        <v>0</v>
      </c>
      <c r="H71" s="221">
        <v>0</v>
      </c>
      <c r="I71" s="221"/>
      <c r="J71" s="221">
        <v>0</v>
      </c>
      <c r="K71" s="221"/>
      <c r="L71" s="221">
        <v>0</v>
      </c>
      <c r="M71" s="221"/>
      <c r="N71" s="221">
        <v>0</v>
      </c>
      <c r="O71" s="221"/>
      <c r="P71" s="221">
        <v>2</v>
      </c>
      <c r="Q71" s="221"/>
      <c r="R71" s="221">
        <v>0</v>
      </c>
      <c r="S71" s="221"/>
      <c r="T71" s="221">
        <v>0</v>
      </c>
      <c r="U71" s="221"/>
      <c r="V71" s="221">
        <v>2</v>
      </c>
      <c r="W71" s="221"/>
      <c r="X71" s="221">
        <v>0</v>
      </c>
      <c r="Y71" s="221"/>
      <c r="Z71" s="221" t="s">
        <v>197</v>
      </c>
      <c r="AA71" s="221"/>
      <c r="AB71" s="221">
        <v>2</v>
      </c>
      <c r="AC71" s="221">
        <v>2</v>
      </c>
    </row>
    <row r="72" spans="1:29" s="180" customFormat="1" x14ac:dyDescent="0.25">
      <c r="A72" s="222" t="s">
        <v>527</v>
      </c>
      <c r="B72" s="223" t="s">
        <v>514</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197</v>
      </c>
      <c r="AA72" s="221"/>
      <c r="AB72" s="221">
        <v>0</v>
      </c>
      <c r="AC72" s="221">
        <v>0</v>
      </c>
    </row>
    <row r="73" spans="1:29" s="180" customFormat="1" x14ac:dyDescent="0.25">
      <c r="A73" s="222" t="s">
        <v>528</v>
      </c>
      <c r="B73" s="223" t="s">
        <v>516</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197</v>
      </c>
      <c r="AA73" s="221"/>
      <c r="AB73" s="221">
        <v>0</v>
      </c>
      <c r="AC73" s="221">
        <v>0</v>
      </c>
    </row>
    <row r="74" spans="1:29" s="180" customFormat="1" ht="51.75" customHeight="1" x14ac:dyDescent="0.25">
      <c r="A74" s="219" t="s">
        <v>26</v>
      </c>
      <c r="B74" s="227" t="s">
        <v>365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197</v>
      </c>
      <c r="AA74" s="221"/>
      <c r="AB74" s="221">
        <v>0</v>
      </c>
      <c r="AC74" s="221">
        <v>0</v>
      </c>
    </row>
    <row r="75" spans="1:29" s="180" customFormat="1" ht="21.75" customHeight="1" x14ac:dyDescent="0.25">
      <c r="A75" s="219" t="s">
        <v>29</v>
      </c>
      <c r="B75" s="220" t="s">
        <v>366</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80" customFormat="1" ht="30" customHeight="1" x14ac:dyDescent="0.25">
      <c r="A76" s="222" t="s">
        <v>367</v>
      </c>
      <c r="B76" s="223" t="s">
        <v>505</v>
      </c>
      <c r="C76" s="228"/>
      <c r="D76" s="228"/>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t="s">
        <v>197</v>
      </c>
      <c r="AA76" s="228"/>
      <c r="AB76" s="221">
        <v>0</v>
      </c>
      <c r="AC76" s="221">
        <v>0</v>
      </c>
    </row>
    <row r="77" spans="1:29" s="180" customFormat="1" ht="18.75" customHeight="1" x14ac:dyDescent="0.25">
      <c r="A77" s="222" t="s">
        <v>368</v>
      </c>
      <c r="B77" s="226" t="s">
        <v>503</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197</v>
      </c>
      <c r="AA77" s="221"/>
      <c r="AB77" s="221">
        <v>0</v>
      </c>
      <c r="AC77" s="221">
        <v>0</v>
      </c>
    </row>
    <row r="78" spans="1:29" s="180" customFormat="1" x14ac:dyDescent="0.25">
      <c r="A78" s="222" t="s">
        <v>369</v>
      </c>
      <c r="B78" s="226" t="s">
        <v>337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197</v>
      </c>
      <c r="AA78" s="221"/>
      <c r="AB78" s="221">
        <v>0</v>
      </c>
      <c r="AC78" s="221">
        <v>0</v>
      </c>
    </row>
    <row r="79" spans="1:29" s="180" customFormat="1" x14ac:dyDescent="0.25">
      <c r="A79" s="222" t="s">
        <v>370</v>
      </c>
      <c r="B79" s="223" t="s">
        <v>529</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197</v>
      </c>
      <c r="AA79" s="221"/>
      <c r="AB79" s="221">
        <v>0</v>
      </c>
      <c r="AC79" s="221">
        <v>0</v>
      </c>
    </row>
    <row r="80" spans="1:29" s="180" customFormat="1" x14ac:dyDescent="0.25">
      <c r="A80" s="222" t="s">
        <v>371</v>
      </c>
      <c r="B80" s="223" t="s">
        <v>506</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t="s">
        <v>197</v>
      </c>
      <c r="AA80" s="228"/>
      <c r="AB80" s="221">
        <v>0</v>
      </c>
      <c r="AC80" s="221">
        <v>0</v>
      </c>
    </row>
    <row r="81" spans="1:1025" s="180" customFormat="1" x14ac:dyDescent="0.25">
      <c r="A81" s="222" t="s">
        <v>530</v>
      </c>
      <c r="B81" s="223" t="s">
        <v>507</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t="s">
        <v>197</v>
      </c>
      <c r="AA81" s="228"/>
      <c r="AB81" s="221">
        <v>0</v>
      </c>
      <c r="AC81" s="221">
        <v>0</v>
      </c>
    </row>
    <row r="82" spans="1:1025" s="180" customFormat="1" x14ac:dyDescent="0.25">
      <c r="A82" s="222" t="s">
        <v>531</v>
      </c>
      <c r="B82" s="223" t="s">
        <v>508</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t="s">
        <v>197</v>
      </c>
      <c r="AA82" s="228"/>
      <c r="AB82" s="221">
        <v>0</v>
      </c>
      <c r="AC82" s="221">
        <v>0</v>
      </c>
    </row>
    <row r="83" spans="1:1025" s="180" customFormat="1" x14ac:dyDescent="0.25">
      <c r="A83" s="222" t="s">
        <v>532</v>
      </c>
      <c r="B83" s="223" t="s">
        <v>510</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t="s">
        <v>197</v>
      </c>
      <c r="AA83" s="228"/>
      <c r="AB83" s="221">
        <v>0</v>
      </c>
      <c r="AC83" s="221">
        <v>0</v>
      </c>
    </row>
    <row r="84" spans="1:1025" s="180" customFormat="1" x14ac:dyDescent="0.25">
      <c r="A84" s="222" t="s">
        <v>533</v>
      </c>
      <c r="B84" s="223" t="s">
        <v>512</v>
      </c>
      <c r="C84" s="228"/>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t="s">
        <v>197</v>
      </c>
      <c r="AA84" s="228"/>
      <c r="AB84" s="221">
        <v>0</v>
      </c>
      <c r="AC84" s="221">
        <v>0</v>
      </c>
    </row>
    <row r="85" spans="1:1025" s="180" customFormat="1" x14ac:dyDescent="0.25">
      <c r="A85" s="222" t="s">
        <v>534</v>
      </c>
      <c r="B85" s="223" t="s">
        <v>514</v>
      </c>
      <c r="C85" s="228"/>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t="s">
        <v>197</v>
      </c>
      <c r="AA85" s="228"/>
      <c r="AB85" s="221">
        <v>0</v>
      </c>
      <c r="AC85" s="221">
        <v>0</v>
      </c>
    </row>
    <row r="86" spans="1:1025" s="180" customFormat="1" x14ac:dyDescent="0.25">
      <c r="A86" s="222" t="s">
        <v>535</v>
      </c>
      <c r="B86" s="223" t="s">
        <v>516</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t="s">
        <v>197</v>
      </c>
      <c r="AA86" s="228"/>
      <c r="AB86" s="221">
        <v>0</v>
      </c>
      <c r="AC86" s="221">
        <v>0</v>
      </c>
    </row>
    <row r="87" spans="1:1025" x14ac:dyDescent="0.25">
      <c r="AMH87" s="40"/>
      <c r="AMI87" s="40"/>
      <c r="AMJ87" s="40"/>
      <c r="AMK87" s="40"/>
    </row>
    <row r="88" spans="1:1025" ht="54" customHeight="1" x14ac:dyDescent="0.25">
      <c r="AMH88" s="40"/>
      <c r="AMI88" s="40"/>
      <c r="AMJ88" s="40"/>
      <c r="AMK88" s="40"/>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Y1" zoomScale="70" zoomScaleNormal="100" zoomScaleSheetLayoutView="70" workbookViewId="0">
      <selection activeCell="AF22" sqref="AF22:AK22"/>
    </sheetView>
  </sheetViews>
  <sheetFormatPr defaultRowHeight="15" x14ac:dyDescent="0.25"/>
  <cols>
    <col min="1" max="1" width="16.42578125" style="181"/>
    <col min="2" max="2" width="23.85546875" style="181"/>
    <col min="3" max="3" width="13.85546875" style="181"/>
    <col min="4" max="4" width="15.7109375" style="181"/>
    <col min="5" max="12" width="7.7109375" style="181"/>
    <col min="13" max="13" width="11.5703125" style="181"/>
    <col min="14" max="14" width="27.42578125" style="181"/>
    <col min="15" max="15" width="10.7109375" style="181"/>
    <col min="16" max="17" width="13.42578125" style="181"/>
    <col min="18" max="18" width="17.7109375" style="181"/>
    <col min="19" max="20" width="10.28515625" style="181"/>
    <col min="21" max="21" width="11.42578125" style="181"/>
    <col min="22" max="22" width="13.28515625" style="181"/>
    <col min="23" max="23" width="30.5703125" style="181"/>
    <col min="24" max="25" width="10.7109375" style="181"/>
    <col min="26" max="26" width="7.7109375" style="181"/>
    <col min="27" max="30" width="10.7109375" style="181"/>
    <col min="31" max="32" width="16.42578125" style="181"/>
    <col min="33" max="33" width="15.140625" style="181"/>
    <col min="34" max="35" width="13.85546875" style="181"/>
    <col min="36" max="36" width="11.7109375" style="181"/>
    <col min="37" max="37" width="12.5703125" style="181"/>
    <col min="38" max="38" width="13" style="181"/>
    <col min="39" max="41" width="10.28515625" style="181"/>
    <col min="42" max="42" width="13" style="181"/>
    <col min="43" max="43" width="12.5703125" style="181"/>
    <col min="44" max="44" width="14.140625" style="181"/>
    <col min="45" max="46" width="13.42578125" style="181"/>
    <col min="47" max="47" width="10.7109375" style="181"/>
    <col min="48" max="48" width="16.28515625" style="181"/>
    <col min="49" max="1025" width="9.140625" style="181"/>
    <col min="1026" max="16384" width="9.140625" style="40"/>
  </cols>
  <sheetData>
    <row r="1" spans="1:1024" ht="18.75"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36" t="s">
        <v>0</v>
      </c>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row>
    <row r="2" spans="1:1024" ht="18.75" x14ac:dyDescent="0.3">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39" t="s">
        <v>1</v>
      </c>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c r="JS2" s="40"/>
      <c r="JT2" s="40"/>
      <c r="JU2" s="40"/>
      <c r="JV2" s="40"/>
      <c r="JW2" s="40"/>
      <c r="JX2" s="40"/>
      <c r="JY2" s="40"/>
      <c r="JZ2" s="40"/>
      <c r="KA2" s="40"/>
      <c r="KB2" s="40"/>
      <c r="KC2" s="40"/>
      <c r="KD2" s="40"/>
      <c r="KE2" s="40"/>
      <c r="KF2" s="40"/>
      <c r="KG2" s="40"/>
      <c r="KH2" s="40"/>
      <c r="KI2" s="40"/>
      <c r="KJ2" s="40"/>
      <c r="KK2" s="40"/>
      <c r="KL2" s="40"/>
      <c r="KM2" s="40"/>
      <c r="KN2" s="40"/>
      <c r="KO2" s="40"/>
      <c r="KP2" s="40"/>
      <c r="KQ2" s="40"/>
      <c r="KR2" s="40"/>
      <c r="KS2" s="40"/>
      <c r="KT2" s="40"/>
      <c r="KU2" s="40"/>
      <c r="KV2" s="40"/>
      <c r="KW2" s="40"/>
      <c r="KX2" s="40"/>
      <c r="KY2" s="40"/>
      <c r="KZ2" s="40"/>
      <c r="LA2" s="40"/>
      <c r="LB2" s="40"/>
      <c r="LC2" s="40"/>
      <c r="LD2" s="40"/>
      <c r="LE2" s="40"/>
      <c r="LF2" s="40"/>
      <c r="LG2" s="40"/>
      <c r="LH2" s="40"/>
      <c r="LI2" s="40"/>
      <c r="LJ2" s="40"/>
      <c r="LK2" s="40"/>
      <c r="LL2" s="40"/>
      <c r="LM2" s="40"/>
      <c r="LN2" s="40"/>
      <c r="LO2" s="40"/>
      <c r="LP2" s="40"/>
      <c r="LQ2" s="40"/>
      <c r="LR2" s="40"/>
      <c r="LS2" s="40"/>
      <c r="LT2" s="40"/>
      <c r="LU2" s="40"/>
      <c r="LV2" s="40"/>
      <c r="LW2" s="40"/>
      <c r="LX2" s="40"/>
      <c r="LY2" s="40"/>
      <c r="LZ2" s="40"/>
      <c r="MA2" s="40"/>
      <c r="MB2" s="40"/>
      <c r="MC2" s="40"/>
      <c r="MD2" s="40"/>
      <c r="ME2" s="40"/>
      <c r="MF2" s="40"/>
      <c r="MG2" s="40"/>
      <c r="MH2" s="40"/>
      <c r="MI2" s="40"/>
      <c r="MJ2" s="40"/>
      <c r="MK2" s="40"/>
      <c r="ML2" s="40"/>
      <c r="MM2" s="40"/>
      <c r="MN2" s="40"/>
      <c r="MO2" s="40"/>
      <c r="MP2" s="40"/>
      <c r="MQ2" s="40"/>
      <c r="MR2" s="40"/>
      <c r="MS2" s="40"/>
      <c r="MT2" s="40"/>
      <c r="MU2" s="40"/>
      <c r="MV2" s="40"/>
      <c r="MW2" s="40"/>
      <c r="MX2" s="40"/>
      <c r="MY2" s="40"/>
      <c r="MZ2" s="40"/>
      <c r="NA2" s="40"/>
      <c r="NB2" s="40"/>
      <c r="NC2" s="40"/>
      <c r="ND2" s="40"/>
      <c r="NE2" s="40"/>
      <c r="NF2" s="40"/>
      <c r="NG2" s="40"/>
      <c r="NH2" s="40"/>
      <c r="NI2" s="40"/>
      <c r="NJ2" s="40"/>
      <c r="NK2" s="40"/>
      <c r="NL2" s="40"/>
      <c r="NM2" s="40"/>
      <c r="NN2" s="40"/>
      <c r="NO2" s="40"/>
      <c r="NP2" s="40"/>
      <c r="NQ2" s="40"/>
      <c r="NR2" s="40"/>
      <c r="NS2" s="40"/>
      <c r="NT2" s="40"/>
      <c r="NU2" s="40"/>
      <c r="NV2" s="40"/>
      <c r="NW2" s="40"/>
      <c r="NX2" s="40"/>
      <c r="NY2" s="40"/>
      <c r="NZ2" s="40"/>
      <c r="OA2" s="40"/>
      <c r="OB2" s="40"/>
      <c r="OC2" s="40"/>
      <c r="OD2" s="40"/>
      <c r="OE2" s="40"/>
      <c r="OF2" s="40"/>
      <c r="OG2" s="40"/>
      <c r="OH2" s="40"/>
      <c r="OI2" s="40"/>
      <c r="OJ2" s="40"/>
      <c r="OK2" s="40"/>
      <c r="OL2" s="40"/>
      <c r="OM2" s="40"/>
      <c r="ON2" s="40"/>
      <c r="OO2" s="40"/>
      <c r="OP2" s="40"/>
      <c r="OQ2" s="40"/>
      <c r="OR2" s="40"/>
      <c r="OS2" s="40"/>
      <c r="OT2" s="40"/>
      <c r="OU2" s="40"/>
      <c r="OV2" s="40"/>
      <c r="OW2" s="40"/>
      <c r="OX2" s="40"/>
      <c r="OY2" s="40"/>
      <c r="OZ2" s="40"/>
      <c r="PA2" s="40"/>
      <c r="PB2" s="40"/>
      <c r="PC2" s="40"/>
      <c r="PD2" s="40"/>
      <c r="PE2" s="40"/>
      <c r="PF2" s="40"/>
      <c r="PG2" s="40"/>
      <c r="PH2" s="40"/>
      <c r="PI2" s="40"/>
      <c r="PJ2" s="40"/>
      <c r="PK2" s="40"/>
      <c r="PL2" s="40"/>
      <c r="PM2" s="40"/>
      <c r="PN2" s="40"/>
      <c r="PO2" s="40"/>
      <c r="PP2" s="40"/>
      <c r="PQ2" s="40"/>
      <c r="PR2" s="40"/>
      <c r="PS2" s="40"/>
      <c r="PT2" s="40"/>
      <c r="PU2" s="40"/>
      <c r="PV2" s="40"/>
      <c r="PW2" s="40"/>
      <c r="PX2" s="40"/>
      <c r="PY2" s="40"/>
      <c r="PZ2" s="40"/>
      <c r="QA2" s="40"/>
      <c r="QB2" s="40"/>
      <c r="QC2" s="40"/>
      <c r="QD2" s="40"/>
      <c r="QE2" s="40"/>
      <c r="QF2" s="40"/>
      <c r="QG2" s="40"/>
      <c r="QH2" s="40"/>
      <c r="QI2" s="40"/>
      <c r="QJ2" s="40"/>
      <c r="QK2" s="40"/>
      <c r="QL2" s="40"/>
      <c r="QM2" s="40"/>
      <c r="QN2" s="40"/>
      <c r="QO2" s="40"/>
      <c r="QP2" s="40"/>
      <c r="QQ2" s="40"/>
      <c r="QR2" s="40"/>
      <c r="QS2" s="40"/>
      <c r="QT2" s="40"/>
      <c r="QU2" s="40"/>
      <c r="QV2" s="40"/>
      <c r="QW2" s="40"/>
      <c r="QX2" s="40"/>
      <c r="QY2" s="40"/>
      <c r="QZ2" s="40"/>
      <c r="RA2" s="40"/>
      <c r="RB2" s="40"/>
      <c r="RC2" s="40"/>
      <c r="RD2" s="40"/>
      <c r="RE2" s="40"/>
      <c r="RF2" s="40"/>
      <c r="RG2" s="40"/>
      <c r="RH2" s="40"/>
      <c r="RI2" s="40"/>
      <c r="RJ2" s="40"/>
      <c r="RK2" s="40"/>
      <c r="RL2" s="40"/>
      <c r="RM2" s="40"/>
      <c r="RN2" s="40"/>
      <c r="RO2" s="40"/>
      <c r="RP2" s="40"/>
      <c r="RQ2" s="40"/>
      <c r="RR2" s="40"/>
      <c r="RS2" s="40"/>
      <c r="RT2" s="40"/>
      <c r="RU2" s="40"/>
      <c r="RV2" s="40"/>
      <c r="RW2" s="40"/>
      <c r="RX2" s="40"/>
      <c r="RY2" s="40"/>
      <c r="RZ2" s="40"/>
      <c r="SA2" s="40"/>
      <c r="SB2" s="40"/>
      <c r="SC2" s="40"/>
      <c r="SD2" s="40"/>
      <c r="SE2" s="40"/>
      <c r="SF2" s="40"/>
      <c r="SG2" s="40"/>
      <c r="SH2" s="40"/>
      <c r="SI2" s="40"/>
      <c r="SJ2" s="40"/>
      <c r="SK2" s="40"/>
      <c r="SL2" s="40"/>
      <c r="SM2" s="40"/>
      <c r="SN2" s="40"/>
      <c r="SO2" s="40"/>
      <c r="SP2" s="40"/>
      <c r="SQ2" s="40"/>
      <c r="SR2" s="40"/>
      <c r="SS2" s="40"/>
      <c r="ST2" s="40"/>
      <c r="SU2" s="40"/>
      <c r="SV2" s="40"/>
      <c r="SW2" s="40"/>
      <c r="SX2" s="40"/>
      <c r="SY2" s="40"/>
      <c r="SZ2" s="40"/>
      <c r="TA2" s="40"/>
      <c r="TB2" s="40"/>
      <c r="TC2" s="40"/>
      <c r="TD2" s="40"/>
      <c r="TE2" s="40"/>
      <c r="TF2" s="40"/>
      <c r="TG2" s="40"/>
      <c r="TH2" s="40"/>
      <c r="TI2" s="40"/>
      <c r="TJ2" s="40"/>
      <c r="TK2" s="40"/>
      <c r="TL2" s="40"/>
      <c r="TM2" s="40"/>
      <c r="TN2" s="40"/>
      <c r="TO2" s="40"/>
      <c r="TP2" s="40"/>
      <c r="TQ2" s="40"/>
      <c r="TR2" s="40"/>
      <c r="TS2" s="40"/>
      <c r="TT2" s="40"/>
      <c r="TU2" s="40"/>
      <c r="TV2" s="40"/>
      <c r="TW2" s="40"/>
      <c r="TX2" s="40"/>
      <c r="TY2" s="40"/>
      <c r="TZ2" s="40"/>
      <c r="UA2" s="40"/>
      <c r="UB2" s="40"/>
      <c r="UC2" s="40"/>
      <c r="UD2" s="40"/>
      <c r="UE2" s="40"/>
      <c r="UF2" s="40"/>
      <c r="UG2" s="40"/>
      <c r="UH2" s="40"/>
      <c r="UI2" s="40"/>
      <c r="UJ2" s="40"/>
      <c r="UK2" s="40"/>
      <c r="UL2" s="40"/>
      <c r="UM2" s="40"/>
      <c r="UN2" s="40"/>
      <c r="UO2" s="40"/>
      <c r="UP2" s="40"/>
      <c r="UQ2" s="40"/>
      <c r="UR2" s="40"/>
      <c r="US2" s="40"/>
      <c r="UT2" s="40"/>
      <c r="UU2" s="40"/>
      <c r="UV2" s="40"/>
      <c r="UW2" s="40"/>
      <c r="UX2" s="40"/>
      <c r="UY2" s="40"/>
      <c r="UZ2" s="40"/>
      <c r="VA2" s="40"/>
      <c r="VB2" s="40"/>
      <c r="VC2" s="40"/>
      <c r="VD2" s="40"/>
      <c r="VE2" s="40"/>
      <c r="VF2" s="40"/>
      <c r="VG2" s="40"/>
      <c r="VH2" s="40"/>
      <c r="VI2" s="40"/>
      <c r="VJ2" s="40"/>
      <c r="VK2" s="40"/>
      <c r="VL2" s="40"/>
      <c r="VM2" s="40"/>
      <c r="VN2" s="40"/>
      <c r="VO2" s="40"/>
      <c r="VP2" s="40"/>
      <c r="VQ2" s="40"/>
      <c r="VR2" s="40"/>
      <c r="VS2" s="40"/>
      <c r="VT2" s="40"/>
      <c r="VU2" s="40"/>
      <c r="VV2" s="40"/>
      <c r="VW2" s="40"/>
      <c r="VX2" s="40"/>
      <c r="VY2" s="40"/>
      <c r="VZ2" s="40"/>
      <c r="WA2" s="40"/>
      <c r="WB2" s="40"/>
      <c r="WC2" s="40"/>
      <c r="WD2" s="40"/>
      <c r="WE2" s="40"/>
      <c r="WF2" s="40"/>
      <c r="WG2" s="40"/>
      <c r="WH2" s="40"/>
      <c r="WI2" s="40"/>
      <c r="WJ2" s="40"/>
      <c r="WK2" s="40"/>
      <c r="WL2" s="40"/>
      <c r="WM2" s="40"/>
      <c r="WN2" s="40"/>
      <c r="WO2" s="40"/>
      <c r="WP2" s="40"/>
      <c r="WQ2" s="40"/>
      <c r="WR2" s="40"/>
      <c r="WS2" s="40"/>
      <c r="WT2" s="40"/>
      <c r="WU2" s="40"/>
      <c r="WV2" s="40"/>
      <c r="WW2" s="40"/>
      <c r="WX2" s="40"/>
      <c r="WY2" s="40"/>
      <c r="WZ2" s="40"/>
      <c r="XA2" s="40"/>
      <c r="XB2" s="40"/>
      <c r="XC2" s="40"/>
      <c r="XD2" s="40"/>
      <c r="XE2" s="40"/>
      <c r="XF2" s="40"/>
      <c r="XG2" s="40"/>
      <c r="XH2" s="40"/>
      <c r="XI2" s="40"/>
      <c r="XJ2" s="40"/>
      <c r="XK2" s="40"/>
      <c r="XL2" s="40"/>
      <c r="XM2" s="40"/>
      <c r="XN2" s="40"/>
      <c r="XO2" s="40"/>
      <c r="XP2" s="40"/>
      <c r="XQ2" s="40"/>
      <c r="XR2" s="40"/>
      <c r="XS2" s="40"/>
      <c r="XT2" s="40"/>
      <c r="XU2" s="40"/>
      <c r="XV2" s="40"/>
      <c r="XW2" s="40"/>
      <c r="XX2" s="40"/>
      <c r="XY2" s="40"/>
      <c r="XZ2" s="40"/>
      <c r="YA2" s="40"/>
      <c r="YB2" s="40"/>
      <c r="YC2" s="40"/>
      <c r="YD2" s="40"/>
      <c r="YE2" s="40"/>
      <c r="YF2" s="40"/>
      <c r="YG2" s="40"/>
      <c r="YH2" s="40"/>
      <c r="YI2" s="40"/>
      <c r="YJ2" s="40"/>
      <c r="YK2" s="40"/>
      <c r="YL2" s="40"/>
      <c r="YM2" s="40"/>
      <c r="YN2" s="40"/>
      <c r="YO2" s="40"/>
      <c r="YP2" s="40"/>
      <c r="YQ2" s="40"/>
      <c r="YR2" s="40"/>
      <c r="YS2" s="40"/>
      <c r="YT2" s="40"/>
      <c r="YU2" s="40"/>
      <c r="YV2" s="40"/>
      <c r="YW2" s="40"/>
      <c r="YX2" s="40"/>
      <c r="YY2" s="40"/>
      <c r="YZ2" s="40"/>
      <c r="ZA2" s="40"/>
      <c r="ZB2" s="40"/>
      <c r="ZC2" s="40"/>
      <c r="ZD2" s="40"/>
      <c r="ZE2" s="40"/>
      <c r="ZF2" s="40"/>
      <c r="ZG2" s="40"/>
      <c r="ZH2" s="40"/>
      <c r="ZI2" s="40"/>
      <c r="ZJ2" s="40"/>
      <c r="ZK2" s="40"/>
      <c r="ZL2" s="40"/>
      <c r="ZM2" s="40"/>
      <c r="ZN2" s="40"/>
      <c r="ZO2" s="40"/>
      <c r="ZP2" s="40"/>
      <c r="ZQ2" s="40"/>
      <c r="ZR2" s="40"/>
      <c r="ZS2" s="40"/>
      <c r="ZT2" s="40"/>
      <c r="ZU2" s="40"/>
      <c r="ZV2" s="40"/>
      <c r="ZW2" s="40"/>
      <c r="ZX2" s="40"/>
      <c r="ZY2" s="40"/>
      <c r="ZZ2" s="40"/>
      <c r="AAA2" s="40"/>
      <c r="AAB2" s="40"/>
      <c r="AAC2" s="40"/>
      <c r="AAD2" s="40"/>
      <c r="AAE2" s="40"/>
      <c r="AAF2" s="40"/>
      <c r="AAG2" s="40"/>
      <c r="AAH2" s="40"/>
      <c r="AAI2" s="40"/>
      <c r="AAJ2" s="40"/>
      <c r="AAK2" s="40"/>
      <c r="AAL2" s="40"/>
      <c r="AAM2" s="40"/>
      <c r="AAN2" s="40"/>
      <c r="AAO2" s="40"/>
      <c r="AAP2" s="40"/>
      <c r="AAQ2" s="40"/>
      <c r="AAR2" s="40"/>
      <c r="AAS2" s="40"/>
      <c r="AAT2" s="40"/>
      <c r="AAU2" s="40"/>
      <c r="AAV2" s="40"/>
      <c r="AAW2" s="40"/>
      <c r="AAX2" s="40"/>
      <c r="AAY2" s="40"/>
      <c r="AAZ2" s="40"/>
      <c r="ABA2" s="40"/>
      <c r="ABB2" s="40"/>
      <c r="ABC2" s="40"/>
      <c r="ABD2" s="40"/>
      <c r="ABE2" s="40"/>
      <c r="ABF2" s="40"/>
      <c r="ABG2" s="40"/>
      <c r="ABH2" s="40"/>
      <c r="ABI2" s="40"/>
      <c r="ABJ2" s="40"/>
      <c r="ABK2" s="40"/>
      <c r="ABL2" s="40"/>
      <c r="ABM2" s="40"/>
      <c r="ABN2" s="40"/>
      <c r="ABO2" s="40"/>
      <c r="ABP2" s="40"/>
      <c r="ABQ2" s="40"/>
      <c r="ABR2" s="40"/>
      <c r="ABS2" s="40"/>
      <c r="ABT2" s="40"/>
      <c r="ABU2" s="40"/>
      <c r="ABV2" s="40"/>
      <c r="ABW2" s="40"/>
      <c r="ABX2" s="40"/>
      <c r="ABY2" s="40"/>
      <c r="ABZ2" s="40"/>
      <c r="ACA2" s="40"/>
      <c r="ACB2" s="40"/>
      <c r="ACC2" s="40"/>
      <c r="ACD2" s="40"/>
      <c r="ACE2" s="40"/>
      <c r="ACF2" s="40"/>
      <c r="ACG2" s="40"/>
      <c r="ACH2" s="40"/>
      <c r="ACI2" s="40"/>
      <c r="ACJ2" s="40"/>
      <c r="ACK2" s="40"/>
      <c r="ACL2" s="40"/>
      <c r="ACM2" s="40"/>
      <c r="ACN2" s="40"/>
      <c r="ACO2" s="40"/>
      <c r="ACP2" s="40"/>
      <c r="ACQ2" s="40"/>
      <c r="ACR2" s="40"/>
      <c r="ACS2" s="40"/>
      <c r="ACT2" s="40"/>
      <c r="ACU2" s="40"/>
      <c r="ACV2" s="40"/>
      <c r="ACW2" s="40"/>
      <c r="ACX2" s="40"/>
      <c r="ACY2" s="40"/>
      <c r="ACZ2" s="40"/>
      <c r="ADA2" s="40"/>
      <c r="ADB2" s="40"/>
      <c r="ADC2" s="40"/>
      <c r="ADD2" s="40"/>
      <c r="ADE2" s="40"/>
      <c r="ADF2" s="40"/>
      <c r="ADG2" s="40"/>
      <c r="ADH2" s="40"/>
      <c r="ADI2" s="40"/>
      <c r="ADJ2" s="40"/>
      <c r="ADK2" s="40"/>
      <c r="ADL2" s="40"/>
      <c r="ADM2" s="40"/>
      <c r="ADN2" s="40"/>
      <c r="ADO2" s="40"/>
      <c r="ADP2" s="40"/>
      <c r="ADQ2" s="40"/>
      <c r="ADR2" s="40"/>
      <c r="ADS2" s="40"/>
      <c r="ADT2" s="40"/>
      <c r="ADU2" s="40"/>
      <c r="ADV2" s="40"/>
      <c r="ADW2" s="40"/>
      <c r="ADX2" s="40"/>
      <c r="ADY2" s="40"/>
      <c r="ADZ2" s="40"/>
      <c r="AEA2" s="40"/>
      <c r="AEB2" s="40"/>
      <c r="AEC2" s="40"/>
      <c r="AED2" s="40"/>
      <c r="AEE2" s="40"/>
      <c r="AEF2" s="40"/>
      <c r="AEG2" s="40"/>
      <c r="AEH2" s="40"/>
      <c r="AEI2" s="40"/>
      <c r="AEJ2" s="40"/>
      <c r="AEK2" s="40"/>
      <c r="AEL2" s="40"/>
      <c r="AEM2" s="40"/>
      <c r="AEN2" s="40"/>
      <c r="AEO2" s="40"/>
      <c r="AEP2" s="40"/>
      <c r="AEQ2" s="40"/>
      <c r="AER2" s="40"/>
      <c r="AES2" s="40"/>
      <c r="AET2" s="40"/>
      <c r="AEU2" s="40"/>
      <c r="AEV2" s="40"/>
      <c r="AEW2" s="40"/>
      <c r="AEX2" s="40"/>
      <c r="AEY2" s="40"/>
      <c r="AEZ2" s="40"/>
      <c r="AFA2" s="40"/>
      <c r="AFB2" s="40"/>
      <c r="AFC2" s="40"/>
      <c r="AFD2" s="40"/>
      <c r="AFE2" s="40"/>
      <c r="AFF2" s="40"/>
      <c r="AFG2" s="40"/>
      <c r="AFH2" s="40"/>
      <c r="AFI2" s="40"/>
      <c r="AFJ2" s="40"/>
      <c r="AFK2" s="40"/>
      <c r="AFL2" s="40"/>
      <c r="AFM2" s="40"/>
      <c r="AFN2" s="40"/>
      <c r="AFO2" s="40"/>
      <c r="AFP2" s="40"/>
      <c r="AFQ2" s="40"/>
      <c r="AFR2" s="40"/>
      <c r="AFS2" s="40"/>
      <c r="AFT2" s="40"/>
      <c r="AFU2" s="40"/>
      <c r="AFV2" s="40"/>
      <c r="AFW2" s="40"/>
      <c r="AFX2" s="40"/>
      <c r="AFY2" s="40"/>
      <c r="AFZ2" s="40"/>
      <c r="AGA2" s="40"/>
      <c r="AGB2" s="40"/>
      <c r="AGC2" s="40"/>
      <c r="AGD2" s="40"/>
      <c r="AGE2" s="40"/>
      <c r="AGF2" s="40"/>
      <c r="AGG2" s="40"/>
      <c r="AGH2" s="40"/>
      <c r="AGI2" s="40"/>
      <c r="AGJ2" s="40"/>
      <c r="AGK2" s="40"/>
      <c r="AGL2" s="40"/>
      <c r="AGM2" s="40"/>
      <c r="AGN2" s="40"/>
      <c r="AGO2" s="40"/>
      <c r="AGP2" s="40"/>
      <c r="AGQ2" s="40"/>
      <c r="AGR2" s="40"/>
      <c r="AGS2" s="40"/>
      <c r="AGT2" s="40"/>
      <c r="AGU2" s="40"/>
      <c r="AGV2" s="40"/>
      <c r="AGW2" s="40"/>
      <c r="AGX2" s="40"/>
      <c r="AGY2" s="40"/>
      <c r="AGZ2" s="40"/>
      <c r="AHA2" s="40"/>
      <c r="AHB2" s="40"/>
      <c r="AHC2" s="40"/>
      <c r="AHD2" s="40"/>
      <c r="AHE2" s="40"/>
      <c r="AHF2" s="40"/>
      <c r="AHG2" s="40"/>
      <c r="AHH2" s="40"/>
      <c r="AHI2" s="40"/>
      <c r="AHJ2" s="40"/>
      <c r="AHK2" s="40"/>
      <c r="AHL2" s="40"/>
      <c r="AHM2" s="40"/>
      <c r="AHN2" s="40"/>
      <c r="AHO2" s="40"/>
      <c r="AHP2" s="40"/>
      <c r="AHQ2" s="40"/>
      <c r="AHR2" s="40"/>
      <c r="AHS2" s="40"/>
      <c r="AHT2" s="40"/>
      <c r="AHU2" s="40"/>
      <c r="AHV2" s="40"/>
      <c r="AHW2" s="40"/>
      <c r="AHX2" s="40"/>
      <c r="AHY2" s="40"/>
      <c r="AHZ2" s="40"/>
      <c r="AIA2" s="40"/>
      <c r="AIB2" s="40"/>
      <c r="AIC2" s="40"/>
      <c r="AID2" s="40"/>
      <c r="AIE2" s="40"/>
      <c r="AIF2" s="40"/>
      <c r="AIG2" s="40"/>
      <c r="AIH2" s="40"/>
      <c r="AII2" s="40"/>
      <c r="AIJ2" s="40"/>
      <c r="AIK2" s="40"/>
      <c r="AIL2" s="40"/>
      <c r="AIM2" s="40"/>
      <c r="AIN2" s="40"/>
      <c r="AIO2" s="40"/>
      <c r="AIP2" s="40"/>
      <c r="AIQ2" s="40"/>
      <c r="AIR2" s="40"/>
      <c r="AIS2" s="40"/>
      <c r="AIT2" s="40"/>
      <c r="AIU2" s="40"/>
      <c r="AIV2" s="40"/>
      <c r="AIW2" s="40"/>
      <c r="AIX2" s="40"/>
      <c r="AIY2" s="40"/>
      <c r="AIZ2" s="40"/>
      <c r="AJA2" s="40"/>
      <c r="AJB2" s="40"/>
      <c r="AJC2" s="40"/>
      <c r="AJD2" s="40"/>
      <c r="AJE2" s="40"/>
      <c r="AJF2" s="40"/>
      <c r="AJG2" s="40"/>
      <c r="AJH2" s="40"/>
      <c r="AJI2" s="40"/>
      <c r="AJJ2" s="40"/>
      <c r="AJK2" s="40"/>
      <c r="AJL2" s="40"/>
      <c r="AJM2" s="40"/>
      <c r="AJN2" s="40"/>
      <c r="AJO2" s="40"/>
      <c r="AJP2" s="40"/>
      <c r="AJQ2" s="40"/>
      <c r="AJR2" s="40"/>
      <c r="AJS2" s="40"/>
      <c r="AJT2" s="40"/>
      <c r="AJU2" s="40"/>
      <c r="AJV2" s="40"/>
      <c r="AJW2" s="40"/>
      <c r="AJX2" s="40"/>
      <c r="AJY2" s="40"/>
      <c r="AJZ2" s="40"/>
      <c r="AKA2" s="40"/>
      <c r="AKB2" s="40"/>
      <c r="AKC2" s="40"/>
      <c r="AKD2" s="40"/>
      <c r="AKE2" s="40"/>
      <c r="AKF2" s="40"/>
      <c r="AKG2" s="40"/>
      <c r="AKH2" s="40"/>
      <c r="AKI2" s="40"/>
      <c r="AKJ2" s="40"/>
      <c r="AKK2" s="40"/>
      <c r="AKL2" s="40"/>
      <c r="AKM2" s="40"/>
      <c r="AKN2" s="40"/>
      <c r="AKO2" s="40"/>
      <c r="AKP2" s="40"/>
      <c r="AKQ2" s="40"/>
      <c r="AKR2" s="40"/>
      <c r="AKS2" s="40"/>
      <c r="AKT2" s="40"/>
      <c r="AKU2" s="40"/>
      <c r="AKV2" s="40"/>
      <c r="AKW2" s="40"/>
      <c r="AKX2" s="40"/>
      <c r="AKY2" s="40"/>
      <c r="AKZ2" s="40"/>
      <c r="ALA2" s="40"/>
      <c r="ALB2" s="40"/>
      <c r="ALC2" s="40"/>
      <c r="ALD2" s="40"/>
      <c r="ALE2" s="40"/>
      <c r="ALF2" s="40"/>
      <c r="ALG2" s="40"/>
      <c r="ALH2" s="40"/>
      <c r="ALI2" s="40"/>
      <c r="ALJ2" s="40"/>
      <c r="ALK2" s="40"/>
      <c r="ALL2" s="40"/>
      <c r="ALM2" s="40"/>
      <c r="ALN2" s="40"/>
      <c r="ALO2" s="40"/>
      <c r="ALP2" s="40"/>
      <c r="ALQ2" s="40"/>
      <c r="ALR2" s="40"/>
      <c r="ALS2" s="40"/>
      <c r="ALT2" s="40"/>
      <c r="ALU2" s="40"/>
      <c r="ALV2" s="40"/>
      <c r="ALW2" s="40"/>
      <c r="ALX2" s="40"/>
      <c r="ALY2" s="40"/>
      <c r="ALZ2" s="40"/>
      <c r="AMA2" s="40"/>
      <c r="AMB2" s="40"/>
      <c r="AMC2" s="40"/>
      <c r="AMD2" s="40"/>
      <c r="AME2" s="40"/>
      <c r="AMF2" s="40"/>
      <c r="AMG2" s="40"/>
      <c r="AMH2" s="40"/>
      <c r="AMI2" s="40"/>
      <c r="AMJ2" s="40"/>
    </row>
    <row r="3" spans="1:1024" ht="18.75" x14ac:dyDescent="0.3">
      <c r="A3" s="40"/>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39" t="s">
        <v>2</v>
      </c>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row>
    <row r="4" spans="1:1024" ht="18.75" x14ac:dyDescent="0.3">
      <c r="A4" s="40"/>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39"/>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row>
    <row r="5" spans="1:1024" ht="18.75" customHeight="1"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row>
    <row r="6" spans="1:1024" ht="18.75" x14ac:dyDescent="0.3">
      <c r="A6" s="40"/>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39"/>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row>
    <row r="7" spans="1:1024"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row>
    <row r="8" spans="1:1024"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c r="AAA8" s="40"/>
      <c r="AAB8" s="40"/>
      <c r="AAC8" s="40"/>
      <c r="AAD8" s="40"/>
      <c r="AAE8" s="40"/>
      <c r="AAF8" s="40"/>
      <c r="AAG8" s="40"/>
      <c r="AAH8" s="40"/>
      <c r="AAI8" s="40"/>
      <c r="AAJ8" s="40"/>
      <c r="AAK8" s="40"/>
      <c r="AAL8" s="40"/>
      <c r="AAM8" s="40"/>
      <c r="AAN8" s="40"/>
      <c r="AAO8" s="40"/>
      <c r="AAP8" s="40"/>
      <c r="AAQ8" s="40"/>
      <c r="AAR8" s="40"/>
      <c r="AAS8" s="40"/>
      <c r="AAT8" s="40"/>
      <c r="AAU8" s="40"/>
      <c r="AAV8" s="40"/>
      <c r="AAW8" s="40"/>
      <c r="AAX8" s="40"/>
      <c r="AAY8" s="40"/>
      <c r="AAZ8" s="40"/>
      <c r="ABA8" s="40"/>
      <c r="ABB8" s="40"/>
      <c r="ABC8" s="40"/>
      <c r="ABD8" s="40"/>
      <c r="ABE8" s="40"/>
      <c r="ABF8" s="40"/>
      <c r="ABG8" s="40"/>
      <c r="ABH8" s="40"/>
      <c r="ABI8" s="40"/>
      <c r="ABJ8" s="40"/>
      <c r="ABK8" s="40"/>
      <c r="ABL8" s="40"/>
      <c r="ABM8" s="40"/>
      <c r="ABN8" s="40"/>
      <c r="ABO8" s="40"/>
      <c r="ABP8" s="40"/>
      <c r="ABQ8" s="40"/>
      <c r="ABR8" s="40"/>
      <c r="ABS8" s="40"/>
      <c r="ABT8" s="40"/>
      <c r="ABU8" s="40"/>
      <c r="ABV8" s="40"/>
      <c r="ABW8" s="40"/>
      <c r="ABX8" s="40"/>
      <c r="ABY8" s="40"/>
      <c r="ABZ8" s="40"/>
      <c r="ACA8" s="40"/>
      <c r="ACB8" s="40"/>
      <c r="ACC8" s="40"/>
      <c r="ACD8" s="40"/>
      <c r="ACE8" s="40"/>
      <c r="ACF8" s="40"/>
      <c r="ACG8" s="40"/>
      <c r="ACH8" s="40"/>
      <c r="ACI8" s="40"/>
      <c r="ACJ8" s="40"/>
      <c r="ACK8" s="40"/>
      <c r="ACL8" s="40"/>
      <c r="ACM8" s="40"/>
      <c r="ACN8" s="40"/>
      <c r="ACO8" s="40"/>
      <c r="ACP8" s="40"/>
      <c r="ACQ8" s="40"/>
      <c r="ACR8" s="40"/>
      <c r="ACS8" s="40"/>
      <c r="ACT8" s="40"/>
      <c r="ACU8" s="40"/>
      <c r="ACV8" s="40"/>
      <c r="ACW8" s="40"/>
      <c r="ACX8" s="40"/>
      <c r="ACY8" s="40"/>
      <c r="ACZ8" s="40"/>
      <c r="ADA8" s="40"/>
      <c r="ADB8" s="40"/>
      <c r="ADC8" s="40"/>
      <c r="ADD8" s="40"/>
      <c r="ADE8" s="40"/>
      <c r="ADF8" s="40"/>
      <c r="ADG8" s="40"/>
      <c r="ADH8" s="40"/>
      <c r="ADI8" s="40"/>
      <c r="ADJ8" s="40"/>
      <c r="ADK8" s="40"/>
      <c r="ADL8" s="40"/>
      <c r="ADM8" s="40"/>
      <c r="ADN8" s="40"/>
      <c r="ADO8" s="40"/>
      <c r="ADP8" s="40"/>
      <c r="ADQ8" s="40"/>
      <c r="ADR8" s="40"/>
      <c r="ADS8" s="40"/>
      <c r="ADT8" s="40"/>
      <c r="ADU8" s="40"/>
      <c r="ADV8" s="40"/>
      <c r="ADW8" s="40"/>
      <c r="ADX8" s="40"/>
      <c r="ADY8" s="40"/>
      <c r="ADZ8" s="40"/>
      <c r="AEA8" s="40"/>
      <c r="AEB8" s="40"/>
      <c r="AEC8" s="40"/>
      <c r="AED8" s="40"/>
      <c r="AEE8" s="40"/>
      <c r="AEF8" s="40"/>
      <c r="AEG8" s="40"/>
      <c r="AEH8" s="40"/>
      <c r="AEI8" s="40"/>
      <c r="AEJ8" s="40"/>
      <c r="AEK8" s="40"/>
      <c r="AEL8" s="40"/>
      <c r="AEM8" s="40"/>
      <c r="AEN8" s="40"/>
      <c r="AEO8" s="40"/>
      <c r="AEP8" s="40"/>
      <c r="AEQ8" s="40"/>
      <c r="AER8" s="40"/>
      <c r="AES8" s="40"/>
      <c r="AET8" s="40"/>
      <c r="AEU8" s="40"/>
      <c r="AEV8" s="40"/>
      <c r="AEW8" s="40"/>
      <c r="AEX8" s="40"/>
      <c r="AEY8" s="40"/>
      <c r="AEZ8" s="40"/>
      <c r="AFA8" s="40"/>
      <c r="AFB8" s="40"/>
      <c r="AFC8" s="40"/>
      <c r="AFD8" s="40"/>
      <c r="AFE8" s="40"/>
      <c r="AFF8" s="40"/>
      <c r="AFG8" s="40"/>
      <c r="AFH8" s="40"/>
      <c r="AFI8" s="40"/>
      <c r="AFJ8" s="40"/>
      <c r="AFK8" s="40"/>
      <c r="AFL8" s="40"/>
      <c r="AFM8" s="40"/>
      <c r="AFN8" s="40"/>
      <c r="AFO8" s="40"/>
      <c r="AFP8" s="40"/>
      <c r="AFQ8" s="40"/>
      <c r="AFR8" s="40"/>
      <c r="AFS8" s="40"/>
      <c r="AFT8" s="40"/>
      <c r="AFU8" s="40"/>
      <c r="AFV8" s="40"/>
      <c r="AFW8" s="40"/>
      <c r="AFX8" s="40"/>
      <c r="AFY8" s="40"/>
      <c r="AFZ8" s="40"/>
      <c r="AGA8" s="40"/>
      <c r="AGB8" s="40"/>
      <c r="AGC8" s="40"/>
      <c r="AGD8" s="40"/>
      <c r="AGE8" s="40"/>
      <c r="AGF8" s="40"/>
      <c r="AGG8" s="40"/>
      <c r="AGH8" s="40"/>
      <c r="AGI8" s="40"/>
      <c r="AGJ8" s="40"/>
      <c r="AGK8" s="40"/>
      <c r="AGL8" s="40"/>
      <c r="AGM8" s="40"/>
      <c r="AGN8" s="40"/>
      <c r="AGO8" s="40"/>
      <c r="AGP8" s="40"/>
      <c r="AGQ8" s="40"/>
      <c r="AGR8" s="40"/>
      <c r="AGS8" s="40"/>
      <c r="AGT8" s="40"/>
      <c r="AGU8" s="40"/>
      <c r="AGV8" s="40"/>
      <c r="AGW8" s="40"/>
      <c r="AGX8" s="40"/>
      <c r="AGY8" s="40"/>
      <c r="AGZ8" s="40"/>
      <c r="AHA8" s="40"/>
      <c r="AHB8" s="40"/>
      <c r="AHC8" s="40"/>
      <c r="AHD8" s="40"/>
      <c r="AHE8" s="40"/>
      <c r="AHF8" s="40"/>
      <c r="AHG8" s="40"/>
      <c r="AHH8" s="40"/>
      <c r="AHI8" s="40"/>
      <c r="AHJ8" s="40"/>
      <c r="AHK8" s="40"/>
      <c r="AHL8" s="40"/>
      <c r="AHM8" s="40"/>
      <c r="AHN8" s="40"/>
      <c r="AHO8" s="40"/>
      <c r="AHP8" s="40"/>
      <c r="AHQ8" s="40"/>
      <c r="AHR8" s="40"/>
      <c r="AHS8" s="40"/>
      <c r="AHT8" s="40"/>
      <c r="AHU8" s="40"/>
      <c r="AHV8" s="40"/>
      <c r="AHW8" s="40"/>
      <c r="AHX8" s="40"/>
      <c r="AHY8" s="40"/>
      <c r="AHZ8" s="40"/>
      <c r="AIA8" s="40"/>
      <c r="AIB8" s="40"/>
      <c r="AIC8" s="40"/>
      <c r="AID8" s="40"/>
      <c r="AIE8" s="40"/>
      <c r="AIF8" s="40"/>
      <c r="AIG8" s="40"/>
      <c r="AIH8" s="40"/>
      <c r="AII8" s="40"/>
      <c r="AIJ8" s="40"/>
      <c r="AIK8" s="40"/>
      <c r="AIL8" s="40"/>
      <c r="AIM8" s="40"/>
      <c r="AIN8" s="40"/>
      <c r="AIO8" s="40"/>
      <c r="AIP8" s="40"/>
      <c r="AIQ8" s="40"/>
      <c r="AIR8" s="40"/>
      <c r="AIS8" s="40"/>
      <c r="AIT8" s="40"/>
      <c r="AIU8" s="40"/>
      <c r="AIV8" s="40"/>
      <c r="AIW8" s="40"/>
      <c r="AIX8" s="40"/>
      <c r="AIY8" s="40"/>
      <c r="AIZ8" s="40"/>
      <c r="AJA8" s="40"/>
      <c r="AJB8" s="40"/>
      <c r="AJC8" s="40"/>
      <c r="AJD8" s="40"/>
      <c r="AJE8" s="40"/>
      <c r="AJF8" s="40"/>
      <c r="AJG8" s="40"/>
      <c r="AJH8" s="40"/>
      <c r="AJI8" s="40"/>
      <c r="AJJ8" s="40"/>
      <c r="AJK8" s="40"/>
      <c r="AJL8" s="40"/>
      <c r="AJM8" s="40"/>
      <c r="AJN8" s="40"/>
      <c r="AJO8" s="40"/>
      <c r="AJP8" s="40"/>
      <c r="AJQ8" s="40"/>
      <c r="AJR8" s="40"/>
      <c r="AJS8" s="40"/>
      <c r="AJT8" s="40"/>
      <c r="AJU8" s="40"/>
      <c r="AJV8" s="40"/>
      <c r="AJW8" s="40"/>
      <c r="AJX8" s="40"/>
      <c r="AJY8" s="40"/>
      <c r="AJZ8" s="40"/>
      <c r="AKA8" s="40"/>
      <c r="AKB8" s="40"/>
      <c r="AKC8" s="40"/>
      <c r="AKD8" s="40"/>
      <c r="AKE8" s="40"/>
      <c r="AKF8" s="40"/>
      <c r="AKG8" s="40"/>
      <c r="AKH8" s="40"/>
      <c r="AKI8" s="40"/>
      <c r="AKJ8" s="40"/>
      <c r="AKK8" s="40"/>
      <c r="AKL8" s="40"/>
      <c r="AKM8" s="40"/>
      <c r="AKN8" s="40"/>
      <c r="AKO8" s="40"/>
      <c r="AKP8" s="40"/>
      <c r="AKQ8" s="40"/>
      <c r="AKR8" s="40"/>
      <c r="AKS8" s="40"/>
      <c r="AKT8" s="40"/>
      <c r="AKU8" s="40"/>
      <c r="AKV8" s="40"/>
      <c r="AKW8" s="40"/>
      <c r="AKX8" s="40"/>
      <c r="AKY8" s="40"/>
      <c r="AKZ8" s="40"/>
      <c r="ALA8" s="40"/>
      <c r="ALB8" s="40"/>
      <c r="ALC8" s="40"/>
      <c r="ALD8" s="40"/>
      <c r="ALE8" s="40"/>
      <c r="ALF8" s="40"/>
      <c r="ALG8" s="40"/>
      <c r="ALH8" s="40"/>
      <c r="ALI8" s="40"/>
      <c r="ALJ8" s="40"/>
      <c r="ALK8" s="40"/>
      <c r="ALL8" s="40"/>
      <c r="ALM8" s="40"/>
      <c r="ALN8" s="40"/>
      <c r="ALO8" s="40"/>
      <c r="ALP8" s="40"/>
      <c r="ALQ8" s="40"/>
      <c r="ALR8" s="40"/>
      <c r="ALS8" s="40"/>
      <c r="ALT8" s="40"/>
      <c r="ALU8" s="40"/>
      <c r="ALV8" s="40"/>
      <c r="ALW8" s="40"/>
      <c r="ALX8" s="40"/>
      <c r="ALY8" s="40"/>
      <c r="ALZ8" s="40"/>
      <c r="AMA8" s="40"/>
      <c r="AMB8" s="40"/>
      <c r="AMC8" s="40"/>
      <c r="AMD8" s="40"/>
      <c r="AME8" s="40"/>
      <c r="AMF8" s="40"/>
      <c r="AMG8" s="40"/>
      <c r="AMH8" s="40"/>
      <c r="AMI8" s="40"/>
      <c r="AMJ8" s="40"/>
    </row>
    <row r="9" spans="1:1024"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ht="15.75" x14ac:dyDescent="0.25">
      <c r="A10" s="234" t="s">
        <v>4</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row>
    <row r="11" spans="1:1024"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c r="AAA11" s="40"/>
      <c r="AAB11" s="40"/>
      <c r="AAC11" s="40"/>
      <c r="AAD11" s="40"/>
      <c r="AAE11" s="40"/>
      <c r="AAF11" s="40"/>
      <c r="AAG11" s="40"/>
      <c r="AAH11" s="40"/>
      <c r="AAI11" s="40"/>
      <c r="AAJ11" s="40"/>
      <c r="AAK11" s="40"/>
      <c r="AAL11" s="40"/>
      <c r="AAM11" s="40"/>
      <c r="AAN11" s="40"/>
      <c r="AAO11" s="40"/>
      <c r="AAP11" s="40"/>
      <c r="AAQ11" s="40"/>
      <c r="AAR11" s="40"/>
      <c r="AAS11" s="40"/>
      <c r="AAT11" s="40"/>
      <c r="AAU11" s="40"/>
      <c r="AAV11" s="40"/>
      <c r="AAW11" s="40"/>
      <c r="AAX11" s="40"/>
      <c r="AAY11" s="40"/>
      <c r="AAZ11" s="40"/>
      <c r="ABA11" s="40"/>
      <c r="ABB11" s="40"/>
      <c r="ABC11" s="40"/>
      <c r="ABD11" s="40"/>
      <c r="ABE11" s="40"/>
      <c r="ABF11" s="40"/>
      <c r="ABG11" s="40"/>
      <c r="ABH11" s="40"/>
      <c r="ABI11" s="40"/>
      <c r="ABJ11" s="40"/>
      <c r="ABK11" s="40"/>
      <c r="ABL11" s="40"/>
      <c r="ABM11" s="40"/>
      <c r="ABN11" s="40"/>
      <c r="ABO11" s="40"/>
      <c r="ABP11" s="40"/>
      <c r="ABQ11" s="40"/>
      <c r="ABR11" s="40"/>
      <c r="ABS11" s="40"/>
      <c r="ABT11" s="40"/>
      <c r="ABU11" s="40"/>
      <c r="ABV11" s="40"/>
      <c r="ABW11" s="40"/>
      <c r="ABX11" s="40"/>
      <c r="ABY11" s="40"/>
      <c r="ABZ11" s="40"/>
      <c r="ACA11" s="40"/>
      <c r="ACB11" s="40"/>
      <c r="ACC11" s="40"/>
      <c r="ACD11" s="40"/>
      <c r="ACE11" s="40"/>
      <c r="ACF11" s="40"/>
      <c r="ACG11" s="40"/>
      <c r="ACH11" s="40"/>
      <c r="ACI11" s="40"/>
      <c r="ACJ11" s="40"/>
      <c r="ACK11" s="40"/>
      <c r="ACL11" s="40"/>
      <c r="ACM11" s="40"/>
      <c r="ACN11" s="40"/>
      <c r="ACO11" s="40"/>
      <c r="ACP11" s="40"/>
      <c r="ACQ11" s="40"/>
      <c r="ACR11" s="40"/>
      <c r="ACS11" s="40"/>
      <c r="ACT11" s="40"/>
      <c r="ACU11" s="40"/>
      <c r="ACV11" s="40"/>
      <c r="ACW11" s="40"/>
      <c r="ACX11" s="40"/>
      <c r="ACY11" s="40"/>
      <c r="ACZ11" s="40"/>
      <c r="ADA11" s="40"/>
      <c r="ADB11" s="40"/>
      <c r="ADC11" s="40"/>
      <c r="ADD11" s="40"/>
      <c r="ADE11" s="40"/>
      <c r="ADF11" s="40"/>
      <c r="ADG11" s="40"/>
      <c r="ADH11" s="40"/>
      <c r="ADI11" s="40"/>
      <c r="ADJ11" s="40"/>
      <c r="ADK11" s="40"/>
      <c r="ADL11" s="40"/>
      <c r="ADM11" s="40"/>
      <c r="ADN11" s="40"/>
      <c r="ADO11" s="40"/>
      <c r="ADP11" s="40"/>
      <c r="ADQ11" s="40"/>
      <c r="ADR11" s="40"/>
      <c r="ADS11" s="40"/>
      <c r="ADT11" s="40"/>
      <c r="ADU11" s="40"/>
      <c r="ADV11" s="40"/>
      <c r="ADW11" s="40"/>
      <c r="ADX11" s="40"/>
      <c r="ADY11" s="40"/>
      <c r="ADZ11" s="40"/>
      <c r="AEA11" s="40"/>
      <c r="AEB11" s="40"/>
      <c r="AEC11" s="40"/>
      <c r="AED11" s="40"/>
      <c r="AEE11" s="40"/>
      <c r="AEF11" s="40"/>
      <c r="AEG11" s="40"/>
      <c r="AEH11" s="40"/>
      <c r="AEI11" s="40"/>
      <c r="AEJ11" s="40"/>
      <c r="AEK11" s="40"/>
      <c r="AEL11" s="40"/>
      <c r="AEM11" s="40"/>
      <c r="AEN11" s="40"/>
      <c r="AEO11" s="40"/>
      <c r="AEP11" s="40"/>
      <c r="AEQ11" s="40"/>
      <c r="AER11" s="40"/>
      <c r="AES11" s="40"/>
      <c r="AET11" s="40"/>
      <c r="AEU11" s="40"/>
      <c r="AEV11" s="40"/>
      <c r="AEW11" s="40"/>
      <c r="AEX11" s="40"/>
      <c r="AEY11" s="40"/>
      <c r="AEZ11" s="40"/>
      <c r="AFA11" s="40"/>
      <c r="AFB11" s="40"/>
      <c r="AFC11" s="40"/>
      <c r="AFD11" s="40"/>
      <c r="AFE11" s="40"/>
      <c r="AFF11" s="40"/>
      <c r="AFG11" s="40"/>
      <c r="AFH11" s="40"/>
      <c r="AFI11" s="40"/>
      <c r="AFJ11" s="40"/>
      <c r="AFK11" s="40"/>
      <c r="AFL11" s="40"/>
      <c r="AFM11" s="40"/>
      <c r="AFN11" s="40"/>
      <c r="AFO11" s="40"/>
      <c r="AFP11" s="40"/>
      <c r="AFQ11" s="40"/>
      <c r="AFR11" s="40"/>
      <c r="AFS11" s="40"/>
      <c r="AFT11" s="40"/>
      <c r="AFU11" s="40"/>
      <c r="AFV11" s="40"/>
      <c r="AFW11" s="40"/>
      <c r="AFX11" s="40"/>
      <c r="AFY11" s="40"/>
      <c r="AFZ11" s="40"/>
      <c r="AGA11" s="40"/>
      <c r="AGB11" s="40"/>
      <c r="AGC11" s="40"/>
      <c r="AGD11" s="40"/>
      <c r="AGE11" s="40"/>
      <c r="AGF11" s="40"/>
      <c r="AGG11" s="40"/>
      <c r="AGH11" s="40"/>
      <c r="AGI11" s="40"/>
      <c r="AGJ11" s="40"/>
      <c r="AGK11" s="40"/>
      <c r="AGL11" s="40"/>
      <c r="AGM11" s="40"/>
      <c r="AGN11" s="40"/>
      <c r="AGO11" s="40"/>
      <c r="AGP11" s="40"/>
      <c r="AGQ11" s="40"/>
      <c r="AGR11" s="40"/>
      <c r="AGS11" s="40"/>
      <c r="AGT11" s="40"/>
      <c r="AGU11" s="40"/>
      <c r="AGV11" s="40"/>
      <c r="AGW11" s="40"/>
      <c r="AGX11" s="40"/>
      <c r="AGY11" s="40"/>
      <c r="AGZ11" s="40"/>
      <c r="AHA11" s="40"/>
      <c r="AHB11" s="40"/>
      <c r="AHC11" s="40"/>
      <c r="AHD11" s="40"/>
      <c r="AHE11" s="40"/>
      <c r="AHF11" s="40"/>
      <c r="AHG11" s="40"/>
      <c r="AHH11" s="40"/>
      <c r="AHI11" s="40"/>
      <c r="AHJ11" s="40"/>
      <c r="AHK11" s="40"/>
      <c r="AHL11" s="40"/>
      <c r="AHM11" s="40"/>
      <c r="AHN11" s="40"/>
      <c r="AHO11" s="40"/>
      <c r="AHP11" s="40"/>
      <c r="AHQ11" s="40"/>
      <c r="AHR11" s="40"/>
      <c r="AHS11" s="40"/>
      <c r="AHT11" s="40"/>
      <c r="AHU11" s="40"/>
      <c r="AHV11" s="40"/>
      <c r="AHW11" s="40"/>
      <c r="AHX11" s="40"/>
      <c r="AHY11" s="40"/>
      <c r="AHZ11" s="40"/>
      <c r="AIA11" s="40"/>
      <c r="AIB11" s="40"/>
      <c r="AIC11" s="40"/>
      <c r="AID11" s="40"/>
      <c r="AIE11" s="40"/>
      <c r="AIF11" s="40"/>
      <c r="AIG11" s="40"/>
      <c r="AIH11" s="40"/>
      <c r="AII11" s="40"/>
      <c r="AIJ11" s="40"/>
      <c r="AIK11" s="40"/>
      <c r="AIL11" s="40"/>
      <c r="AIM11" s="40"/>
      <c r="AIN11" s="40"/>
      <c r="AIO11" s="40"/>
      <c r="AIP11" s="40"/>
      <c r="AIQ11" s="40"/>
      <c r="AIR11" s="40"/>
      <c r="AIS11" s="40"/>
      <c r="AIT11" s="40"/>
      <c r="AIU11" s="40"/>
      <c r="AIV11" s="40"/>
      <c r="AIW11" s="40"/>
      <c r="AIX11" s="40"/>
      <c r="AIY11" s="40"/>
      <c r="AIZ11" s="40"/>
      <c r="AJA11" s="40"/>
      <c r="AJB11" s="40"/>
      <c r="AJC11" s="40"/>
      <c r="AJD11" s="40"/>
      <c r="AJE11" s="40"/>
      <c r="AJF11" s="40"/>
      <c r="AJG11" s="40"/>
      <c r="AJH11" s="40"/>
      <c r="AJI11" s="40"/>
      <c r="AJJ11" s="40"/>
      <c r="AJK11" s="40"/>
      <c r="AJL11" s="40"/>
      <c r="AJM11" s="40"/>
      <c r="AJN11" s="40"/>
      <c r="AJO11" s="40"/>
      <c r="AJP11" s="40"/>
      <c r="AJQ11" s="40"/>
      <c r="AJR11" s="40"/>
      <c r="AJS11" s="40"/>
      <c r="AJT11" s="40"/>
      <c r="AJU11" s="40"/>
      <c r="AJV11" s="40"/>
      <c r="AJW11" s="40"/>
      <c r="AJX11" s="40"/>
      <c r="AJY11" s="40"/>
      <c r="AJZ11" s="40"/>
      <c r="AKA11" s="40"/>
      <c r="AKB11" s="40"/>
      <c r="AKC11" s="40"/>
      <c r="AKD11" s="40"/>
      <c r="AKE11" s="40"/>
      <c r="AKF11" s="40"/>
      <c r="AKG11" s="40"/>
      <c r="AKH11" s="40"/>
      <c r="AKI11" s="40"/>
      <c r="AKJ11" s="40"/>
      <c r="AKK11" s="40"/>
      <c r="AKL11" s="40"/>
      <c r="AKM11" s="40"/>
      <c r="AKN11" s="40"/>
      <c r="AKO11" s="40"/>
      <c r="AKP11" s="40"/>
      <c r="AKQ11" s="40"/>
      <c r="AKR11" s="40"/>
      <c r="AKS11" s="40"/>
      <c r="AKT11" s="40"/>
      <c r="AKU11" s="40"/>
      <c r="AKV11" s="40"/>
      <c r="AKW11" s="40"/>
      <c r="AKX11" s="40"/>
      <c r="AKY11" s="40"/>
      <c r="AKZ11" s="40"/>
      <c r="ALA11" s="40"/>
      <c r="ALB11" s="40"/>
      <c r="ALC11" s="40"/>
      <c r="ALD11" s="40"/>
      <c r="ALE11" s="40"/>
      <c r="ALF11" s="40"/>
      <c r="ALG11" s="40"/>
      <c r="ALH11" s="40"/>
      <c r="ALI11" s="40"/>
      <c r="ALJ11" s="40"/>
      <c r="ALK11" s="40"/>
      <c r="ALL11" s="40"/>
      <c r="ALM11" s="40"/>
      <c r="ALN11" s="40"/>
      <c r="ALO11" s="40"/>
      <c r="ALP11" s="40"/>
      <c r="ALQ11" s="40"/>
      <c r="ALR11" s="40"/>
      <c r="ALS11" s="40"/>
      <c r="ALT11" s="40"/>
      <c r="ALU11" s="40"/>
      <c r="ALV11" s="40"/>
      <c r="ALW11" s="40"/>
      <c r="ALX11" s="40"/>
      <c r="ALY11" s="40"/>
      <c r="ALZ11" s="40"/>
      <c r="AMA11" s="40"/>
      <c r="AMB11" s="40"/>
      <c r="AMC11" s="40"/>
      <c r="AMD11" s="40"/>
      <c r="AME11" s="40"/>
      <c r="AMF11" s="40"/>
      <c r="AMG11" s="40"/>
      <c r="AMH11" s="40"/>
      <c r="AMI11" s="40"/>
      <c r="AMJ11" s="40"/>
    </row>
    <row r="12" spans="1:1024" ht="15.75" x14ac:dyDescent="0.25">
      <c r="A12" s="239" t="str">
        <f>'1. паспорт местоположение'!A12:C12</f>
        <v>M_TP1600.PR.0083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row>
    <row r="13" spans="1:1024" ht="15.75" x14ac:dyDescent="0.25">
      <c r="A13" s="234" t="s">
        <v>5</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row>
    <row r="14" spans="1:1024"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row>
    <row r="15" spans="1:1024" ht="72.75" customHeight="1" x14ac:dyDescent="0.25">
      <c r="A15" s="241" t="str">
        <f>'1. паспорт местоположение'!A15:C15</f>
        <v>Модернизация ПС 110 кВ КНС-22 1Т, 2Т (установка защит ближнего резервирования 1Т, 2Т - 2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row>
    <row r="16" spans="1:1024"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row>
    <row r="17" spans="1:1024"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row>
    <row r="18" spans="1:1024"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row>
    <row r="19" spans="1:1024"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row>
    <row r="20" spans="1:1024"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row>
    <row r="21" spans="1:1024" x14ac:dyDescent="0.25">
      <c r="A21" s="339" t="s">
        <v>372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row>
    <row r="22" spans="1:1024" ht="58.5" customHeight="1" x14ac:dyDescent="0.25">
      <c r="A22" s="243" t="s">
        <v>373</v>
      </c>
      <c r="B22" s="340" t="s">
        <v>374</v>
      </c>
      <c r="C22" s="243" t="s">
        <v>375</v>
      </c>
      <c r="D22" s="243" t="s">
        <v>376</v>
      </c>
      <c r="E22" s="243" t="s">
        <v>377</v>
      </c>
      <c r="F22" s="243"/>
      <c r="G22" s="243"/>
      <c r="H22" s="243"/>
      <c r="I22" s="243"/>
      <c r="J22" s="243"/>
      <c r="K22" s="243"/>
      <c r="L22" s="243"/>
      <c r="M22" s="243" t="s">
        <v>378</v>
      </c>
      <c r="N22" s="243" t="s">
        <v>379</v>
      </c>
      <c r="O22" s="243" t="s">
        <v>380</v>
      </c>
      <c r="P22" s="243" t="s">
        <v>381</v>
      </c>
      <c r="Q22" s="243" t="s">
        <v>382</v>
      </c>
      <c r="R22" s="243" t="s">
        <v>383</v>
      </c>
      <c r="S22" s="243" t="s">
        <v>384</v>
      </c>
      <c r="T22" s="243"/>
      <c r="U22" s="341" t="s">
        <v>385</v>
      </c>
      <c r="V22" s="341" t="s">
        <v>386</v>
      </c>
      <c r="W22" s="243" t="s">
        <v>387</v>
      </c>
      <c r="X22" s="243" t="s">
        <v>388</v>
      </c>
      <c r="Y22" s="243" t="s">
        <v>389</v>
      </c>
      <c r="Z22" s="342" t="s">
        <v>390</v>
      </c>
      <c r="AA22" s="243" t="s">
        <v>391</v>
      </c>
      <c r="AB22" s="243" t="s">
        <v>392</v>
      </c>
      <c r="AC22" s="243" t="s">
        <v>393</v>
      </c>
      <c r="AD22" s="243" t="s">
        <v>394</v>
      </c>
      <c r="AE22" s="243" t="s">
        <v>395</v>
      </c>
      <c r="AF22" s="243" t="s">
        <v>396</v>
      </c>
      <c r="AG22" s="243"/>
      <c r="AH22" s="243"/>
      <c r="AI22" s="243"/>
      <c r="AJ22" s="243"/>
      <c r="AK22" s="243"/>
      <c r="AL22" s="243" t="s">
        <v>397</v>
      </c>
      <c r="AM22" s="243"/>
      <c r="AN22" s="243"/>
      <c r="AO22" s="243"/>
      <c r="AP22" s="243" t="s">
        <v>398</v>
      </c>
      <c r="AQ22" s="243"/>
      <c r="AR22" s="243" t="s">
        <v>399</v>
      </c>
      <c r="AS22" s="243" t="s">
        <v>400</v>
      </c>
      <c r="AT22" s="243" t="s">
        <v>401</v>
      </c>
      <c r="AU22" s="243" t="s">
        <v>402</v>
      </c>
      <c r="AV22" s="344" t="s">
        <v>403</v>
      </c>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row>
    <row r="23" spans="1:1024" ht="64.5" customHeight="1" x14ac:dyDescent="0.25">
      <c r="A23" s="243"/>
      <c r="B23" s="340"/>
      <c r="C23" s="243"/>
      <c r="D23" s="243"/>
      <c r="E23" s="341" t="s">
        <v>404</v>
      </c>
      <c r="F23" s="341" t="s">
        <v>357</v>
      </c>
      <c r="G23" s="341" t="s">
        <v>359</v>
      </c>
      <c r="H23" s="341" t="s">
        <v>361</v>
      </c>
      <c r="I23" s="345" t="s">
        <v>405</v>
      </c>
      <c r="J23" s="345" t="s">
        <v>406</v>
      </c>
      <c r="K23" s="345" t="s">
        <v>407</v>
      </c>
      <c r="L23" s="341" t="s">
        <v>183</v>
      </c>
      <c r="M23" s="243"/>
      <c r="N23" s="243"/>
      <c r="O23" s="243"/>
      <c r="P23" s="243"/>
      <c r="Q23" s="243"/>
      <c r="R23" s="243"/>
      <c r="S23" s="346" t="s">
        <v>245</v>
      </c>
      <c r="T23" s="346" t="s">
        <v>408</v>
      </c>
      <c r="U23" s="341"/>
      <c r="V23" s="341"/>
      <c r="W23" s="243"/>
      <c r="X23" s="243"/>
      <c r="Y23" s="243"/>
      <c r="Z23" s="243"/>
      <c r="AA23" s="243"/>
      <c r="AB23" s="243"/>
      <c r="AC23" s="243"/>
      <c r="AD23" s="243"/>
      <c r="AE23" s="243"/>
      <c r="AF23" s="243" t="s">
        <v>409</v>
      </c>
      <c r="AG23" s="243"/>
      <c r="AH23" s="243" t="s">
        <v>410</v>
      </c>
      <c r="AI23" s="243"/>
      <c r="AJ23" s="243" t="s">
        <v>411</v>
      </c>
      <c r="AK23" s="243" t="s">
        <v>412</v>
      </c>
      <c r="AL23" s="243" t="s">
        <v>413</v>
      </c>
      <c r="AM23" s="243" t="s">
        <v>414</v>
      </c>
      <c r="AN23" s="243" t="s">
        <v>415</v>
      </c>
      <c r="AO23" s="243" t="s">
        <v>416</v>
      </c>
      <c r="AP23" s="243" t="s">
        <v>417</v>
      </c>
      <c r="AQ23" s="343" t="s">
        <v>408</v>
      </c>
      <c r="AR23" s="243"/>
      <c r="AS23" s="243"/>
      <c r="AT23" s="243"/>
      <c r="AU23" s="243"/>
      <c r="AV23" s="344"/>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row>
    <row r="24" spans="1:1024" ht="128.25" customHeight="1" x14ac:dyDescent="0.25">
      <c r="A24" s="243"/>
      <c r="B24" s="340"/>
      <c r="C24" s="243"/>
      <c r="D24" s="243"/>
      <c r="E24" s="341"/>
      <c r="F24" s="341"/>
      <c r="G24" s="341"/>
      <c r="H24" s="341"/>
      <c r="I24" s="345"/>
      <c r="J24" s="345"/>
      <c r="K24" s="345"/>
      <c r="L24" s="341"/>
      <c r="M24" s="243"/>
      <c r="N24" s="243"/>
      <c r="O24" s="243"/>
      <c r="P24" s="243"/>
      <c r="Q24" s="243"/>
      <c r="R24" s="243"/>
      <c r="S24" s="346"/>
      <c r="T24" s="346"/>
      <c r="U24" s="341"/>
      <c r="V24" s="341"/>
      <c r="W24" s="243"/>
      <c r="X24" s="243"/>
      <c r="Y24" s="243"/>
      <c r="Z24" s="243"/>
      <c r="AA24" s="243"/>
      <c r="AB24" s="243"/>
      <c r="AC24" s="243"/>
      <c r="AD24" s="243"/>
      <c r="AE24" s="243"/>
      <c r="AF24" s="74" t="s">
        <v>418</v>
      </c>
      <c r="AG24" s="74" t="s">
        <v>419</v>
      </c>
      <c r="AH24" s="123" t="s">
        <v>245</v>
      </c>
      <c r="AI24" s="123" t="s">
        <v>408</v>
      </c>
      <c r="AJ24" s="243"/>
      <c r="AK24" s="243"/>
      <c r="AL24" s="243"/>
      <c r="AM24" s="243"/>
      <c r="AN24" s="243"/>
      <c r="AO24" s="243"/>
      <c r="AP24" s="243"/>
      <c r="AQ24" s="343"/>
      <c r="AR24" s="243"/>
      <c r="AS24" s="243"/>
      <c r="AT24" s="243"/>
      <c r="AU24" s="243"/>
      <c r="AV24" s="344"/>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row>
    <row r="25" spans="1:1024" s="183" customFormat="1" ht="11.25" x14ac:dyDescent="0.2">
      <c r="A25" s="182">
        <v>1</v>
      </c>
      <c r="B25" s="182">
        <v>2</v>
      </c>
      <c r="C25" s="182">
        <v>4</v>
      </c>
      <c r="D25" s="182">
        <v>5</v>
      </c>
      <c r="E25" s="182">
        <v>6</v>
      </c>
      <c r="F25" s="182">
        <f t="shared" ref="F25:AV25" si="0">E25+1</f>
        <v>7</v>
      </c>
      <c r="G25" s="182">
        <f t="shared" si="0"/>
        <v>8</v>
      </c>
      <c r="H25" s="182">
        <f t="shared" si="0"/>
        <v>9</v>
      </c>
      <c r="I25" s="182">
        <f t="shared" si="0"/>
        <v>10</v>
      </c>
      <c r="J25" s="182">
        <f t="shared" si="0"/>
        <v>11</v>
      </c>
      <c r="K25" s="182">
        <f t="shared" si="0"/>
        <v>12</v>
      </c>
      <c r="L25" s="182">
        <f t="shared" si="0"/>
        <v>13</v>
      </c>
      <c r="M25" s="182">
        <f t="shared" si="0"/>
        <v>14</v>
      </c>
      <c r="N25" s="182">
        <f t="shared" si="0"/>
        <v>15</v>
      </c>
      <c r="O25" s="182">
        <f t="shared" si="0"/>
        <v>16</v>
      </c>
      <c r="P25" s="182">
        <f t="shared" si="0"/>
        <v>17</v>
      </c>
      <c r="Q25" s="182">
        <f t="shared" si="0"/>
        <v>18</v>
      </c>
      <c r="R25" s="182">
        <f t="shared" si="0"/>
        <v>19</v>
      </c>
      <c r="S25" s="182">
        <f t="shared" si="0"/>
        <v>20</v>
      </c>
      <c r="T25" s="182">
        <f t="shared" si="0"/>
        <v>21</v>
      </c>
      <c r="U25" s="182">
        <f t="shared" si="0"/>
        <v>22</v>
      </c>
      <c r="V25" s="182">
        <f t="shared" si="0"/>
        <v>23</v>
      </c>
      <c r="W25" s="182">
        <f t="shared" si="0"/>
        <v>24</v>
      </c>
      <c r="X25" s="182">
        <f t="shared" si="0"/>
        <v>25</v>
      </c>
      <c r="Y25" s="182">
        <f t="shared" si="0"/>
        <v>26</v>
      </c>
      <c r="Z25" s="182">
        <f t="shared" si="0"/>
        <v>27</v>
      </c>
      <c r="AA25" s="182">
        <f t="shared" si="0"/>
        <v>28</v>
      </c>
      <c r="AB25" s="182">
        <f t="shared" si="0"/>
        <v>29</v>
      </c>
      <c r="AC25" s="182">
        <f t="shared" si="0"/>
        <v>30</v>
      </c>
      <c r="AD25" s="182">
        <f t="shared" si="0"/>
        <v>31</v>
      </c>
      <c r="AE25" s="182">
        <f t="shared" si="0"/>
        <v>32</v>
      </c>
      <c r="AF25" s="182">
        <f t="shared" si="0"/>
        <v>33</v>
      </c>
      <c r="AG25" s="182">
        <f t="shared" si="0"/>
        <v>34</v>
      </c>
      <c r="AH25" s="182">
        <f t="shared" si="0"/>
        <v>35</v>
      </c>
      <c r="AI25" s="182">
        <f t="shared" si="0"/>
        <v>36</v>
      </c>
      <c r="AJ25" s="182">
        <f t="shared" si="0"/>
        <v>37</v>
      </c>
      <c r="AK25" s="182">
        <f t="shared" si="0"/>
        <v>38</v>
      </c>
      <c r="AL25" s="182">
        <f t="shared" si="0"/>
        <v>39</v>
      </c>
      <c r="AM25" s="182">
        <f t="shared" si="0"/>
        <v>40</v>
      </c>
      <c r="AN25" s="182">
        <f t="shared" si="0"/>
        <v>41</v>
      </c>
      <c r="AO25" s="182">
        <f t="shared" si="0"/>
        <v>42</v>
      </c>
      <c r="AP25" s="182">
        <f t="shared" si="0"/>
        <v>43</v>
      </c>
      <c r="AQ25" s="182">
        <f t="shared" si="0"/>
        <v>44</v>
      </c>
      <c r="AR25" s="182">
        <f t="shared" si="0"/>
        <v>45</v>
      </c>
      <c r="AS25" s="182">
        <f t="shared" si="0"/>
        <v>46</v>
      </c>
      <c r="AT25" s="182">
        <f t="shared" si="0"/>
        <v>47</v>
      </c>
      <c r="AU25" s="182">
        <f t="shared" si="0"/>
        <v>48</v>
      </c>
      <c r="AV25" s="182">
        <f t="shared" si="0"/>
        <v>49</v>
      </c>
    </row>
    <row r="26" spans="1:1024" s="191" customFormat="1" x14ac:dyDescent="0.2">
      <c r="A26" s="184"/>
      <c r="B26" s="185"/>
      <c r="C26" s="185"/>
      <c r="D26" s="186"/>
      <c r="E26" s="184"/>
      <c r="F26" s="184"/>
      <c r="G26" s="184"/>
      <c r="H26" s="184"/>
      <c r="I26" s="184"/>
      <c r="J26" s="184"/>
      <c r="K26" s="184"/>
      <c r="L26" s="184"/>
      <c r="M26" s="187"/>
      <c r="N26" s="187"/>
      <c r="O26" s="187"/>
      <c r="P26" s="188"/>
      <c r="Q26" s="187"/>
      <c r="R26" s="188"/>
      <c r="S26" s="184"/>
      <c r="T26" s="184"/>
      <c r="U26" s="184"/>
      <c r="V26" s="184"/>
      <c r="W26" s="187"/>
      <c r="X26" s="188"/>
      <c r="Y26" s="184"/>
      <c r="Z26" s="184"/>
      <c r="AA26" s="184"/>
      <c r="AB26" s="188"/>
      <c r="AC26" s="187"/>
      <c r="AD26" s="188"/>
      <c r="AE26" s="188"/>
      <c r="AF26" s="184"/>
      <c r="AG26" s="189"/>
      <c r="AH26" s="190"/>
      <c r="AI26" s="190"/>
      <c r="AJ26" s="190"/>
      <c r="AK26" s="190"/>
      <c r="AL26" s="184"/>
      <c r="AM26" s="184"/>
      <c r="AN26" s="184"/>
      <c r="AO26" s="184"/>
      <c r="AP26" s="190"/>
      <c r="AQ26" s="190"/>
      <c r="AR26" s="190"/>
      <c r="AS26" s="190"/>
      <c r="AT26" s="190"/>
      <c r="AU26" s="184"/>
      <c r="AV26" s="18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70" sqref="B70"/>
    </sheetView>
  </sheetViews>
  <sheetFormatPr defaultRowHeight="15" x14ac:dyDescent="0.25"/>
  <cols>
    <col min="1" max="1" width="69.5703125" style="22"/>
    <col min="2" max="2" width="75.140625" style="22"/>
    <col min="3" max="3" width="38" style="3"/>
    <col min="4" max="4" width="72.5703125" style="3"/>
    <col min="5" max="256" width="9.140625" style="3"/>
    <col min="257" max="258" width="69.5703125" style="3"/>
    <col min="259" max="512" width="9.140625" style="3"/>
    <col min="513" max="514" width="69.5703125" style="3"/>
    <col min="515" max="768" width="9.140625" style="3"/>
    <col min="769" max="770" width="69.5703125" style="3"/>
    <col min="771" max="16384" width="9.140625" style="3"/>
  </cols>
  <sheetData>
    <row r="1" spans="1:8" ht="18.75" x14ac:dyDescent="0.25">
      <c r="A1" s="3"/>
      <c r="B1" s="4" t="s">
        <v>0</v>
      </c>
    </row>
    <row r="2" spans="1:8" ht="18.75" x14ac:dyDescent="0.3">
      <c r="A2" s="3"/>
      <c r="B2" s="5" t="s">
        <v>1</v>
      </c>
    </row>
    <row r="3" spans="1:8" ht="18.75" x14ac:dyDescent="0.3">
      <c r="A3" s="3"/>
      <c r="B3" s="5" t="s">
        <v>420</v>
      </c>
    </row>
    <row r="4" spans="1:8" ht="15.75" x14ac:dyDescent="0.25">
      <c r="A4" s="3"/>
      <c r="B4" s="6"/>
    </row>
    <row r="5" spans="1:8" ht="18.75" x14ac:dyDescent="0.3">
      <c r="A5" s="348" t="str">
        <f>'1. паспорт местоположение'!A5:C5</f>
        <v>Год раскрытия информации: 2025 год</v>
      </c>
      <c r="B5" s="348"/>
      <c r="C5" s="7"/>
      <c r="D5" s="7"/>
      <c r="E5" s="7"/>
      <c r="F5" s="7"/>
      <c r="G5" s="7"/>
      <c r="H5" s="7"/>
    </row>
    <row r="6" spans="1:8" ht="18.75" x14ac:dyDescent="0.3">
      <c r="A6" s="8"/>
      <c r="B6" s="8"/>
      <c r="C6" s="8"/>
      <c r="D6" s="8"/>
      <c r="E6" s="8"/>
      <c r="F6" s="8"/>
      <c r="G6" s="8"/>
      <c r="H6" s="8"/>
    </row>
    <row r="7" spans="1:8" ht="18.75" x14ac:dyDescent="0.25">
      <c r="A7" s="349" t="s">
        <v>3</v>
      </c>
      <c r="B7" s="349"/>
      <c r="C7" s="9"/>
      <c r="D7" s="9"/>
      <c r="E7" s="9"/>
      <c r="F7" s="9"/>
      <c r="G7" s="9"/>
      <c r="H7" s="9"/>
    </row>
    <row r="8" spans="1:8" ht="18.75" x14ac:dyDescent="0.25">
      <c r="A8" s="9"/>
      <c r="B8" s="9"/>
      <c r="C8" s="9"/>
      <c r="D8" s="9"/>
      <c r="E8" s="9"/>
      <c r="F8" s="9"/>
      <c r="G8" s="9"/>
      <c r="H8" s="9"/>
    </row>
    <row r="9" spans="1:8" ht="15.75" x14ac:dyDescent="0.25">
      <c r="A9" s="350" t="str">
        <f>'1. паспорт местоположение'!A9:C9</f>
        <v>АО "Россети Тюмень"</v>
      </c>
      <c r="B9" s="350"/>
      <c r="C9" s="10"/>
      <c r="D9" s="10"/>
      <c r="E9" s="10"/>
      <c r="F9" s="10"/>
      <c r="G9" s="10"/>
      <c r="H9" s="10"/>
    </row>
    <row r="10" spans="1:8" ht="15.75" x14ac:dyDescent="0.25">
      <c r="A10" s="351" t="s">
        <v>4</v>
      </c>
      <c r="B10" s="351"/>
      <c r="C10" s="11"/>
      <c r="D10" s="11"/>
      <c r="E10" s="11"/>
      <c r="F10" s="11"/>
      <c r="G10" s="11"/>
      <c r="H10" s="11"/>
    </row>
    <row r="11" spans="1:8" ht="18.75" x14ac:dyDescent="0.25">
      <c r="A11" s="9"/>
      <c r="B11" s="9"/>
      <c r="C11" s="12"/>
      <c r="D11" s="12"/>
      <c r="E11" s="9"/>
      <c r="F11" s="9"/>
      <c r="G11" s="9"/>
      <c r="H11" s="9"/>
    </row>
    <row r="12" spans="1:8" ht="30.75" customHeight="1" x14ac:dyDescent="0.25">
      <c r="A12" s="350" t="str">
        <f>'1. паспорт местоположение'!A12:C12</f>
        <v>M_TP1600.PR.0083</v>
      </c>
      <c r="B12" s="350"/>
      <c r="C12" s="13"/>
      <c r="D12" s="13"/>
      <c r="E12" s="10"/>
      <c r="F12" s="10"/>
      <c r="G12" s="10"/>
      <c r="H12" s="10"/>
    </row>
    <row r="13" spans="1:8" ht="15.75" x14ac:dyDescent="0.25">
      <c r="A13" s="351" t="s">
        <v>5</v>
      </c>
      <c r="B13" s="351"/>
      <c r="C13" s="14"/>
      <c r="D13" s="14"/>
      <c r="E13" s="11"/>
      <c r="F13" s="11"/>
      <c r="G13" s="11"/>
      <c r="H13" s="11"/>
    </row>
    <row r="14" spans="1:8" ht="18.75" x14ac:dyDescent="0.25">
      <c r="A14" s="15"/>
      <c r="B14" s="15"/>
      <c r="C14" s="16"/>
      <c r="D14" s="15"/>
      <c r="E14" s="15"/>
      <c r="F14" s="15"/>
      <c r="G14" s="15"/>
      <c r="H14" s="15"/>
    </row>
    <row r="15" spans="1:8" ht="24" customHeight="1" x14ac:dyDescent="0.25">
      <c r="A15" s="353" t="str">
        <f>'1. паспорт местоположение'!A15:C15</f>
        <v>Модернизация ПС 110 кВ КНС-22 1Т, 2Т (установка защит ближнего резервирования 1Т, 2Т - 2 шт.)</v>
      </c>
      <c r="B15" s="353"/>
      <c r="C15" s="16"/>
      <c r="D15" s="13"/>
      <c r="E15" s="10"/>
      <c r="F15" s="10"/>
      <c r="G15" s="10"/>
      <c r="H15" s="10"/>
    </row>
    <row r="16" spans="1:8" ht="15.75" x14ac:dyDescent="0.25">
      <c r="A16" s="351" t="s">
        <v>7</v>
      </c>
      <c r="B16" s="351"/>
      <c r="C16" s="16"/>
      <c r="D16" s="14"/>
      <c r="E16" s="11"/>
      <c r="F16" s="11"/>
      <c r="G16" s="11"/>
      <c r="H16" s="11"/>
    </row>
    <row r="17" spans="1:4" ht="15.75" x14ac:dyDescent="0.25">
      <c r="A17" s="3"/>
      <c r="B17" s="17"/>
      <c r="C17" s="18"/>
      <c r="D17" s="18"/>
    </row>
    <row r="18" spans="1:4" ht="33.75" customHeight="1" x14ac:dyDescent="0.25">
      <c r="A18" s="354" t="s">
        <v>421</v>
      </c>
      <c r="B18" s="354"/>
      <c r="C18" s="18"/>
      <c r="D18" s="18"/>
    </row>
    <row r="19" spans="1:4" ht="15.75" x14ac:dyDescent="0.25">
      <c r="A19" s="3"/>
      <c r="B19" s="6"/>
      <c r="C19" s="18"/>
      <c r="D19" s="18"/>
    </row>
    <row r="20" spans="1:4" x14ac:dyDescent="0.25">
      <c r="A20" s="3"/>
      <c r="B20" s="19"/>
      <c r="C20" s="18"/>
      <c r="D20" s="18"/>
    </row>
    <row r="21" spans="1:4" ht="50.25" customHeight="1" x14ac:dyDescent="0.25">
      <c r="A21" s="194" t="s">
        <v>422</v>
      </c>
      <c r="B21" s="195" t="str">
        <f>A15</f>
        <v>Модернизация ПС 110 кВ КНС-22 1Т, 2Т (установка защит ближнего резервирования 1Т, 2Т - 2 шт.)</v>
      </c>
      <c r="C21" s="10"/>
      <c r="D21" s="10"/>
    </row>
    <row r="22" spans="1:4" ht="27.75" customHeight="1" x14ac:dyDescent="0.25">
      <c r="A22" s="196" t="s">
        <v>423</v>
      </c>
      <c r="B22" s="197" t="s">
        <v>424</v>
      </c>
      <c r="C22" s="18"/>
      <c r="D22" s="18"/>
    </row>
    <row r="23" spans="1:4" ht="22.5" customHeight="1" x14ac:dyDescent="0.25">
      <c r="A23" s="196" t="s">
        <v>425</v>
      </c>
      <c r="B23" s="197" t="s">
        <v>539</v>
      </c>
      <c r="C23" s="16"/>
      <c r="D23" s="20"/>
    </row>
    <row r="24" spans="1:4" ht="24.75" customHeight="1" x14ac:dyDescent="0.25">
      <c r="A24" s="196" t="s">
        <v>426</v>
      </c>
      <c r="B24" s="197" t="s">
        <v>541</v>
      </c>
      <c r="C24" s="16"/>
      <c r="D24" s="20"/>
    </row>
    <row r="25" spans="1:4" ht="28.5" customHeight="1" x14ac:dyDescent="0.25">
      <c r="A25" s="198" t="s">
        <v>428</v>
      </c>
      <c r="B25" s="197">
        <v>2028</v>
      </c>
      <c r="C25" s="16"/>
      <c r="D25" s="20"/>
    </row>
    <row r="26" spans="1:4" ht="37.5" customHeight="1" x14ac:dyDescent="0.25">
      <c r="A26" s="198" t="s">
        <v>429</v>
      </c>
      <c r="B26" s="199" t="s">
        <v>145</v>
      </c>
      <c r="C26" s="16"/>
      <c r="D26" s="20"/>
    </row>
    <row r="27" spans="1:4" x14ac:dyDescent="0.25">
      <c r="A27" s="200" t="s">
        <v>553</v>
      </c>
      <c r="B27" s="201">
        <v>4.5478715322070657</v>
      </c>
      <c r="C27" s="18"/>
      <c r="D27" s="20"/>
    </row>
    <row r="28" spans="1:4" x14ac:dyDescent="0.25">
      <c r="A28" s="199" t="s">
        <v>430</v>
      </c>
      <c r="B28" s="199" t="s">
        <v>543</v>
      </c>
      <c r="C28" s="18"/>
      <c r="D28" s="18"/>
    </row>
    <row r="29" spans="1:4" x14ac:dyDescent="0.25">
      <c r="A29" s="200" t="s">
        <v>431</v>
      </c>
      <c r="B29" s="199" t="s">
        <v>432</v>
      </c>
      <c r="C29" s="18"/>
      <c r="D29" s="18"/>
    </row>
    <row r="30" spans="1:4" ht="28.5" x14ac:dyDescent="0.25">
      <c r="A30" s="200" t="s">
        <v>433</v>
      </c>
      <c r="B30" s="199" t="s">
        <v>432</v>
      </c>
      <c r="C30" s="18"/>
      <c r="D30" s="18"/>
    </row>
    <row r="31" spans="1:4" x14ac:dyDescent="0.25">
      <c r="A31" s="199" t="s">
        <v>434</v>
      </c>
      <c r="B31" s="199"/>
      <c r="C31" s="18"/>
      <c r="D31" s="18"/>
    </row>
    <row r="32" spans="1:4" ht="28.5" x14ac:dyDescent="0.25">
      <c r="A32" s="200"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0"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0"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198" t="s">
        <v>442</v>
      </c>
      <c r="B47" s="199" t="s">
        <v>432</v>
      </c>
    </row>
    <row r="48" spans="1:2" x14ac:dyDescent="0.25">
      <c r="A48" s="202" t="s">
        <v>434</v>
      </c>
      <c r="B48" s="199"/>
    </row>
    <row r="49" spans="1:4" x14ac:dyDescent="0.25">
      <c r="A49" s="202" t="s">
        <v>443</v>
      </c>
      <c r="B49" s="199" t="s">
        <v>432</v>
      </c>
    </row>
    <row r="50" spans="1:4" x14ac:dyDescent="0.25">
      <c r="A50" s="202" t="s">
        <v>444</v>
      </c>
      <c r="B50" s="199" t="s">
        <v>432</v>
      </c>
    </row>
    <row r="51" spans="1:4" x14ac:dyDescent="0.25">
      <c r="A51" s="202" t="s">
        <v>445</v>
      </c>
      <c r="B51" s="199" t="s">
        <v>432</v>
      </c>
    </row>
    <row r="52" spans="1:4" x14ac:dyDescent="0.25">
      <c r="A52" s="198" t="s">
        <v>446</v>
      </c>
      <c r="B52" s="199" t="s">
        <v>432</v>
      </c>
    </row>
    <row r="53" spans="1:4" x14ac:dyDescent="0.25">
      <c r="A53" s="198" t="s">
        <v>447</v>
      </c>
      <c r="B53" s="199" t="s">
        <v>432</v>
      </c>
    </row>
    <row r="54" spans="1:4" x14ac:dyDescent="0.25">
      <c r="A54" s="198" t="s">
        <v>448</v>
      </c>
      <c r="B54" s="199" t="s">
        <v>432</v>
      </c>
    </row>
    <row r="55" spans="1:4" x14ac:dyDescent="0.25">
      <c r="A55" s="198" t="s">
        <v>449</v>
      </c>
      <c r="B55" s="199" t="s">
        <v>432</v>
      </c>
    </row>
    <row r="56" spans="1:4" ht="15.75" customHeight="1" x14ac:dyDescent="0.25">
      <c r="A56" s="198" t="s">
        <v>450</v>
      </c>
      <c r="B56" s="202"/>
      <c r="C56" s="347"/>
      <c r="D56" s="21"/>
    </row>
    <row r="57" spans="1:4" x14ac:dyDescent="0.25">
      <c r="A57" s="202" t="s">
        <v>451</v>
      </c>
      <c r="B57" s="199" t="s">
        <v>540</v>
      </c>
      <c r="C57" s="347"/>
      <c r="D57" s="21"/>
    </row>
    <row r="58" spans="1:4" ht="23.25" customHeight="1" x14ac:dyDescent="0.25">
      <c r="A58" s="202" t="s">
        <v>452</v>
      </c>
      <c r="B58" s="199" t="s">
        <v>432</v>
      </c>
      <c r="C58" s="347"/>
      <c r="D58" s="21"/>
    </row>
    <row r="59" spans="1:4" x14ac:dyDescent="0.25">
      <c r="A59" s="202" t="s">
        <v>453</v>
      </c>
      <c r="B59" s="199" t="s">
        <v>432</v>
      </c>
      <c r="C59" s="347"/>
      <c r="D59" s="21"/>
    </row>
    <row r="60" spans="1:4" x14ac:dyDescent="0.25">
      <c r="A60" s="202" t="s">
        <v>454</v>
      </c>
      <c r="B60" s="199" t="s">
        <v>432</v>
      </c>
      <c r="C60" s="347"/>
      <c r="D60" s="22"/>
    </row>
    <row r="61" spans="1:4" ht="32.25" customHeight="1" x14ac:dyDescent="0.25">
      <c r="A61" s="202" t="s">
        <v>455</v>
      </c>
      <c r="B61" s="199" t="s">
        <v>432</v>
      </c>
      <c r="C61" s="347"/>
      <c r="D61" s="22"/>
    </row>
    <row r="62" spans="1:4" ht="30" x14ac:dyDescent="0.25">
      <c r="A62" s="202" t="s">
        <v>456</v>
      </c>
      <c r="B62" s="199" t="s">
        <v>432</v>
      </c>
    </row>
    <row r="63" spans="1:4" ht="28.5" x14ac:dyDescent="0.25">
      <c r="A63" s="198" t="s">
        <v>457</v>
      </c>
      <c r="B63" s="199" t="s">
        <v>432</v>
      </c>
    </row>
    <row r="64" spans="1:4" x14ac:dyDescent="0.25">
      <c r="A64" s="202" t="s">
        <v>434</v>
      </c>
      <c r="B64" s="202"/>
    </row>
    <row r="65" spans="1:2" x14ac:dyDescent="0.25">
      <c r="A65" s="202" t="s">
        <v>458</v>
      </c>
      <c r="B65" s="199" t="s">
        <v>432</v>
      </c>
    </row>
    <row r="66" spans="1:2" x14ac:dyDescent="0.25">
      <c r="A66" s="202" t="s">
        <v>459</v>
      </c>
      <c r="B66" s="199" t="s">
        <v>432</v>
      </c>
    </row>
    <row r="67" spans="1:2" x14ac:dyDescent="0.25">
      <c r="A67" s="203" t="s">
        <v>460</v>
      </c>
      <c r="B67" s="204" t="s">
        <v>473</v>
      </c>
    </row>
    <row r="68" spans="1:2" x14ac:dyDescent="0.25">
      <c r="A68" s="198" t="s">
        <v>461</v>
      </c>
      <c r="B68" s="199" t="s">
        <v>554</v>
      </c>
    </row>
    <row r="69" spans="1:2" x14ac:dyDescent="0.25">
      <c r="A69" s="202" t="s">
        <v>462</v>
      </c>
      <c r="B69" s="199" t="s">
        <v>432</v>
      </c>
    </row>
    <row r="70" spans="1:2" x14ac:dyDescent="0.25">
      <c r="A70" s="202" t="s">
        <v>463</v>
      </c>
      <c r="B70" s="199" t="s">
        <v>427</v>
      </c>
    </row>
    <row r="71" spans="1:2" x14ac:dyDescent="0.25">
      <c r="A71" s="202" t="s">
        <v>464</v>
      </c>
      <c r="B71" s="199" t="s">
        <v>427</v>
      </c>
    </row>
    <row r="72" spans="1:2" ht="28.5" x14ac:dyDescent="0.25">
      <c r="A72" s="205" t="s">
        <v>465</v>
      </c>
      <c r="B72" s="202" t="s">
        <v>555</v>
      </c>
    </row>
    <row r="73" spans="1:2" ht="28.5" customHeight="1" x14ac:dyDescent="0.25">
      <c r="A73" s="198" t="s">
        <v>466</v>
      </c>
      <c r="B73" s="352" t="s">
        <v>467</v>
      </c>
    </row>
    <row r="74" spans="1:2" x14ac:dyDescent="0.25">
      <c r="A74" s="202" t="s">
        <v>468</v>
      </c>
      <c r="B74" s="352"/>
    </row>
    <row r="75" spans="1:2" x14ac:dyDescent="0.25">
      <c r="A75" s="202" t="s">
        <v>469</v>
      </c>
      <c r="B75" s="352"/>
    </row>
    <row r="76" spans="1:2" x14ac:dyDescent="0.25">
      <c r="A76" s="202" t="s">
        <v>470</v>
      </c>
      <c r="B76" s="352"/>
    </row>
    <row r="77" spans="1:2" x14ac:dyDescent="0.25">
      <c r="A77" s="202" t="s">
        <v>471</v>
      </c>
      <c r="B77" s="352"/>
    </row>
    <row r="78" spans="1:2" x14ac:dyDescent="0.25">
      <c r="A78" s="206" t="s">
        <v>472</v>
      </c>
      <c r="B78" s="35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2025-12-10T10:56:00Z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