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T:\ИПР\Проект ИПР 2024-2029 (2025)\2. Паспорт\НвЭС++\M_TP1600.PR.0091\"/>
    </mc:Choice>
  </mc:AlternateContent>
  <bookViews>
    <workbookView xWindow="0" yWindow="0" windowWidth="29040" windowHeight="11190" tabRatio="941" firstSheet="3"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C40" i="1" l="1"/>
  <c r="A15" i="8" l="1"/>
  <c r="A12" i="8"/>
  <c r="A5" i="8"/>
  <c r="A5" i="9" s="1"/>
  <c r="A9" i="9"/>
  <c r="A5" i="4"/>
  <c r="A6" i="3"/>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9"/>
  <c r="A12" i="9"/>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<sst xmlns="http://schemas.openxmlformats.org/spreadsheetml/2006/main" count="1092" uniqueCount="558">
  <si>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</si>
  <si>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</si>
  <si>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</si>
  <si>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</si>
  <si>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</si>
  <si>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</si>
  <si>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Обская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</si>
  <si>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</si>
  <si>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</si>
  <si>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</si>
  <si>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</si>
  <si>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</si>
  <si>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</si>
  <si>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</si>
  <si>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</si>
  <si>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</si>
  <si>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</si>
  <si>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</si>
  <si>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</si>
  <si>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</si>
  <si>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</si>
  <si>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</si>
  <si>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</si>
  <si>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</si>
  <si>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</si>
  <si>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</si>
  <si>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</si>
  <si>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</si>
  <si>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</si>
  <si>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</si>
  <si>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</si>
  <si>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</si>
  <si>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</si>
  <si>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</si>
  <si>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</si>
  <si>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</si>
  <si>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</si>
  <si>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</si>
  <si>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</si>
  <si>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</si>
  <si>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</si>
  <si>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</si>
  <si>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</si>
  <si>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</si>
  <si>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</si>
  <si>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</si>
  <si>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</si>
  <si>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</si>
  <si>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</si>
  <si>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</si>
  <si>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</si>
  <si>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</si>
  <si>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</si>
  <si>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</si>
  <si>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</si>
  <si>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</si>
  <si>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</si>
  <si>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</si>
  <si>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</si>
  <si>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</si>
  <si>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</si>
  <si>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</si>
  <si>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</si>
  <si>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</si>
  <si>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</si>
  <si>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</si>
  <si>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</si>
  <si>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</si>
  <si>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</si>
  <si>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</si>
  <si>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</si>
  <si>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</si>
  <si>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</si>
  <si>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</si>
  <si>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</si>
  <si>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</si>
  <si>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</si>
  <si>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</si>
  <si>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</si>
  <si>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</si>
  <si>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</si>
  <si>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</si>
  <si>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</si>
  <si>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</si>
  <si>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</si>
  <si>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</si>
  <si>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</si>
  <si>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</si>
  <si>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</si>
  <si>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</si>
  <si>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</si>
  <si>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</si>
  <si>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</si>
  <si>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</si>
  <si>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</si>
  <si>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</si>
  <si>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</si>
  <si>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</si>
  <si>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</si>
  <si>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</si>
  <si>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</si>
  <si>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</si>
  <si>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</si>
  <si>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</si>
  <si>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</si>
  <si>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</si>
  <si>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</si>
  <si>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</si>
  <si>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</si>
  <si>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</si>
  <si>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</si>
  <si>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</si>
  <si>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</si>
  <si>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</si>
  <si>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</si>
  <si>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</si>
  <si>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</si>
  <si>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</si>
  <si>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</si>
  <si>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</si>
  <si>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</si>
  <si>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</si>
  <si>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</si>
  <si>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</si>
  <si>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</si>
  <si>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</si>
  <si>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</si>
  <si>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</si>
  <si>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</si>
  <si>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</si>
  <si>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</si>
  <si>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</si>
  <si>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</si>
  <si>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</si>
  <si>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</si>
  <si>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</si>
  <si>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</si>
  <si>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</si>
  <si>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</si>
  <si>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</si>
  <si>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</si>
  <si>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</si>
  <si>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</si>
  <si>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</si>
  <si>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</si>
  <si>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</si>
  <si>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</si>
  <si>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</si>
  <si>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</si>
  <si>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</si>
  <si>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</si>
  <si>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</si>
  <si>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</si>
  <si>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</si>
  <si>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</si>
  <si>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</si>
  <si>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</si>
  <si>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</si>
  <si>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</si>
  <si>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</si>
  <si>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</si>
  <si>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</si>
  <si>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</si>
  <si>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</si>
  <si>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</si>
  <si>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</si>
  <si>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</si>
  <si>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</si>
  <si>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</si>
  <si>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</si>
  <si>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</si>
  <si>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</si>
  <si>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</si>
  <si>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</si>
  <si>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</si>
  <si>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</si>
  <si>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</si>
  <si>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</si>
  <si>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</si>
  <si>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</si>
  <si>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</si>
  <si>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</si>
  <si>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</si>
  <si>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</si>
  <si>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</si>
  <si>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</si>
  <si>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</si>
  <si>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</si>
  <si>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</si>
  <si>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</si>
  <si>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</si>
  <si>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</si>
  <si>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</si>
  <si>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</si>
  <si>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</si>
  <si>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</si>
  <si>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</si>
  <si>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</si>
  <si>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</si>
  <si>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</si>
  <si>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</si>
  <si>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</si>
  <si>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</si>
  <si>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</si>
  <si>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</si>
  <si>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</si>
  <si>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</si>
  <si>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</si>
  <si>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</si>
  <si>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</si>
  <si>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</si>
  <si>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</si>
  <si>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</si>
  <si>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</si>
  <si>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</si>
  <si>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</si>
  <si>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</si>
  <si>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</si>
  <si>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</si>
  <si>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</si>
  <si>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</si>
  <si>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</si>
  <si>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</si>
  <si>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</si>
  <si>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</si>
  <si>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</si>
  <si>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</si>
  <si>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</si>
  <si>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</si>
  <si>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</si>
  <si>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</si>
  <si>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</si>
  <si>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</si>
  <si>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</si>
  <si>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</si>
  <si>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</si>
  <si>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</si>
  <si>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</si>
  <si>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</si>
  <si>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</si>
  <si>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</si>
  <si>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</si>
  <si>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</si>
  <si>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</si>
  <si>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</si>
  <si>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</si>
  <si>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</si>
  <si>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</si>
  <si>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</si>
  <si>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</si>
  <si>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</si>
  <si>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</si>
  <si>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</si>
  <si>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</si>
  <si>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</si>
  <si>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</si>
  <si>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</si>
  <si>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</si>
  <si>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</si>
  <si>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</si>
  <si>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</si>
  <si>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</si>
  <si>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</si>
  <si>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</si>
  <si>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</si>
  <si>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</si>
  <si>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</si>
  <si>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</si>
  <si>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</si>
  <si>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</si>
  <si>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</si>
  <si>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</si>
  <si>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</si>
  <si>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</si>
  <si>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</si>
  <si>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</si>
  <si>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</si>
  <si>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</si>
  <si>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</si>
  <si>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</si>
  <si>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</si>
  <si>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</si>
  <si>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</si>
  <si>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</si>
  <si>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</si>
  <si>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</si>
  <si>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</si>
  <si>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</si>
  <si>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</si>
  <si>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</si>
  <si>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</si>
  <si>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</si>
  <si>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</si>
  <si>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</si>
  <si>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</si>
  <si>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</si>
  <si>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</si>
  <si>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</si>
  <si>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</si>
  <si>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</si>
  <si>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</si>
  <si>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</si>
  <si>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</si>
  <si>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</si>
  <si>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</si>
  <si>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</si>
  <si>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</si>
  <si>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</si>
  <si>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</si>
  <si>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</si>
  <si>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</si>
  <si>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</si>
  <si>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</si>
  <si>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</si>
  <si>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</si>
  <si>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</si>
  <si>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</si>
  <si>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</si>
  <si>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</si>
  <si>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</si>
  <si>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</si>
  <si>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</si>
  <si>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</si>
  <si>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</si>
  <si>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</si>
  <si>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</si>
  <si>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</si>
  <si>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</si>
  <si>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</si>
  <si>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</si>
  <si>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</si>
  <si>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</si>
  <si>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</si>
  <si>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</si>
  <si>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</si>
  <si>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</si>
  <si>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</si>
  <si>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</si>
  <si>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</si>
  <si>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</si>
  <si>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</si>
  <si>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</si>
  <si>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</si>
  <si>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</si>
  <si>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</si>
  <si>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</si>
  <si>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</si>
  <si>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</si>
  <si>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</si>
  <si>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</si>
  <si>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</si>
  <si>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</si>
  <si>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</si>
  <si>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</si>
  <si>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</si>
  <si>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</si>
  <si>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</si>
  <si>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</si>
  <si>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</si>
  <si>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</si>
  <si>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</si>
  <si>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</si>
  <si>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</si>
  <si>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</si>
  <si>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</si>
  <si>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</si>
  <si>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</si>
  <si>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</si>
  <si>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</si>
  <si>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</si>
  <si>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</si>
  <si>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</si>
  <si>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</si>
  <si>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</si>
  <si>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</si>
  <si>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</si>
  <si>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</si>
  <si>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</si>
  <si>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</si>
  <si>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</si>
  <si>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</si>
  <si>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</si>
  <si>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</si>
  <si>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</si>
  <si>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</si>
  <si>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</si>
  <si>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</si>
  <si>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</si>
  <si>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</si>
  <si>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</si>
  <si>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</si>
  <si>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</si>
  <si>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</si>
  <si>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</si>
  <si>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</si>
  <si>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</si>
  <si>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</si>
  <si>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</si>
  <si>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</si>
  <si>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</si>
  <si>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</si>
  <si>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</si>
  <si>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</si>
  <si>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</si>
  <si>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</si>
  <si>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</si>
  <si>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</si>
  <si>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</si>
  <si>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</si>
  <si>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</si>
  <si>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</si>
  <si>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</si>
  <si>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</si>
  <si>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</si>
  <si>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</si>
  <si>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</si>
  <si>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</si>
  <si>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</si>
  <si>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</si>
  <si>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</si>
  <si>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</si>
  <si>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</si>
  <si>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</si>
  <si>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</si>
  <si>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</si>
  <si>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</si>
  <si>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</si>
  <si>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</si>
  <si>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</si>
  <si>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</si>
  <si>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</si>
  <si>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</si>
  <si>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</si>
  <si>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</si>
  <si>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</si>
  <si>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</si>
  <si>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</si>
  <si>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</si>
  <si>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</si>
  <si>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</si>
  <si>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</si>
  <si>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</si>
  <si>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</si>
  <si>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</si>
  <si>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</si>
  <si>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</si>
  <si>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</si>
  <si>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</si>
  <si>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</si>
  <si>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</si>
  <si>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</si>
  <si>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</si>
  <si>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</si>
  <si>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</si>
  <si>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</si>
  <si>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</si>
  <si>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</si>
  <si>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</si>
  <si>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</si>
  <si>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</si>
  <si>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</si>
  <si>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</si>
  <si>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</si>
  <si>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</si>
  <si>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</si>
  <si>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</si>
  <si>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</si>
  <si>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</si>
  <si>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</si>
  <si>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</si>
  <si>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</si>
  <si>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Шкаф Бреслер-0117.719-2шт.</t>
  </si>
  <si>
    <t>Год 2025</t>
  </si>
  <si>
    <t>M_TP1600.PR.0091</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</si>
  <si>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</si>
  <si>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</si>
  <si>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</si>
  <si>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</si>
  <si>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</si>
  <si>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</si>
  <si>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</si>
  <si>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</si>
  <si>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</si>
  <si>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</si>
  <si>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</si>
  <si>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</si>
  <si>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</si>
  <si>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</si>
  <si>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</si>
  <si>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</si>
  <si>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</si>
  <si>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</si>
  <si>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</si>
  <si>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</si>
  <si>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</si>
  <si>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</si>
  <si>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</si>
  <si>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</si>
  <si>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</si>
  <si>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</si>
  <si>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</si>
  <si>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</si>
  <si>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</si>
  <si>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Реконструкция</t>
  </si>
  <si>
    <t>Филиал АО "Россети Тюмень" Нижневартовские электрические сети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</si>
  <si>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</si>
  <si>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</si>
  <si>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</si>
  <si>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</si>
  <si>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</si>
  <si>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</si>
  <si>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</si>
  <si>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</si>
  <si>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</si>
  <si>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</si>
  <si>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</si>
  <si>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</si>
  <si>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</si>
  <si>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</si>
  <si>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</si>
  <si>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</si>
  <si>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</si>
  <si>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</si>
  <si>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</si>
  <si>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</si>
  <si>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</si>
  <si>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</si>
  <si>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</si>
  <si>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</si>
  <si>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</si>
  <si>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</si>
  <si>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</si>
  <si>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</si>
  <si>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</si>
  <si>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</si>
  <si>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</si>
  <si>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</si>
  <si>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</si>
  <si>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Защиты ближнего резервирования - 2 шт</t>
  </si>
  <si>
    <t xml:space="preserve"> -  по договорам подряда (в разбивке по каждому контрагенту и по договорам)</t>
  </si>
  <si>
    <t xml:space="preserve"> Нижневартовский район</t>
  </si>
  <si>
    <t>1 467,5 тыс. руб. / шт</t>
  </si>
  <si>
    <t>Год 2028</t>
  </si>
  <si>
    <t xml:space="preserve">Повышение качества электроснабжения потребителей электроэнергии ПС 110/10/10 кВ Обская(промышленных объектов и объектов нефтедобычи). </t>
  </si>
  <si>
    <t>Цель реконструкции –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качества энергосистемы п. 5.9.5. ПТЭ.</t>
  </si>
  <si>
    <t>Установка дополнительных устройств РЗА для обеспечения качества энергосистемы п. 5.9.5. ПТЭ, согласно письма ТРДУ Р57-б1-II-2-19-3638 от 27.09.2019 "О предоставлении информации об отсутствии обеспечения дальнего резервирования"</t>
  </si>
  <si>
    <t>Год раскрытия информации: 2025 год</t>
  </si>
  <si>
    <t>С</t>
  </si>
  <si>
    <t xml:space="preserve">Факт 2024 года </t>
  </si>
  <si>
    <t>Год 2029</t>
  </si>
  <si>
    <t xml:space="preserve"> по состоянию на 01.01.2024</t>
  </si>
  <si>
    <t>по состоянию на 01.01.2025</t>
  </si>
  <si>
    <t>+</t>
  </si>
  <si>
    <t>Сметная стоимость в ценах 2027 года с НДС, млн. руб.</t>
  </si>
  <si>
    <t>Приказ № 903 от 11.11.2024</t>
  </si>
  <si>
    <t>01.06.2027-15.07.2027</t>
  </si>
  <si>
    <t>возможна реализация в установленный срок</t>
  </si>
  <si>
    <t>Установка защит ближнего резервирования 1Т, 2Т - 2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</si>
</sst>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
    <numFmt numFmtId="165" formatCode="######0.0#####"/>
    <numFmt numFmtId="166" formatCode="_-* #,##0.00_р_._-;\-* #,##0.00_р_._-;_-* &quot;-&quot;??_р_._-;_-@_-"/>
    <numFmt numFmtId="167" formatCode="0_ ;\-0\ "/>
  </numFmts>
  <fonts count="61" x14ac:knownFonts="1">
    <font>
      <sz val="11"/>
      <color rgb="FF000000"/>
      <name val="Calibri"/>
      <family val="2"/>
      <charset val="204"/>
    </font>
    <font>
      <sz val="11"/>
      <color theme="1"/>
      <name val="Calibri"/>
      <family val="2"/>
      <charset val="204"/>
      <scheme val="minor"/>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b/>
      <u/>
      <sz val="12"/>
      <name val="Times New Roman"/>
      <family val="1"/>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5">
    <fill>
      <patternFill patternType="none"/>
    </fill>
    <fill>
      <patternFill patternType="gray125"/>
    </fill>
    <fill>
      <patternFill patternType="solid">
        <fgColor theme="0"/>
        <bgColor indexed="64"/>
      </patternFill>
    </fill>
    <fill>
      <patternFill patternType="solid">
        <fgColor theme="0"/>
        <bgColor rgb="FFEBF1DE"/>
      </patternFill>
    </fill>
    <fill>
      <patternFill patternType="solid">
        <fgColor theme="0"/>
        <bgColor rgb="FFFFFF00"/>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0" fontId="33" fillId="0" borderId="0" applyBorder="0" applyProtection="0"/>
    <xf numFmtId="0" fontId="19" fillId="0" borderId="0"/>
    <xf numFmtId="0" fontId="41" fillId="0" borderId="0"/>
    <xf numFmtId="0" fontId="2" fillId="0" borderId="0"/>
    <xf numFmtId="0" fontId="19" fillId="0" borderId="0"/>
    <xf numFmtId="166" fontId="1" fillId="0" borderId="0" applyFont="0" applyFill="0" applyBorder="0" applyAlignment="0" applyProtection="0"/>
    <xf numFmtId="0" fontId="60" fillId="0" borderId="0"/>
    <xf numFmtId="0" fontId="19" fillId="0" borderId="0"/>
  </cellStyleXfs>
  <cellXfs count="369">
    <xf numFmtId="0" fontId="0" fillId="0" borderId="0" xfId="0"/>
    <xf numFmtId="0" fontId="0" fillId="2" borderId="0" xfId="0" applyFill="1"/>
    <xf numFmtId="0" fontId="5" fillId="2" borderId="0" xfId="0" applyFont="1" applyFill="1" applyAlignment="1">
      <alignment horizontal="right" vertical="center"/>
    </xf>
    <xf numFmtId="0" fontId="5" fillId="2" borderId="0" xfId="0" applyFont="1" applyFill="1" applyAlignment="1">
      <alignment horizontal="right"/>
    </xf>
    <xf numFmtId="0" fontId="19" fillId="2" borderId="0" xfId="0" applyFont="1" applyFill="1" applyAlignment="1">
      <alignment horizontal="right"/>
    </xf>
    <xf numFmtId="0" fontId="36" fillId="2" borderId="0" xfId="0" applyFont="1" applyFill="1" applyAlignment="1"/>
    <xf numFmtId="0" fontId="36" fillId="2" borderId="0" xfId="0" applyFont="1" applyFill="1" applyAlignment="1">
      <alignment horizontal="center"/>
    </xf>
    <xf numFmtId="0" fontId="9" fillId="2" borderId="0" xfId="0" applyFont="1" applyFill="1" applyAlignment="1">
      <alignment vertical="center"/>
    </xf>
    <xf numFmtId="0" fontId="11" fillId="2" borderId="0" xfId="0" applyFont="1" applyFill="1" applyAlignment="1">
      <alignment vertical="center"/>
    </xf>
    <xf numFmtId="0" fontId="7" fillId="2" borderId="0" xfId="0" applyFont="1" applyFill="1" applyAlignment="1">
      <alignment vertical="center"/>
    </xf>
    <xf numFmtId="0" fontId="9" fillId="2" borderId="0" xfId="0" applyFont="1" applyFill="1" applyBorder="1" applyAlignment="1">
      <alignment vertical="center"/>
    </xf>
    <xf numFmtId="0" fontId="11" fillId="2" borderId="0" xfId="0" applyFont="1" applyFill="1" applyBorder="1" applyAlignment="1">
      <alignment vertical="center"/>
    </xf>
    <xf numFmtId="0" fontId="7" fillId="2" borderId="0" xfId="0" applyFont="1" applyFill="1" applyBorder="1" applyAlignment="1">
      <alignment vertical="center"/>
    </xf>
    <xf numFmtId="0" fontId="12" fillId="2" borderId="0" xfId="0" applyFont="1" applyFill="1" applyBorder="1" applyAlignment="1">
      <alignment vertical="center"/>
    </xf>
    <xf numFmtId="0" fontId="35" fillId="2" borderId="0" xfId="0" applyFont="1" applyFill="1" applyBorder="1" applyAlignment="1">
      <alignment horizontal="justify"/>
    </xf>
    <xf numFmtId="2" fontId="37" fillId="2" borderId="0" xfId="0" applyNumberFormat="1" applyFont="1" applyFill="1" applyAlignment="1">
      <alignment horizontal="right" vertical="top" wrapText="1"/>
    </xf>
    <xf numFmtId="0" fontId="0" fillId="2" borderId="0" xfId="0" applyFill="1" applyBorder="1"/>
    <xf numFmtId="0" fontId="35" fillId="2" borderId="0" xfId="0" applyFont="1" applyFill="1" applyAlignment="1">
      <alignment horizontal="right"/>
    </xf>
    <xf numFmtId="0" fontId="38" fillId="2" borderId="15" xfId="0" applyFont="1" applyFill="1" applyBorder="1" applyAlignment="1">
      <alignment horizontal="justify" vertical="center"/>
    </xf>
    <xf numFmtId="0" fontId="8" fillId="2" borderId="15" xfId="0" applyFont="1" applyFill="1" applyBorder="1" applyAlignment="1">
      <alignment vertical="center" wrapText="1"/>
    </xf>
    <xf numFmtId="0" fontId="38" fillId="2" borderId="15" xfId="0" applyFont="1" applyFill="1" applyBorder="1" applyAlignment="1">
      <alignment horizontal="justify"/>
    </xf>
    <xf numFmtId="0" fontId="35" fillId="2" borderId="16" xfId="0" applyFont="1" applyFill="1" applyBorder="1" applyAlignment="1">
      <alignment horizontal="justify"/>
    </xf>
    <xf numFmtId="0" fontId="35" fillId="2" borderId="17" xfId="0" applyFont="1" applyFill="1" applyBorder="1" applyAlignment="1">
      <alignment horizontal="justify"/>
    </xf>
    <xf numFmtId="0" fontId="35" fillId="2" borderId="0" xfId="0" applyFont="1" applyFill="1" applyBorder="1" applyAlignment="1">
      <alignment wrapText="1"/>
    </xf>
    <xf numFmtId="0" fontId="38" fillId="2" borderId="15" xfId="0" applyFont="1" applyFill="1" applyBorder="1" applyAlignment="1">
      <alignment vertical="top" wrapText="1"/>
    </xf>
    <xf numFmtId="0" fontId="38" fillId="2" borderId="18" xfId="0" applyFont="1" applyFill="1" applyBorder="1" applyAlignment="1">
      <alignment vertical="top" wrapText="1"/>
    </xf>
    <xf numFmtId="0" fontId="35" fillId="2" borderId="7" xfId="0" applyFont="1" applyFill="1" applyBorder="1" applyAlignment="1">
      <alignment horizontal="justify" vertical="top" wrapText="1"/>
    </xf>
    <xf numFmtId="0" fontId="38" fillId="2" borderId="18" xfId="0" applyFont="1" applyFill="1" applyBorder="1" applyAlignment="1">
      <alignment horizontal="justify" vertical="top" wrapText="1"/>
    </xf>
    <xf numFmtId="164" fontId="35" fillId="2" borderId="7" xfId="0" applyNumberFormat="1" applyFont="1" applyFill="1" applyBorder="1" applyAlignment="1">
      <alignment horizontal="justify" vertical="top" wrapText="1"/>
    </xf>
    <xf numFmtId="0" fontId="35" fillId="2" borderId="15" xfId="0" applyFont="1" applyFill="1" applyBorder="1" applyAlignment="1">
      <alignment horizontal="justify" vertical="top" wrapText="1"/>
    </xf>
    <xf numFmtId="0" fontId="35" fillId="2" borderId="16" xfId="0" applyFont="1" applyFill="1" applyBorder="1" applyAlignment="1">
      <alignment horizontal="justify" vertical="top" wrapText="1"/>
    </xf>
    <xf numFmtId="0" fontId="38" fillId="2" borderId="15" xfId="0" applyFont="1" applyFill="1" applyBorder="1" applyAlignment="1">
      <alignment horizontal="justify" vertical="top" wrapText="1"/>
    </xf>
    <xf numFmtId="0" fontId="38" fillId="2" borderId="19" xfId="0" applyFont="1" applyFill="1" applyBorder="1" applyAlignment="1">
      <alignment vertical="top" wrapText="1"/>
    </xf>
    <xf numFmtId="0" fontId="35" fillId="2" borderId="19" xfId="0" applyFont="1" applyFill="1" applyBorder="1" applyAlignment="1">
      <alignment vertical="top" wrapText="1"/>
    </xf>
    <xf numFmtId="0" fontId="38" fillId="2" borderId="17" xfId="0" applyFont="1" applyFill="1" applyBorder="1" applyAlignment="1">
      <alignment vertical="top" wrapText="1"/>
    </xf>
    <xf numFmtId="0" fontId="39" fillId="2" borderId="0" xfId="0" applyFont="1" applyFill="1" applyAlignment="1">
      <alignment wrapText="1"/>
    </xf>
    <xf numFmtId="0" fontId="35" fillId="2" borderId="20" xfId="0" applyFont="1" applyFill="1" applyBorder="1" applyAlignment="1">
      <alignment vertical="top" wrapText="1"/>
    </xf>
    <xf numFmtId="0" fontId="35" fillId="2" borderId="0" xfId="0" applyFont="1" applyFill="1"/>
    <xf numFmtId="0" fontId="35" fillId="2" borderId="21" xfId="0" applyFont="1" applyFill="1" applyBorder="1" applyAlignment="1">
      <alignment vertical="top" wrapText="1"/>
    </xf>
    <xf numFmtId="0" fontId="35" fillId="2" borderId="22" xfId="0" applyFont="1" applyFill="1" applyBorder="1" applyAlignment="1">
      <alignment vertical="top" wrapText="1"/>
    </xf>
    <xf numFmtId="0" fontId="38" fillId="2" borderId="19" xfId="0" applyFont="1" applyFill="1" applyBorder="1" applyAlignment="1">
      <alignment horizontal="left" vertical="center" wrapText="1"/>
    </xf>
    <xf numFmtId="0" fontId="35" fillId="3" borderId="19" xfId="0" applyFont="1" applyFill="1" applyBorder="1" applyAlignment="1">
      <alignment horizontal="left" vertical="top" wrapText="1"/>
    </xf>
    <xf numFmtId="0" fontId="35" fillId="2" borderId="23" xfId="0" applyFont="1" applyFill="1" applyBorder="1" applyAlignment="1">
      <alignment horizontal="justify" vertical="top" wrapText="1"/>
    </xf>
    <xf numFmtId="0" fontId="35" fillId="2" borderId="24" xfId="0" applyFont="1" applyFill="1" applyBorder="1" applyAlignment="1">
      <alignment vertical="top" wrapText="1"/>
    </xf>
    <xf numFmtId="0" fontId="35" fillId="2" borderId="22" xfId="0" applyFont="1" applyFill="1" applyBorder="1" applyAlignment="1">
      <alignment horizontal="justify" vertical="top" wrapText="1"/>
    </xf>
    <xf numFmtId="0" fontId="38" fillId="2" borderId="19" xfId="0" applyFont="1" applyFill="1" applyBorder="1" applyAlignment="1">
      <alignment horizontal="center" vertical="center" wrapText="1"/>
    </xf>
    <xf numFmtId="0" fontId="35" fillId="2" borderId="18" xfId="0" applyFont="1" applyFill="1" applyBorder="1"/>
    <xf numFmtId="0" fontId="19" fillId="2" borderId="0" xfId="0" applyFont="1" applyFill="1"/>
    <xf numFmtId="0" fontId="8" fillId="2" borderId="0" xfId="0" applyFont="1" applyFill="1" applyAlignment="1">
      <alignment vertical="center"/>
    </xf>
    <xf numFmtId="0" fontId="12" fillId="2" borderId="0" xfId="0" applyFont="1" applyFill="1" applyBorder="1" applyAlignment="1">
      <alignment horizontal="center" vertical="center"/>
    </xf>
    <xf numFmtId="0" fontId="8" fillId="2" borderId="0" xfId="0" applyFont="1" applyFill="1" applyAlignment="1">
      <alignment horizontal="center" vertical="top" wrapText="1"/>
    </xf>
    <xf numFmtId="0" fontId="19" fillId="2" borderId="0" xfId="0" applyFont="1" applyFill="1" applyBorder="1" applyAlignment="1">
      <alignment horizontal="left" wrapText="1"/>
    </xf>
    <xf numFmtId="0" fontId="19" fillId="2" borderId="0" xfId="0" applyFont="1" applyFill="1" applyBorder="1" applyAlignment="1"/>
    <xf numFmtId="0" fontId="8" fillId="2" borderId="1" xfId="0" applyFont="1" applyFill="1" applyBorder="1" applyAlignment="1">
      <alignment horizontal="center" vertical="center"/>
    </xf>
    <xf numFmtId="0" fontId="8" fillId="2" borderId="4" xfId="0" applyFont="1" applyFill="1" applyBorder="1" applyAlignment="1">
      <alignment horizontal="center" vertical="center" wrapText="1"/>
    </xf>
    <xf numFmtId="0" fontId="8" fillId="2" borderId="3" xfId="0" applyFont="1" applyFill="1" applyBorder="1" applyAlignment="1">
      <alignment vertical="center" wrapText="1"/>
    </xf>
    <xf numFmtId="0" fontId="8" fillId="2" borderId="14" xfId="0" applyFont="1" applyFill="1" applyBorder="1" applyAlignment="1">
      <alignment vertical="center" wrapText="1"/>
    </xf>
    <xf numFmtId="0" fontId="8" fillId="2" borderId="1" xfId="0" applyFont="1" applyFill="1" applyBorder="1" applyAlignment="1">
      <alignment horizontal="center" vertical="top" wrapText="1"/>
    </xf>
    <xf numFmtId="0" fontId="8" fillId="2" borderId="1" xfId="0" applyFont="1" applyFill="1" applyBorder="1" applyAlignment="1">
      <alignment horizontal="center" vertical="center" wrapText="1"/>
    </xf>
    <xf numFmtId="0" fontId="8" fillId="2" borderId="1" xfId="0" applyFont="1" applyFill="1" applyBorder="1" applyAlignment="1">
      <alignment vertical="top" wrapText="1"/>
    </xf>
    <xf numFmtId="0" fontId="19" fillId="2" borderId="1" xfId="0" applyFont="1" applyFill="1" applyBorder="1" applyAlignment="1">
      <alignment horizontal="center" vertical="top" wrapText="1"/>
    </xf>
    <xf numFmtId="0" fontId="19" fillId="2" borderId="1" xfId="2" applyNumberFormat="1" applyFont="1" applyFill="1" applyBorder="1" applyAlignment="1">
      <alignment horizontal="center" vertical="top" wrapText="1"/>
    </xf>
    <xf numFmtId="0" fontId="19" fillId="2" borderId="1" xfId="0" applyFont="1" applyFill="1" applyBorder="1"/>
    <xf numFmtId="0" fontId="0" fillId="2" borderId="1" xfId="0" applyFill="1" applyBorder="1" applyAlignment="1">
      <alignment wrapText="1"/>
    </xf>
    <xf numFmtId="0" fontId="19" fillId="2" borderId="1" xfId="0" applyFont="1" applyFill="1" applyBorder="1" applyAlignment="1">
      <alignment vertical="top" wrapText="1"/>
    </xf>
    <xf numFmtId="0" fontId="19" fillId="2" borderId="0" xfId="0" applyFont="1" applyFill="1" applyBorder="1"/>
    <xf numFmtId="0" fontId="19" fillId="2" borderId="1" xfId="0" applyFont="1" applyFill="1" applyBorder="1" applyAlignment="1">
      <alignment horizontal="justify" vertical="top" wrapText="1"/>
    </xf>
    <xf numFmtId="0" fontId="19" fillId="2" borderId="1" xfId="0" applyFont="1" applyFill="1" applyBorder="1" applyAlignment="1">
      <alignment horizontal="left" vertical="top" wrapText="1"/>
    </xf>
    <xf numFmtId="0" fontId="30" fillId="2" borderId="1" xfId="0" applyFont="1" applyFill="1" applyBorder="1" applyAlignment="1">
      <alignment horizontal="center"/>
    </xf>
    <xf numFmtId="0" fontId="19" fillId="2" borderId="1" xfId="0" applyFont="1" applyFill="1" applyBorder="1" applyAlignment="1">
      <alignment horizontal="left" vertical="top"/>
    </xf>
    <xf numFmtId="165" fontId="8" fillId="2" borderId="1" xfId="0" applyNumberFormat="1" applyFont="1" applyFill="1" applyBorder="1" applyAlignment="1">
      <alignment horizontal="right" vertical="top" wrapText="1"/>
    </xf>
    <xf numFmtId="0" fontId="19" fillId="2" borderId="1" xfId="2" applyFont="1" applyFill="1" applyBorder="1"/>
    <xf numFmtId="0" fontId="19" fillId="2" borderId="1" xfId="0" applyFont="1" applyFill="1" applyBorder="1" applyAlignment="1">
      <alignment horizontal="center" vertical="center" wrapText="1"/>
    </xf>
    <xf numFmtId="14" fontId="19" fillId="2" borderId="1" xfId="0" applyNumberFormat="1" applyFont="1" applyFill="1" applyBorder="1" applyAlignment="1">
      <alignment horizontal="center" vertical="center" wrapText="1"/>
    </xf>
    <xf numFmtId="9" fontId="19" fillId="2" borderId="1" xfId="0" applyNumberFormat="1" applyFont="1" applyFill="1" applyBorder="1" applyAlignment="1">
      <alignment horizontal="center" vertical="center" wrapText="1"/>
    </xf>
    <xf numFmtId="14" fontId="19" fillId="2" borderId="1" xfId="2" applyNumberFormat="1" applyFont="1" applyFill="1" applyBorder="1" applyAlignment="1">
      <alignment horizontal="center" vertical="center" wrapText="1"/>
    </xf>
    <xf numFmtId="9" fontId="19" fillId="2" borderId="1" xfId="0" applyNumberFormat="1" applyFont="1" applyFill="1" applyBorder="1" applyAlignment="1">
      <alignment horizontal="center" vertical="top"/>
    </xf>
    <xf numFmtId="0" fontId="19" fillId="2" borderId="1" xfId="2" applyFont="1" applyFill="1" applyBorder="1" applyAlignment="1">
      <alignment horizontal="center" vertical="center" wrapText="1"/>
    </xf>
    <xf numFmtId="0" fontId="19" fillId="2" borderId="0" xfId="0" applyFont="1" applyFill="1" applyAlignment="1">
      <alignment vertical="top" wrapText="1"/>
    </xf>
    <xf numFmtId="9" fontId="19" fillId="3" borderId="1" xfId="0" applyNumberFormat="1" applyFont="1" applyFill="1" applyBorder="1" applyAlignment="1">
      <alignment horizontal="center" vertical="top"/>
    </xf>
    <xf numFmtId="0" fontId="3" fillId="2" borderId="0" xfId="0" applyFont="1" applyFill="1"/>
    <xf numFmtId="0" fontId="4" fillId="2" borderId="0" xfId="0" applyFont="1" applyFill="1"/>
    <xf numFmtId="0" fontId="4" fillId="2" borderId="0" xfId="0" applyFont="1" applyFill="1" applyBorder="1" applyAlignment="1">
      <alignment wrapText="1"/>
    </xf>
    <xf numFmtId="0" fontId="4" fillId="2" borderId="0" xfId="0" applyFont="1" applyFill="1" applyAlignment="1">
      <alignment wrapText="1"/>
    </xf>
    <xf numFmtId="0" fontId="6" fillId="2" borderId="0" xfId="0" applyFont="1" applyFill="1" applyAlignment="1">
      <alignment horizontal="left" vertical="center"/>
    </xf>
    <xf numFmtId="0" fontId="7" fillId="2" borderId="0" xfId="0" applyFont="1" applyFill="1" applyBorder="1" applyAlignment="1">
      <alignment vertical="center" wrapText="1"/>
    </xf>
    <xf numFmtId="0" fontId="8" fillId="2" borderId="0" xfId="0" applyFont="1" applyFill="1" applyAlignment="1">
      <alignment wrapText="1"/>
    </xf>
    <xf numFmtId="0" fontId="8" fillId="2" borderId="0" xfId="0" applyFont="1" applyFill="1" applyAlignment="1"/>
    <xf numFmtId="0" fontId="9" fillId="2" borderId="0" xfId="0" applyFont="1" applyFill="1" applyAlignment="1">
      <alignment horizontal="center" vertical="center"/>
    </xf>
    <xf numFmtId="0" fontId="7" fillId="2" borderId="0" xfId="0" applyFont="1" applyFill="1" applyAlignment="1">
      <alignment vertical="center" wrapText="1"/>
    </xf>
    <xf numFmtId="0" fontId="9" fillId="2" borderId="0" xfId="0" applyFont="1" applyFill="1" applyAlignment="1">
      <alignment horizontal="center" vertical="center" wrapText="1"/>
    </xf>
    <xf numFmtId="0" fontId="11" fillId="2" borderId="0" xfId="0" applyFont="1" applyFill="1" applyAlignment="1">
      <alignment vertical="center" wrapText="1"/>
    </xf>
    <xf numFmtId="0" fontId="12" fillId="2" borderId="0" xfId="0" applyFont="1" applyFill="1" applyBorder="1" applyAlignment="1">
      <alignment horizontal="center" vertical="center" wrapText="1"/>
    </xf>
    <xf numFmtId="0" fontId="4" fillId="2" borderId="0" xfId="0" applyFont="1" applyFill="1" applyBorder="1"/>
    <xf numFmtId="0" fontId="13" fillId="2" borderId="0" xfId="0" applyFont="1" applyFill="1"/>
    <xf numFmtId="0" fontId="12" fillId="2" borderId="0" xfId="0" applyFont="1" applyFill="1" applyAlignment="1">
      <alignment horizontal="center" vertical="center"/>
    </xf>
    <xf numFmtId="0" fontId="12" fillId="2" borderId="0" xfId="0" applyFont="1" applyFill="1" applyAlignment="1">
      <alignment horizontal="center" vertical="center" wrapText="1"/>
    </xf>
    <xf numFmtId="0" fontId="14" fillId="2" borderId="0" xfId="0" applyFont="1" applyFill="1" applyAlignment="1">
      <alignment vertical="center" wrapText="1"/>
    </xf>
    <xf numFmtId="0" fontId="14" fillId="2" borderId="0" xfId="0" applyFont="1" applyFill="1" applyAlignment="1">
      <alignment vertical="center"/>
    </xf>
    <xf numFmtId="0" fontId="7" fillId="2" borderId="1" xfId="0" applyFont="1" applyFill="1" applyBorder="1" applyAlignment="1">
      <alignment vertical="center" wrapText="1"/>
    </xf>
    <xf numFmtId="0" fontId="7" fillId="2" borderId="2" xfId="0" applyFont="1" applyFill="1" applyBorder="1" applyAlignment="1">
      <alignment horizontal="center" vertical="center" wrapText="1"/>
    </xf>
    <xf numFmtId="0" fontId="13" fillId="2" borderId="0" xfId="0" applyFont="1" applyFill="1" applyBorder="1"/>
    <xf numFmtId="0" fontId="7" fillId="2" borderId="1" xfId="0" applyFont="1" applyFill="1" applyBorder="1" applyAlignment="1">
      <alignment horizontal="center" vertical="center" wrapText="1"/>
    </xf>
    <xf numFmtId="49" fontId="7" fillId="2" borderId="1" xfId="0" applyNumberFormat="1" applyFont="1" applyFill="1" applyBorder="1" applyAlignment="1">
      <alignment vertical="center"/>
    </xf>
    <xf numFmtId="0" fontId="7" fillId="2" borderId="2" xfId="0" applyFont="1" applyFill="1" applyBorder="1" applyAlignment="1">
      <alignment horizontal="left" vertical="center" wrapText="1"/>
    </xf>
    <xf numFmtId="0" fontId="7" fillId="2" borderId="2" xfId="0" applyFont="1" applyFill="1" applyBorder="1" applyAlignment="1">
      <alignment vertical="center" wrapText="1"/>
    </xf>
    <xf numFmtId="0" fontId="7" fillId="2" borderId="1" xfId="0" applyFont="1" applyFill="1" applyBorder="1" applyAlignment="1">
      <alignment horizontal="left" vertical="center" wrapText="1"/>
    </xf>
    <xf numFmtId="0" fontId="7" fillId="4" borderId="0" xfId="0" applyFont="1" applyFill="1" applyBorder="1" applyAlignment="1">
      <alignment vertical="center" wrapText="1"/>
    </xf>
    <xf numFmtId="0" fontId="7" fillId="4" borderId="0" xfId="0" applyFont="1" applyFill="1" applyBorder="1" applyAlignment="1">
      <alignment vertical="center"/>
    </xf>
    <xf numFmtId="0" fontId="12" fillId="4" borderId="0" xfId="0" applyFont="1" applyFill="1" applyBorder="1" applyAlignment="1">
      <alignment horizontal="center" vertical="center"/>
    </xf>
    <xf numFmtId="0" fontId="13" fillId="4" borderId="0" xfId="0" applyFont="1" applyFill="1" applyBorder="1"/>
    <xf numFmtId="0" fontId="13" fillId="4" borderId="0" xfId="0" applyFont="1" applyFill="1"/>
    <xf numFmtId="0" fontId="0" fillId="2" borderId="0" xfId="0" applyFill="1" applyBorder="1" applyAlignment="1">
      <alignment wrapText="1"/>
    </xf>
    <xf numFmtId="0" fontId="15" fillId="2" borderId="0" xfId="0" applyFont="1" applyFill="1" applyBorder="1" applyAlignment="1">
      <alignment wrapText="1"/>
    </xf>
    <xf numFmtId="0" fontId="7" fillId="2" borderId="1" xfId="0" applyFont="1" applyFill="1" applyBorder="1" applyAlignment="1">
      <alignment horizontal="center"/>
    </xf>
    <xf numFmtId="2" fontId="7" fillId="2" borderId="1" xfId="0" applyNumberFormat="1" applyFont="1" applyFill="1" applyBorder="1" applyAlignment="1">
      <alignment horizontal="center"/>
    </xf>
    <xf numFmtId="0" fontId="0" fillId="2" borderId="0" xfId="0" applyFill="1" applyAlignment="1">
      <alignment wrapText="1"/>
    </xf>
    <xf numFmtId="0" fontId="17" fillId="2" borderId="1"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17" fillId="2" borderId="2" xfId="0" applyFont="1" applyFill="1" applyBorder="1" applyAlignment="1">
      <alignment horizontal="center" vertical="center" wrapText="1"/>
    </xf>
    <xf numFmtId="0" fontId="12" fillId="2" borderId="1" xfId="0" applyFont="1" applyFill="1" applyBorder="1" applyAlignment="1">
      <alignment horizontal="center" vertical="center"/>
    </xf>
    <xf numFmtId="0" fontId="19" fillId="2" borderId="2" xfId="0" applyFont="1" applyFill="1" applyBorder="1" applyAlignment="1">
      <alignment vertical="center" wrapText="1"/>
    </xf>
    <xf numFmtId="0" fontId="20" fillId="2" borderId="1" xfId="0" applyFont="1" applyFill="1" applyBorder="1" applyAlignment="1">
      <alignment horizontal="center" vertical="center"/>
    </xf>
    <xf numFmtId="0" fontId="20" fillId="2" borderId="2" xfId="0" applyFont="1" applyFill="1" applyBorder="1" applyAlignment="1">
      <alignment horizontal="center" vertical="center"/>
    </xf>
    <xf numFmtId="0" fontId="0" fillId="2" borderId="1" xfId="0" applyFill="1" applyBorder="1"/>
    <xf numFmtId="0" fontId="19" fillId="2" borderId="0" xfId="0" applyFont="1" applyFill="1" applyAlignment="1">
      <alignment horizontal="left"/>
    </xf>
    <xf numFmtId="0" fontId="19" fillId="2" borderId="0" xfId="0" applyFont="1" applyFill="1" applyAlignment="1">
      <alignment horizontal="left" vertical="center"/>
    </xf>
    <xf numFmtId="0" fontId="19" fillId="2" borderId="1" xfId="0" applyFont="1" applyFill="1" applyBorder="1" applyAlignment="1">
      <alignment horizontal="center" vertical="top"/>
    </xf>
    <xf numFmtId="0" fontId="19" fillId="2" borderId="1" xfId="0" applyFont="1" applyFill="1" applyBorder="1" applyAlignment="1">
      <alignment horizontal="left" vertical="center"/>
    </xf>
    <xf numFmtId="0" fontId="19" fillId="2" borderId="1" xfId="0" applyFont="1" applyFill="1" applyBorder="1" applyAlignment="1">
      <alignment horizontal="left" vertical="center" wrapText="1"/>
    </xf>
    <xf numFmtId="49" fontId="19" fillId="2" borderId="1" xfId="0" applyNumberFormat="1" applyFont="1" applyFill="1" applyBorder="1" applyAlignment="1">
      <alignment horizontal="center" vertical="center"/>
    </xf>
    <xf numFmtId="0" fontId="19" fillId="2" borderId="1" xfId="0" applyFont="1" applyFill="1" applyBorder="1" applyAlignment="1">
      <alignment horizontal="center" vertical="center"/>
    </xf>
    <xf numFmtId="49" fontId="19" fillId="2" borderId="1" xfId="0" applyNumberFormat="1" applyFont="1" applyFill="1" applyBorder="1" applyAlignment="1">
      <alignment horizontal="left" vertical="center" wrapText="1"/>
    </xf>
    <xf numFmtId="0" fontId="19" fillId="2" borderId="1" xfId="0" applyFont="1" applyFill="1" applyBorder="1" applyAlignment="1">
      <alignment horizontal="left"/>
    </xf>
    <xf numFmtId="0" fontId="21" fillId="2" borderId="0" xfId="0" applyFont="1" applyFill="1" applyAlignment="1">
      <alignment horizontal="left"/>
    </xf>
    <xf numFmtId="0" fontId="22" fillId="2" borderId="0" xfId="0" applyFont="1" applyFill="1" applyAlignment="1">
      <alignment horizontal="left"/>
    </xf>
    <xf numFmtId="0" fontId="19" fillId="2" borderId="0" xfId="0" applyFont="1" applyFill="1" applyBorder="1" applyAlignment="1">
      <alignment horizontal="left"/>
    </xf>
    <xf numFmtId="0" fontId="19" fillId="2" borderId="0" xfId="0" applyFont="1" applyFill="1" applyBorder="1" applyAlignment="1">
      <alignment vertical="center"/>
    </xf>
    <xf numFmtId="0" fontId="19" fillId="2" borderId="0" xfId="0" applyFont="1" applyFill="1" applyBorder="1" applyAlignment="1">
      <alignment vertical="top" wrapText="1"/>
    </xf>
    <xf numFmtId="0" fontId="19" fillId="2" borderId="0" xfId="0" applyFont="1" applyFill="1" applyBorder="1" applyAlignment="1">
      <alignment horizontal="left" vertical="center"/>
    </xf>
    <xf numFmtId="0" fontId="8" fillId="2" borderId="0" xfId="0" applyFont="1" applyFill="1" applyAlignment="1">
      <alignment horizontal="center" vertical="center"/>
    </xf>
    <xf numFmtId="0" fontId="8" fillId="2" borderId="1" xfId="0" applyFont="1" applyFill="1" applyBorder="1" applyAlignment="1">
      <alignment horizontal="center" vertical="top"/>
    </xf>
    <xf numFmtId="0" fontId="8" fillId="2" borderId="1" xfId="0" applyFont="1" applyFill="1" applyBorder="1" applyAlignment="1">
      <alignment horizontal="left" vertical="center"/>
    </xf>
    <xf numFmtId="0" fontId="8" fillId="2" borderId="1" xfId="0" applyFont="1" applyFill="1" applyBorder="1" applyAlignment="1">
      <alignment horizontal="left" vertical="center" wrapText="1"/>
    </xf>
    <xf numFmtId="49" fontId="8" fillId="2" borderId="1" xfId="0" applyNumberFormat="1" applyFont="1" applyFill="1" applyBorder="1" applyAlignment="1">
      <alignment horizontal="center" vertical="center"/>
    </xf>
    <xf numFmtId="49" fontId="8" fillId="2" borderId="1" xfId="0" applyNumberFormat="1" applyFont="1" applyFill="1" applyBorder="1" applyAlignment="1">
      <alignment horizontal="left" vertical="center" wrapText="1"/>
    </xf>
    <xf numFmtId="0" fontId="23" fillId="2" borderId="1" xfId="0" applyFont="1" applyFill="1" applyBorder="1" applyAlignment="1">
      <alignment horizontal="left" vertical="center" wrapText="1"/>
    </xf>
    <xf numFmtId="0" fontId="24" fillId="2" borderId="0" xfId="0" applyFont="1" applyFill="1" applyAlignment="1"/>
    <xf numFmtId="0" fontId="18" fillId="2" borderId="0" xfId="0" applyFont="1" applyFill="1" applyAlignment="1"/>
    <xf numFmtId="0" fontId="20" fillId="2" borderId="1"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6" fillId="2" borderId="1" xfId="0" applyFont="1" applyFill="1" applyBorder="1" applyAlignment="1">
      <alignment horizontal="center" vertical="center"/>
    </xf>
    <xf numFmtId="0" fontId="26" fillId="2" borderId="6" xfId="0" applyFont="1" applyFill="1" applyBorder="1" applyAlignment="1">
      <alignment horizontal="center" vertical="center"/>
    </xf>
    <xf numFmtId="0" fontId="20" fillId="2" borderId="6" xfId="0" applyFont="1" applyFill="1" applyBorder="1" applyAlignment="1">
      <alignment horizontal="center" vertical="center" wrapText="1"/>
    </xf>
    <xf numFmtId="0" fontId="0" fillId="2" borderId="1" xfId="0" applyFont="1" applyFill="1" applyBorder="1" applyAlignment="1">
      <alignment wrapText="1"/>
    </xf>
    <xf numFmtId="0" fontId="27" fillId="2" borderId="1"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5" xfId="0" applyFont="1" applyFill="1" applyBorder="1" applyAlignment="1">
      <alignment horizontal="center" vertical="center"/>
    </xf>
    <xf numFmtId="0" fontId="0" fillId="2" borderId="1" xfId="0" applyFont="1" applyFill="1" applyBorder="1" applyAlignment="1">
      <alignment horizontal="center" wrapText="1"/>
    </xf>
    <xf numFmtId="0" fontId="0" fillId="2" borderId="1" xfId="0" applyFill="1" applyBorder="1" applyAlignment="1">
      <alignment vertical="center"/>
    </xf>
    <xf numFmtId="0" fontId="17" fillId="2" borderId="1" xfId="0" applyFont="1" applyFill="1" applyBorder="1" applyAlignment="1">
      <alignment horizontal="center" vertical="center"/>
    </xf>
    <xf numFmtId="0" fontId="9" fillId="2" borderId="1" xfId="0" applyFont="1" applyFill="1" applyBorder="1" applyAlignment="1">
      <alignment horizontal="center" vertical="center"/>
    </xf>
    <xf numFmtId="49" fontId="7" fillId="2" borderId="2" xfId="0" applyNumberFormat="1" applyFont="1" applyFill="1" applyBorder="1" applyAlignment="1">
      <alignment vertical="center"/>
    </xf>
    <xf numFmtId="0" fontId="7" fillId="2" borderId="1" xfId="0" applyFont="1" applyFill="1" applyBorder="1" applyAlignment="1">
      <alignment vertical="center"/>
    </xf>
    <xf numFmtId="0" fontId="3" fillId="2" borderId="0" xfId="3" applyFont="1" applyFill="1"/>
    <xf numFmtId="0" fontId="42" fillId="2" borderId="0" xfId="3" applyFont="1" applyFill="1"/>
    <xf numFmtId="0" fontId="5" fillId="2" borderId="0" xfId="2" applyFont="1" applyFill="1" applyAlignment="1">
      <alignment horizontal="right" vertical="center"/>
    </xf>
    <xf numFmtId="0" fontId="5" fillId="2" borderId="0" xfId="2" applyFont="1" applyFill="1" applyAlignment="1">
      <alignment horizontal="right"/>
    </xf>
    <xf numFmtId="0" fontId="43" fillId="2" borderId="0" xfId="3" applyFont="1" applyFill="1" applyAlignment="1">
      <alignment horizontal="left" vertical="center"/>
    </xf>
    <xf numFmtId="0" fontId="45" fillId="2" borderId="0" xfId="3" applyFont="1" applyFill="1" applyAlignment="1">
      <alignment horizontal="left" vertical="center"/>
    </xf>
    <xf numFmtId="0" fontId="46" fillId="2" borderId="0" xfId="3" applyFont="1" applyFill="1"/>
    <xf numFmtId="0" fontId="47" fillId="2" borderId="0" xfId="2" applyFont="1" applyFill="1" applyAlignment="1">
      <alignment horizontal="right"/>
    </xf>
    <xf numFmtId="0" fontId="48" fillId="2" borderId="0" xfId="3" applyFont="1" applyFill="1" applyAlignment="1">
      <alignment horizontal="center" vertical="center"/>
    </xf>
    <xf numFmtId="0" fontId="48" fillId="2" borderId="0" xfId="3" applyFont="1" applyFill="1" applyAlignment="1">
      <alignment vertical="center"/>
    </xf>
    <xf numFmtId="0" fontId="51" fillId="2" borderId="0" xfId="3" applyFont="1" applyFill="1" applyAlignment="1">
      <alignment horizontal="center" vertical="center"/>
    </xf>
    <xf numFmtId="0" fontId="51" fillId="2" borderId="0" xfId="3" applyFont="1" applyFill="1" applyAlignment="1">
      <alignment vertical="center"/>
    </xf>
    <xf numFmtId="0" fontId="52" fillId="2" borderId="0" xfId="3" applyFont="1" applyFill="1" applyBorder="1" applyAlignment="1">
      <alignment horizontal="center" vertical="center"/>
    </xf>
    <xf numFmtId="0" fontId="42" fillId="2" borderId="0" xfId="3" applyFont="1" applyFill="1" applyBorder="1"/>
    <xf numFmtId="0" fontId="53" fillId="2" borderId="0" xfId="3" applyFont="1" applyFill="1"/>
    <xf numFmtId="0" fontId="52" fillId="2" borderId="0" xfId="3" applyFont="1" applyFill="1" applyAlignment="1">
      <alignment horizontal="center" vertical="center"/>
    </xf>
    <xf numFmtId="0" fontId="2" fillId="2" borderId="0" xfId="4" applyFill="1"/>
    <xf numFmtId="0" fontId="28" fillId="2" borderId="0" xfId="4" applyFont="1" applyFill="1" applyAlignment="1">
      <alignment vertical="center" wrapText="1"/>
    </xf>
    <xf numFmtId="0" fontId="54" fillId="2" borderId="0" xfId="4" applyFont="1" applyFill="1" applyAlignment="1">
      <alignment horizontal="center"/>
    </xf>
    <xf numFmtId="0" fontId="29" fillId="2" borderId="0" xfId="4" applyFont="1" applyFill="1"/>
    <xf numFmtId="0" fontId="2" fillId="2" borderId="0" xfId="4" applyFill="1" applyAlignment="1"/>
    <xf numFmtId="0" fontId="56" fillId="2" borderId="0" xfId="4" applyFont="1" applyFill="1"/>
    <xf numFmtId="0" fontId="57" fillId="2" borderId="0" xfId="4" applyFont="1" applyFill="1"/>
    <xf numFmtId="0" fontId="57" fillId="2" borderId="0" xfId="4" applyFont="1" applyFill="1" applyBorder="1" applyAlignment="1">
      <alignment horizontal="center" vertical="center"/>
    </xf>
    <xf numFmtId="0" fontId="57" fillId="2" borderId="9" xfId="4" applyFont="1" applyFill="1" applyBorder="1" applyAlignment="1">
      <alignment horizontal="center" vertical="center"/>
    </xf>
    <xf numFmtId="0" fontId="57" fillId="2" borderId="1" xfId="4" applyFont="1" applyFill="1" applyBorder="1" applyAlignment="1">
      <alignment horizontal="center" vertical="center"/>
    </xf>
    <xf numFmtId="0" fontId="57" fillId="2" borderId="11" xfId="4" applyFont="1" applyFill="1" applyBorder="1" applyAlignment="1">
      <alignment horizontal="center" vertical="center"/>
    </xf>
    <xf numFmtId="0" fontId="57" fillId="2" borderId="0" xfId="4" applyFont="1" applyFill="1" applyBorder="1" applyAlignment="1">
      <alignment vertical="center"/>
    </xf>
    <xf numFmtId="0" fontId="57" fillId="2" borderId="0" xfId="4" applyFont="1" applyFill="1" applyBorder="1"/>
    <xf numFmtId="0" fontId="57" fillId="2" borderId="0" xfId="4" applyFont="1" applyFill="1" applyBorder="1" applyAlignment="1"/>
    <xf numFmtId="0" fontId="56" fillId="2" borderId="0" xfId="4" applyFont="1" applyFill="1" applyBorder="1"/>
    <xf numFmtId="0" fontId="57" fillId="2" borderId="4" xfId="4" applyFont="1" applyFill="1" applyBorder="1" applyAlignment="1">
      <alignment horizontal="center" vertical="center"/>
    </xf>
    <xf numFmtId="0" fontId="57" fillId="2" borderId="0" xfId="4" applyFont="1" applyFill="1" applyAlignment="1">
      <alignment vertical="center"/>
    </xf>
    <xf numFmtId="0" fontId="57" fillId="2" borderId="0" xfId="4" applyFont="1" applyFill="1" applyAlignment="1"/>
    <xf numFmtId="0" fontId="55" fillId="2" borderId="4" xfId="4" applyFont="1" applyFill="1" applyBorder="1" applyAlignment="1">
      <alignment horizontal="center" vertical="center"/>
    </xf>
    <xf numFmtId="0" fontId="59" fillId="2" borderId="0" xfId="4" applyFont="1" applyFill="1"/>
    <xf numFmtId="0" fontId="55" fillId="2" borderId="1" xfId="4" applyFont="1" applyFill="1" applyBorder="1" applyAlignment="1">
      <alignment horizontal="center" vertical="center"/>
    </xf>
    <xf numFmtId="0" fontId="55" fillId="2" borderId="11" xfId="4" applyFont="1" applyFill="1" applyBorder="1" applyAlignment="1">
      <alignment horizontal="center" vertical="center"/>
    </xf>
    <xf numFmtId="0" fontId="55" fillId="2" borderId="1" xfId="4" applyFont="1" applyFill="1" applyBorder="1" applyAlignment="1">
      <alignment horizontal="center"/>
    </xf>
    <xf numFmtId="0" fontId="57" fillId="2" borderId="1" xfId="4" applyFont="1" applyFill="1" applyBorder="1" applyAlignment="1">
      <alignment horizontal="center"/>
    </xf>
    <xf numFmtId="0" fontId="55" fillId="2" borderId="1" xfId="4" applyFont="1" applyFill="1" applyBorder="1" applyAlignment="1">
      <alignment vertical="center"/>
    </xf>
    <xf numFmtId="0" fontId="55" fillId="2" borderId="12" xfId="4" applyFont="1" applyFill="1" applyBorder="1" applyAlignment="1">
      <alignment vertical="center"/>
    </xf>
    <xf numFmtId="0" fontId="55" fillId="2" borderId="11" xfId="4" applyFont="1" applyFill="1" applyBorder="1" applyAlignment="1">
      <alignment vertical="center"/>
    </xf>
    <xf numFmtId="0" fontId="55" fillId="2" borderId="11" xfId="4" applyFont="1" applyFill="1" applyBorder="1" applyAlignment="1">
      <alignment horizontal="center"/>
    </xf>
    <xf numFmtId="49" fontId="56" fillId="2" borderId="0" xfId="4" applyNumberFormat="1" applyFont="1" applyFill="1"/>
    <xf numFmtId="49" fontId="57" fillId="2" borderId="0" xfId="4" applyNumberFormat="1" applyFont="1" applyFill="1" applyAlignment="1">
      <alignment vertical="center"/>
    </xf>
    <xf numFmtId="49" fontId="56" fillId="2" borderId="0" xfId="4" applyNumberFormat="1" applyFont="1" applyFill="1" applyAlignment="1">
      <alignment vertical="center"/>
    </xf>
    <xf numFmtId="0" fontId="2" fillId="2" borderId="0" xfId="4" applyFill="1" applyAlignment="1">
      <alignment vertical="center"/>
    </xf>
    <xf numFmtId="0" fontId="5" fillId="2" borderId="0" xfId="0" applyFont="1" applyFill="1" applyAlignment="1"/>
    <xf numFmtId="0" fontId="19" fillId="2" borderId="0" xfId="0" applyFont="1" applyFill="1" applyBorder="1" applyAlignment="1">
      <alignment horizontal="center"/>
    </xf>
    <xf numFmtId="0" fontId="5" fillId="2" borderId="0" xfId="0" applyFont="1" applyFill="1"/>
    <xf numFmtId="0" fontId="19" fillId="2" borderId="0" xfId="2" applyFont="1" applyFill="1"/>
    <xf numFmtId="0" fontId="24" fillId="2" borderId="0" xfId="0" applyFont="1" applyFill="1"/>
    <xf numFmtId="0" fontId="32" fillId="2" borderId="1" xfId="0" applyFont="1" applyFill="1" applyBorder="1" applyAlignment="1">
      <alignment horizontal="center" vertical="center"/>
    </xf>
    <xf numFmtId="0" fontId="32" fillId="2" borderId="0" xfId="0" applyFont="1" applyFill="1"/>
    <xf numFmtId="0" fontId="28" fillId="2" borderId="1" xfId="0" applyFont="1" applyFill="1" applyBorder="1" applyAlignment="1">
      <alignment horizontal="center" vertical="center"/>
    </xf>
    <xf numFmtId="49" fontId="24" fillId="2" borderId="1" xfId="0" applyNumberFormat="1" applyFont="1" applyFill="1" applyBorder="1" applyAlignment="1">
      <alignment horizontal="center" vertical="center" wrapText="1"/>
    </xf>
    <xf numFmtId="49" fontId="28" fillId="2" borderId="1" xfId="0" applyNumberFormat="1" applyFont="1" applyFill="1" applyBorder="1" applyAlignment="1">
      <alignment horizontal="center" vertical="center"/>
    </xf>
    <xf numFmtId="0" fontId="28" fillId="2" borderId="1" xfId="0" applyFont="1" applyFill="1" applyBorder="1" applyAlignment="1">
      <alignment horizontal="center" vertical="center" wrapText="1"/>
    </xf>
    <xf numFmtId="1" fontId="28" fillId="2" borderId="1" xfId="0" applyNumberFormat="1" applyFont="1" applyFill="1" applyBorder="1" applyAlignment="1">
      <alignment horizontal="center" vertical="center"/>
    </xf>
    <xf numFmtId="0" fontId="34" fillId="2" borderId="1" xfId="1" applyFont="1" applyFill="1" applyBorder="1" applyAlignment="1" applyProtection="1">
      <alignment horizontal="center" vertical="center" wrapText="1"/>
    </xf>
    <xf numFmtId="14" fontId="28" fillId="2" borderId="1" xfId="0" applyNumberFormat="1" applyFont="1" applyFill="1" applyBorder="1" applyAlignment="1">
      <alignment horizontal="center" vertical="center"/>
    </xf>
    <xf numFmtId="0" fontId="28" fillId="2" borderId="0" xfId="0" applyFont="1" applyFill="1"/>
    <xf numFmtId="4" fontId="19" fillId="0" borderId="1" xfId="5" applyNumberFormat="1" applyFont="1" applyFill="1" applyBorder="1" applyAlignment="1">
      <alignment horizontal="center" vertical="center" wrapText="1"/>
    </xf>
    <xf numFmtId="0" fontId="19" fillId="0" borderId="1" xfId="2" applyNumberFormat="1" applyFont="1" applyFill="1" applyBorder="1" applyAlignment="1">
      <alignment horizontal="center" vertical="top" wrapText="1"/>
    </xf>
    <xf numFmtId="0" fontId="19" fillId="0" borderId="1" xfId="2" applyNumberFormat="1" applyFont="1" applyFill="1" applyBorder="1" applyAlignment="1">
      <alignment horizontal="center" vertical="center" wrapText="1"/>
    </xf>
    <xf numFmtId="14" fontId="19" fillId="0" borderId="1" xfId="2" applyNumberFormat="1" applyFont="1" applyFill="1" applyBorder="1" applyAlignment="1">
      <alignment horizontal="center" vertical="center" wrapText="1"/>
    </xf>
    <xf numFmtId="0" fontId="8" fillId="0" borderId="6" xfId="5" applyFont="1" applyFill="1" applyBorder="1" applyAlignment="1">
      <alignment horizontal="center" vertical="center" wrapText="1"/>
    </xf>
    <xf numFmtId="0" fontId="19" fillId="0" borderId="6" xfId="5" applyFont="1" applyFill="1" applyBorder="1" applyAlignment="1">
      <alignment horizontal="center" vertical="center" wrapText="1"/>
    </xf>
    <xf numFmtId="0" fontId="8" fillId="2" borderId="1" xfId="5" applyFont="1" applyFill="1" applyBorder="1" applyAlignment="1">
      <alignment horizontal="center" vertical="center" textRotation="90" wrapText="1"/>
    </xf>
    <xf numFmtId="0" fontId="8" fillId="0" borderId="1" xfId="5" applyFont="1" applyFill="1" applyBorder="1" applyAlignment="1">
      <alignment horizontal="center" vertical="center" wrapText="1"/>
    </xf>
    <xf numFmtId="49" fontId="8" fillId="0" borderId="1" xfId="5" applyNumberFormat="1" applyFont="1" applyFill="1" applyBorder="1" applyAlignment="1">
      <alignment horizontal="center" vertical="center" wrapText="1"/>
    </xf>
    <xf numFmtId="0" fontId="8" fillId="0" borderId="1" xfId="5" applyFont="1" applyFill="1" applyBorder="1" applyAlignment="1">
      <alignment horizontal="left" vertical="center" wrapText="1"/>
    </xf>
    <xf numFmtId="4" fontId="19" fillId="0" borderId="1" xfId="6" applyNumberFormat="1" applyFont="1" applyFill="1" applyBorder="1" applyAlignment="1">
      <alignment horizontal="right" wrapText="1"/>
    </xf>
    <xf numFmtId="49" fontId="19" fillId="0" borderId="1" xfId="5" applyNumberFormat="1" applyFont="1" applyFill="1" applyBorder="1" applyAlignment="1">
      <alignment horizontal="center" vertical="center" wrapText="1"/>
    </xf>
    <xf numFmtId="0" fontId="19" fillId="0" borderId="1" xfId="5" applyFont="1" applyFill="1" applyBorder="1" applyAlignment="1">
      <alignment horizontal="left" vertical="center" wrapText="1"/>
    </xf>
    <xf numFmtId="0" fontId="19" fillId="0" borderId="13" xfId="5" applyFont="1" applyFill="1" applyBorder="1" applyAlignment="1">
      <alignment horizontal="left" vertical="center" wrapText="1"/>
    </xf>
    <xf numFmtId="167" fontId="19" fillId="0" borderId="1" xfId="6" applyNumberFormat="1" applyFont="1" applyFill="1" applyBorder="1" applyAlignment="1">
      <alignment horizontal="right" wrapText="1"/>
    </xf>
    <xf numFmtId="0" fontId="7" fillId="0" borderId="1" xfId="7" applyFont="1" applyFill="1" applyBorder="1" applyAlignment="1">
      <alignment horizontal="left" vertical="center" wrapText="1"/>
    </xf>
    <xf numFmtId="0" fontId="17" fillId="0" borderId="1" xfId="7" applyFont="1" applyFill="1" applyBorder="1" applyAlignment="1">
      <alignment horizontal="left" vertical="center" wrapText="1"/>
    </xf>
    <xf numFmtId="4" fontId="19" fillId="0" borderId="1" xfId="5" applyNumberFormat="1" applyFont="1" applyFill="1" applyBorder="1" applyAlignment="1">
      <alignment horizontal="left" vertical="center" wrapText="1"/>
    </xf>
    <xf numFmtId="4" fontId="7" fillId="2" borderId="1" xfId="0" applyNumberFormat="1" applyFont="1" applyFill="1" applyBorder="1" applyAlignment="1">
      <alignment horizontal="left" vertical="center" wrapText="1"/>
    </xf>
    <xf numFmtId="14" fontId="19" fillId="2" borderId="1" xfId="2" applyNumberFormat="1" applyFont="1" applyFill="1" applyBorder="1" applyAlignment="1">
      <alignment horizontal="center" vertical="top" wrapText="1"/>
    </xf>
    <xf numFmtId="49" fontId="7" fillId="2" borderId="1" xfId="0" applyNumberFormat="1" applyFont="1" applyFill="1" applyBorder="1" applyAlignment="1">
      <alignment horizontal="center" vertical="center"/>
    </xf>
    <xf numFmtId="0" fontId="7" fillId="2" borderId="0" xfId="0" applyFont="1" applyFill="1" applyBorder="1" applyAlignment="1">
      <alignment horizontal="center" vertical="center"/>
    </xf>
    <xf numFmtId="0" fontId="8" fillId="2" borderId="0" xfId="0" applyFont="1" applyFill="1" applyBorder="1" applyAlignment="1">
      <alignment horizontal="center" vertical="center" wrapText="1"/>
    </xf>
    <xf numFmtId="0" fontId="14" fillId="2" borderId="0" xfId="0" applyFont="1" applyFill="1" applyBorder="1" applyAlignment="1">
      <alignment horizontal="center" vertical="center" wrapText="1"/>
    </xf>
    <xf numFmtId="49" fontId="7" fillId="2" borderId="2" xfId="0" applyNumberFormat="1" applyFont="1" applyFill="1" applyBorder="1" applyAlignment="1">
      <alignment horizontal="center" vertical="center"/>
    </xf>
    <xf numFmtId="0" fontId="8" fillId="2" borderId="0" xfId="0" applyFont="1" applyFill="1" applyBorder="1" applyAlignment="1">
      <alignment horizontal="center" vertical="center"/>
    </xf>
    <xf numFmtId="0" fontId="9" fillId="2" borderId="0" xfId="0" applyFont="1" applyFill="1" applyBorder="1" applyAlignment="1">
      <alignment horizontal="center" vertical="center"/>
    </xf>
    <xf numFmtId="0" fontId="10" fillId="2" borderId="0" xfId="0" applyFont="1" applyFill="1" applyBorder="1" applyAlignment="1">
      <alignment horizontal="center" vertical="center"/>
    </xf>
    <xf numFmtId="0" fontId="9"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2" fillId="2" borderId="0" xfId="0" applyFont="1" applyFill="1" applyBorder="1" applyAlignment="1">
      <alignment horizontal="center" vertical="center"/>
    </xf>
    <xf numFmtId="0" fontId="7" fillId="2" borderId="3" xfId="0" applyFont="1" applyFill="1" applyBorder="1" applyAlignment="1">
      <alignment vertical="center"/>
    </xf>
    <xf numFmtId="0" fontId="16" fillId="2" borderId="0" xfId="0" applyFont="1" applyFill="1" applyBorder="1" applyAlignment="1">
      <alignment horizontal="center" vertical="center"/>
    </xf>
    <xf numFmtId="0" fontId="16" fillId="2" borderId="0" xfId="0" applyFont="1" applyFill="1" applyBorder="1" applyAlignment="1">
      <alignment horizontal="center" vertical="center" wrapText="1"/>
    </xf>
    <xf numFmtId="49" fontId="19" fillId="2" borderId="0" xfId="0" applyNumberFormat="1" applyFont="1" applyFill="1" applyBorder="1" applyAlignment="1">
      <alignment horizontal="left" vertical="top"/>
    </xf>
    <xf numFmtId="0" fontId="14" fillId="2" borderId="0" xfId="0" applyFont="1" applyFill="1" applyBorder="1" applyAlignment="1">
      <alignment horizontal="center" vertical="center"/>
    </xf>
    <xf numFmtId="0" fontId="19" fillId="2" borderId="3" xfId="0" applyFont="1" applyFill="1" applyBorder="1" applyAlignment="1">
      <alignment horizontal="left" vertical="center"/>
    </xf>
    <xf numFmtId="0" fontId="8"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24" fillId="2" borderId="0" xfId="0" applyFont="1" applyFill="1" applyBorder="1" applyAlignment="1">
      <alignment horizontal="center"/>
    </xf>
    <xf numFmtId="0" fontId="18" fillId="2" borderId="0" xfId="0" applyFont="1" applyFill="1" applyBorder="1" applyAlignment="1">
      <alignment horizontal="center"/>
    </xf>
    <xf numFmtId="0" fontId="20" fillId="2" borderId="1" xfId="0" applyFont="1" applyFill="1" applyBorder="1" applyAlignment="1">
      <alignment horizontal="center" vertical="center"/>
    </xf>
    <xf numFmtId="0" fontId="9" fillId="2" borderId="0" xfId="0" applyFont="1" applyFill="1" applyBorder="1" applyAlignment="1">
      <alignment horizontal="center" vertical="center" wrapText="1"/>
    </xf>
    <xf numFmtId="0" fontId="50" fillId="2" borderId="0" xfId="3" applyFont="1" applyFill="1" applyAlignment="1">
      <alignment horizontal="center" vertical="center"/>
    </xf>
    <xf numFmtId="0" fontId="49" fillId="2" borderId="0" xfId="3" applyFont="1" applyFill="1" applyAlignment="1">
      <alignment horizontal="center" vertical="center"/>
    </xf>
    <xf numFmtId="0" fontId="55" fillId="2" borderId="7" xfId="4" applyFont="1" applyFill="1" applyBorder="1" applyAlignment="1">
      <alignment horizontal="center" vertical="center"/>
    </xf>
    <xf numFmtId="0" fontId="44" fillId="2" borderId="0" xfId="0" applyFont="1" applyFill="1" applyAlignment="1">
      <alignment horizontal="center" vertical="center"/>
    </xf>
    <xf numFmtId="0" fontId="48" fillId="2" borderId="0" xfId="3" applyFont="1" applyFill="1" applyAlignment="1">
      <alignment horizontal="center" vertical="center"/>
    </xf>
    <xf numFmtId="0" fontId="49" fillId="2" borderId="0" xfId="3" applyFont="1" applyFill="1" applyAlignment="1">
      <alignment horizontal="center" vertical="center" wrapText="1"/>
    </xf>
    <xf numFmtId="0" fontId="57" fillId="2" borderId="1" xfId="4" applyFont="1" applyFill="1" applyBorder="1" applyAlignment="1">
      <alignment horizontal="center" vertical="center"/>
    </xf>
    <xf numFmtId="0" fontId="57" fillId="2" borderId="2" xfId="4" applyFont="1" applyFill="1" applyBorder="1" applyAlignment="1">
      <alignment horizontal="center" vertical="center"/>
    </xf>
    <xf numFmtId="0" fontId="2" fillId="2" borderId="27" xfId="4" applyFill="1" applyBorder="1" applyAlignment="1">
      <alignment horizontal="center" vertical="center"/>
    </xf>
    <xf numFmtId="0" fontId="2" fillId="2" borderId="5" xfId="4" applyFill="1" applyBorder="1" applyAlignment="1">
      <alignment horizontal="center" vertical="center"/>
    </xf>
    <xf numFmtId="0" fontId="2" fillId="2" borderId="5" xfId="4" applyFill="1" applyBorder="1"/>
    <xf numFmtId="0" fontId="57" fillId="2" borderId="21" xfId="4" applyFont="1" applyFill="1" applyBorder="1" applyAlignment="1">
      <alignment vertical="center"/>
    </xf>
    <xf numFmtId="0" fontId="57" fillId="2" borderId="7" xfId="4" applyFont="1" applyFill="1" applyBorder="1" applyAlignment="1">
      <alignment vertical="center"/>
    </xf>
    <xf numFmtId="0" fontId="57" fillId="2" borderId="28" xfId="4" applyFont="1" applyFill="1" applyBorder="1" applyAlignment="1">
      <alignment vertical="center"/>
    </xf>
    <xf numFmtId="0" fontId="57" fillId="2" borderId="11" xfId="4" applyFont="1" applyFill="1" applyBorder="1" applyAlignment="1">
      <alignment horizontal="center" vertical="center"/>
    </xf>
    <xf numFmtId="0" fontId="57" fillId="2" borderId="2" xfId="4" applyFont="1" applyFill="1" applyBorder="1" applyAlignment="1">
      <alignment horizontal="center" vertical="center" wrapText="1"/>
    </xf>
    <xf numFmtId="0" fontId="2" fillId="2" borderId="27" xfId="4" applyFill="1" applyBorder="1" applyAlignment="1">
      <alignment horizontal="center" vertical="center" wrapText="1"/>
    </xf>
    <xf numFmtId="0" fontId="2" fillId="2" borderId="5" xfId="4" applyFill="1" applyBorder="1" applyAlignment="1">
      <alignment horizontal="center" vertical="center" wrapText="1"/>
    </xf>
    <xf numFmtId="0" fontId="57" fillId="2" borderId="8" xfId="4" applyFont="1" applyFill="1" applyBorder="1" applyAlignment="1">
      <alignment vertical="center"/>
    </xf>
    <xf numFmtId="0" fontId="57" fillId="2" borderId="9" xfId="4" applyFont="1" applyFill="1" applyBorder="1" applyAlignment="1">
      <alignment vertical="center"/>
    </xf>
    <xf numFmtId="0" fontId="57" fillId="2" borderId="9" xfId="4" applyFont="1" applyFill="1" applyBorder="1" applyAlignment="1">
      <alignment horizontal="center" vertical="center"/>
    </xf>
    <xf numFmtId="0" fontId="55" fillId="2" borderId="3" xfId="4" applyFont="1" applyFill="1" applyBorder="1" applyAlignment="1">
      <alignment horizontal="center"/>
    </xf>
    <xf numFmtId="0" fontId="57" fillId="2" borderId="0" xfId="4" applyFont="1" applyFill="1" applyAlignment="1"/>
    <xf numFmtId="0" fontId="57" fillId="2" borderId="10" xfId="4" applyFont="1" applyFill="1" applyBorder="1" applyAlignment="1">
      <alignment vertical="center"/>
    </xf>
    <xf numFmtId="0" fontId="57" fillId="2" borderId="1" xfId="4" applyFont="1" applyFill="1" applyBorder="1" applyAlignment="1">
      <alignment vertical="center"/>
    </xf>
    <xf numFmtId="0" fontId="57" fillId="2" borderId="4" xfId="4" applyFont="1" applyFill="1" applyBorder="1" applyAlignment="1">
      <alignment horizontal="center" vertical="center"/>
    </xf>
    <xf numFmtId="0" fontId="58" fillId="2" borderId="1" xfId="4" applyFont="1" applyFill="1" applyBorder="1" applyAlignment="1">
      <alignment horizontal="center" vertical="center"/>
    </xf>
    <xf numFmtId="0" fontId="57" fillId="2" borderId="5" xfId="4" applyFont="1" applyFill="1" applyBorder="1" applyAlignment="1">
      <alignment horizontal="center" vertical="center"/>
    </xf>
    <xf numFmtId="0" fontId="57" fillId="2" borderId="17" xfId="4" applyFont="1" applyFill="1" applyBorder="1" applyAlignment="1">
      <alignment vertical="center"/>
    </xf>
    <xf numFmtId="0" fontId="57" fillId="2" borderId="29" xfId="4" applyFont="1" applyFill="1" applyBorder="1" applyAlignment="1">
      <alignment vertical="center"/>
    </xf>
    <xf numFmtId="0" fontId="57" fillId="2" borderId="30" xfId="4" applyFont="1" applyFill="1" applyBorder="1" applyAlignment="1">
      <alignment vertical="center"/>
    </xf>
    <xf numFmtId="0" fontId="57" fillId="2" borderId="12" xfId="4" applyFont="1" applyFill="1" applyBorder="1" applyAlignment="1">
      <alignment vertical="center"/>
    </xf>
    <xf numFmtId="0" fontId="57" fillId="2" borderId="11" xfId="4" applyFont="1" applyFill="1" applyBorder="1" applyAlignment="1">
      <alignment vertical="center"/>
    </xf>
    <xf numFmtId="0" fontId="57" fillId="2" borderId="13" xfId="4" applyFont="1" applyFill="1" applyBorder="1" applyAlignment="1">
      <alignment horizontal="center" vertical="center"/>
    </xf>
    <xf numFmtId="0" fontId="57" fillId="2" borderId="25" xfId="4" applyFont="1" applyFill="1" applyBorder="1" applyAlignment="1">
      <alignment horizontal="left" vertical="center"/>
    </xf>
    <xf numFmtId="0" fontId="57" fillId="2" borderId="32" xfId="4" applyFont="1" applyFill="1" applyBorder="1" applyAlignment="1">
      <alignment horizontal="left" vertical="center"/>
    </xf>
    <xf numFmtId="0" fontId="57" fillId="2" borderId="33" xfId="4" applyFont="1" applyFill="1" applyBorder="1" applyAlignment="1">
      <alignment horizontal="left" vertical="center"/>
    </xf>
    <xf numFmtId="0" fontId="57" fillId="2" borderId="31" xfId="4" applyFont="1" applyFill="1" applyBorder="1" applyAlignment="1">
      <alignment vertical="center"/>
    </xf>
    <xf numFmtId="0" fontId="57" fillId="2" borderId="13" xfId="4" applyFont="1" applyFill="1" applyBorder="1" applyAlignment="1">
      <alignment vertical="center"/>
    </xf>
    <xf numFmtId="0" fontId="57" fillId="2" borderId="34" xfId="4" applyFont="1" applyFill="1" applyBorder="1" applyAlignment="1">
      <alignment vertical="center"/>
    </xf>
    <xf numFmtId="0" fontId="57" fillId="2" borderId="4" xfId="4" applyFont="1" applyFill="1" applyBorder="1" applyAlignment="1">
      <alignment vertical="center"/>
    </xf>
    <xf numFmtId="0" fontId="55" fillId="2" borderId="8" xfId="4" applyFont="1" applyFill="1" applyBorder="1" applyAlignment="1">
      <alignment horizontal="left" vertical="center"/>
    </xf>
    <xf numFmtId="0" fontId="55" fillId="2" borderId="9" xfId="4" applyFont="1" applyFill="1" applyBorder="1" applyAlignment="1">
      <alignment horizontal="left" vertical="center"/>
    </xf>
    <xf numFmtId="0" fontId="55" fillId="2" borderId="34" xfId="4" applyFont="1" applyFill="1" applyBorder="1" applyAlignment="1">
      <alignment vertical="center"/>
    </xf>
    <xf numFmtId="0" fontId="55" fillId="2" borderId="4" xfId="4" applyFont="1" applyFill="1" applyBorder="1" applyAlignment="1">
      <alignment vertical="center"/>
    </xf>
    <xf numFmtId="0" fontId="55" fillId="2" borderId="4" xfId="4" applyFont="1" applyFill="1" applyBorder="1" applyAlignment="1">
      <alignment horizontal="center" vertical="center"/>
    </xf>
    <xf numFmtId="0" fontId="55" fillId="2" borderId="26" xfId="4" applyFont="1" applyFill="1" applyBorder="1" applyAlignment="1">
      <alignment vertical="center" wrapText="1"/>
    </xf>
    <xf numFmtId="0" fontId="55" fillId="2" borderId="27" xfId="4" applyFont="1" applyFill="1" applyBorder="1" applyAlignment="1">
      <alignment vertical="center" wrapText="1"/>
    </xf>
    <xf numFmtId="0" fontId="55" fillId="2" borderId="5" xfId="4" applyFont="1" applyFill="1" applyBorder="1" applyAlignment="1">
      <alignment vertical="center" wrapText="1"/>
    </xf>
    <xf numFmtId="0" fontId="55" fillId="2" borderId="1" xfId="4" applyFont="1" applyFill="1" applyBorder="1" applyAlignment="1">
      <alignment horizontal="center" vertical="center"/>
    </xf>
    <xf numFmtId="0" fontId="55" fillId="2" borderId="35" xfId="4" applyFont="1" applyFill="1" applyBorder="1" applyAlignment="1">
      <alignment vertical="center"/>
    </xf>
    <xf numFmtId="0" fontId="55" fillId="2" borderId="36" xfId="4" applyFont="1" applyFill="1" applyBorder="1" applyAlignment="1">
      <alignment vertical="center"/>
    </xf>
    <xf numFmtId="0" fontId="55" fillId="2" borderId="37" xfId="4" applyFont="1" applyFill="1" applyBorder="1" applyAlignment="1">
      <alignment vertical="center"/>
    </xf>
    <xf numFmtId="0" fontId="55" fillId="2" borderId="11" xfId="4" applyFont="1" applyFill="1" applyBorder="1" applyAlignment="1">
      <alignment horizontal="center" vertical="center"/>
    </xf>
    <xf numFmtId="0" fontId="55" fillId="2" borderId="10" xfId="4" applyFont="1" applyFill="1" applyBorder="1" applyAlignment="1">
      <alignment vertical="center"/>
    </xf>
    <xf numFmtId="0" fontId="55" fillId="2" borderId="1" xfId="4" applyFont="1" applyFill="1" applyBorder="1" applyAlignment="1">
      <alignment vertical="center"/>
    </xf>
    <xf numFmtId="0" fontId="57" fillId="2" borderId="1" xfId="4" applyFont="1" applyFill="1" applyBorder="1" applyAlignment="1">
      <alignment horizontal="center"/>
    </xf>
    <xf numFmtId="0" fontId="55" fillId="2" borderId="1" xfId="4" applyFont="1" applyFill="1" applyBorder="1" applyAlignment="1">
      <alignment horizontal="center"/>
    </xf>
    <xf numFmtId="0" fontId="55" fillId="2" borderId="38" xfId="4" applyFont="1" applyFill="1" applyBorder="1" applyAlignment="1">
      <alignment horizontal="center" vertical="center"/>
    </xf>
    <xf numFmtId="0" fontId="55" fillId="2" borderId="37" xfId="4" applyFont="1" applyFill="1" applyBorder="1" applyAlignment="1">
      <alignment horizontal="center" vertical="center"/>
    </xf>
    <xf numFmtId="0" fontId="55" fillId="2" borderId="38" xfId="4" applyFont="1" applyFill="1" applyBorder="1" applyAlignment="1">
      <alignment horizontal="center"/>
    </xf>
    <xf numFmtId="0" fontId="55" fillId="2" borderId="37" xfId="4" applyFont="1" applyFill="1" applyBorder="1" applyAlignment="1">
      <alignment horizontal="center"/>
    </xf>
    <xf numFmtId="0" fontId="55" fillId="2" borderId="26" xfId="4" applyFont="1" applyFill="1" applyBorder="1" applyAlignment="1">
      <alignment horizontal="left" vertical="top"/>
    </xf>
    <xf numFmtId="0" fontId="55" fillId="2" borderId="27" xfId="4" applyFont="1" applyFill="1" applyBorder="1" applyAlignment="1">
      <alignment horizontal="left" vertical="top"/>
    </xf>
    <xf numFmtId="0" fontId="55" fillId="2" borderId="5" xfId="4" applyFont="1" applyFill="1" applyBorder="1" applyAlignment="1">
      <alignment horizontal="left" vertical="top"/>
    </xf>
    <xf numFmtId="0" fontId="55" fillId="2" borderId="2" xfId="4" applyFont="1" applyFill="1" applyBorder="1" applyAlignment="1">
      <alignment horizontal="center" vertical="center"/>
    </xf>
    <xf numFmtId="0" fontId="55" fillId="2" borderId="5" xfId="4" applyFont="1" applyFill="1" applyBorder="1" applyAlignment="1">
      <alignment horizontal="center" vertical="center"/>
    </xf>
    <xf numFmtId="0" fontId="55" fillId="2" borderId="2" xfId="4" applyFont="1" applyFill="1" applyBorder="1" applyAlignment="1">
      <alignment horizontal="center"/>
    </xf>
    <xf numFmtId="0" fontId="55" fillId="2" borderId="5" xfId="4" applyFont="1" applyFill="1" applyBorder="1" applyAlignment="1">
      <alignment horizontal="center"/>
    </xf>
    <xf numFmtId="0" fontId="8" fillId="2" borderId="0" xfId="0" applyFont="1" applyFill="1" applyBorder="1" applyAlignment="1">
      <alignment horizontal="center" vertical="top" wrapText="1"/>
    </xf>
    <xf numFmtId="0" fontId="8" fillId="2" borderId="4" xfId="0" applyFont="1" applyFill="1" applyBorder="1" applyAlignment="1">
      <alignment horizontal="center" vertical="center" wrapText="1"/>
    </xf>
    <xf numFmtId="0" fontId="19" fillId="2" borderId="0" xfId="0" applyFont="1" applyFill="1" applyBorder="1" applyAlignment="1">
      <alignment horizontal="center" vertical="center"/>
    </xf>
    <xf numFmtId="0" fontId="40" fillId="2" borderId="0" xfId="0" applyFont="1" applyFill="1" applyBorder="1" applyAlignment="1">
      <alignment horizontal="center" vertical="center"/>
    </xf>
    <xf numFmtId="0" fontId="8" fillId="0" borderId="1" xfId="8" applyFont="1" applyFill="1" applyBorder="1" applyAlignment="1">
      <alignment horizontal="center" vertical="center" wrapText="1"/>
    </xf>
    <xf numFmtId="0" fontId="8" fillId="2" borderId="1" xfId="5" applyFont="1" applyFill="1" applyBorder="1" applyAlignment="1">
      <alignment horizontal="center" vertical="center" wrapText="1"/>
    </xf>
    <xf numFmtId="0" fontId="8" fillId="2" borderId="2" xfId="8" applyFont="1" applyFill="1" applyBorder="1" applyAlignment="1">
      <alignment horizontal="center" vertical="center"/>
    </xf>
    <xf numFmtId="0" fontId="8" fillId="2" borderId="27" xfId="8" applyFont="1" applyFill="1" applyBorder="1" applyAlignment="1">
      <alignment horizontal="center" vertical="center"/>
    </xf>
    <xf numFmtId="0" fontId="36" fillId="2" borderId="0" xfId="0" applyFont="1" applyFill="1" applyBorder="1" applyAlignment="1">
      <alignment horizontal="center" vertical="center"/>
    </xf>
    <xf numFmtId="0" fontId="8" fillId="0" borderId="6" xfId="5" applyFont="1" applyFill="1" applyBorder="1" applyAlignment="1">
      <alignment horizontal="center" vertical="center" wrapText="1"/>
    </xf>
    <xf numFmtId="0" fontId="8" fillId="0" borderId="13" xfId="5" applyFont="1" applyFill="1" applyBorder="1" applyAlignment="1">
      <alignment horizontal="center" vertical="center" wrapText="1"/>
    </xf>
    <xf numFmtId="0" fontId="8" fillId="0" borderId="4" xfId="5" applyFont="1" applyFill="1" applyBorder="1" applyAlignment="1">
      <alignment horizontal="center" vertical="center" wrapText="1"/>
    </xf>
    <xf numFmtId="0" fontId="8" fillId="0" borderId="1" xfId="5" applyFont="1" applyFill="1" applyBorder="1" applyAlignment="1">
      <alignment horizontal="center" vertical="center" wrapText="1"/>
    </xf>
    <xf numFmtId="0" fontId="8" fillId="0" borderId="1" xfId="5" applyFont="1" applyBorder="1" applyAlignment="1">
      <alignment horizontal="center" vertical="center"/>
    </xf>
    <xf numFmtId="0" fontId="8" fillId="2" borderId="6" xfId="5" applyFont="1" applyFill="1" applyBorder="1" applyAlignment="1">
      <alignment horizontal="center" vertical="center" wrapText="1"/>
    </xf>
    <xf numFmtId="0" fontId="8" fillId="2" borderId="13" xfId="5" applyFont="1" applyFill="1" applyBorder="1" applyAlignment="1">
      <alignment horizontal="center" vertical="center" wrapText="1"/>
    </xf>
    <xf numFmtId="0" fontId="8" fillId="2" borderId="4" xfId="5" applyFont="1" applyFill="1" applyBorder="1" applyAlignment="1">
      <alignment horizontal="center" vertical="center" wrapText="1"/>
    </xf>
    <xf numFmtId="0" fontId="31" fillId="2" borderId="1" xfId="0" applyFont="1" applyFill="1" applyBorder="1" applyAlignment="1">
      <alignment horizontal="center" vertical="center" wrapText="1"/>
    </xf>
    <xf numFmtId="0" fontId="17" fillId="2" borderId="1" xfId="0" applyFont="1" applyFill="1" applyBorder="1" applyAlignment="1">
      <alignment horizontal="center" vertical="center" textRotation="90" wrapText="1"/>
    </xf>
    <xf numFmtId="0" fontId="8" fillId="2" borderId="1" xfId="0" applyFont="1" applyFill="1" applyBorder="1" applyAlignment="1">
      <alignment horizontal="center" vertical="center" textRotation="90" wrapText="1"/>
    </xf>
    <xf numFmtId="0" fontId="17" fillId="2" borderId="1" xfId="0" applyFont="1" applyFill="1" applyBorder="1" applyAlignment="1">
      <alignment horizontal="center" vertical="center"/>
    </xf>
    <xf numFmtId="0" fontId="8" fillId="2" borderId="1" xfId="0" applyFont="1" applyFill="1" applyBorder="1" applyAlignment="1" applyProtection="1">
      <alignment horizontal="center" vertical="center" wrapText="1"/>
    </xf>
    <xf numFmtId="0" fontId="8" fillId="2" borderId="1" xfId="0" applyFont="1" applyFill="1" applyBorder="1" applyAlignment="1" applyProtection="1">
      <alignment horizontal="center" vertical="center" textRotation="90" wrapText="1"/>
    </xf>
    <xf numFmtId="0" fontId="18" fillId="2" borderId="3" xfId="0" applyFont="1" applyFill="1" applyBorder="1" applyAlignment="1">
      <alignment horizontal="center"/>
    </xf>
    <xf numFmtId="0" fontId="17" fillId="2" borderId="2" xfId="0" applyFont="1" applyFill="1" applyBorder="1" applyAlignment="1">
      <alignment horizontal="center" vertical="center" wrapText="1"/>
    </xf>
    <xf numFmtId="0" fontId="35" fillId="2" borderId="15" xfId="0" applyFont="1" applyFill="1" applyBorder="1" applyAlignment="1">
      <alignment horizontal="left" vertical="top" wrapText="1"/>
    </xf>
    <xf numFmtId="0" fontId="38" fillId="2" borderId="0" xfId="0" applyFont="1" applyFill="1" applyBorder="1" applyAlignment="1">
      <alignment horizontal="center" wrapText="1"/>
    </xf>
    <xf numFmtId="0" fontId="0" fillId="2" borderId="0" xfId="0" applyFill="1" applyBorder="1" applyAlignment="1">
      <alignment horizontal="center" wrapText="1"/>
    </xf>
    <xf numFmtId="0" fontId="36" fillId="2" borderId="0" xfId="0" applyFont="1" applyFill="1" applyBorder="1" applyAlignment="1">
      <alignment horizontal="center"/>
    </xf>
  </cellXfs>
  <cellStyles count="9">
    <cellStyle name="Гиперссылка" xfId="1" builtinId="8"/>
    <cellStyle name="Обычный" xfId="0" builtinId="0"/>
    <cellStyle name="Обычный 3" xfId="2"/>
    <cellStyle name="Обычный 3 2" xfId="5"/>
    <cellStyle name="Обычный 5 4" xfId="7"/>
    <cellStyle name="Обычный 7" xfId="3"/>
    <cellStyle name="Обычный 7 2" xfId="4"/>
    <cellStyle name="Обычный_Форматы по компаниям_last" xfId="8"/>
    <cellStyle name="Финансовый 24 3" xfId="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A61-44CA-813B-8A48EDB4E6B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A61-44CA-813B-8A48EDB4E6BC}"/>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zoomScale="70" zoomScaleNormal="70" zoomScaleSheetLayoutView="70" zoomScalePageLayoutView="75" workbookViewId="0">
      <selection activeCell="A15" sqref="A15:C15"/>
    </sheetView>
  </sheetViews>
  <sheetFormatPr defaultRowHeight="15" x14ac:dyDescent="0.25"/>
  <cols>
    <col min="1" max="1" width="6.140625" style="1"/>
    <col min="2" max="2" width="55.85546875" style="1"/>
    <col min="3" max="3" width="95.5703125" style="1"/>
    <col min="4" max="4" width="69.42578125" style="116"/>
    <col min="5" max="5" width="76.85546875" style="116"/>
    <col min="6" max="6" width="20.5703125" style="1"/>
    <col min="7" max="7" width="26.140625" style="1"/>
    <col min="8" max="8" width="16.42578125" style="1"/>
    <col min="9" max="16384" width="9.140625" style="1"/>
  </cols>
  <sheetData>
    <row r="1" spans="1:21" s="81" customFormat="1" ht="18.75" customHeight="1" x14ac:dyDescent="0.2">
      <c r="A1" s="80"/>
      <c r="C1" s="2" t="s">
        <v>0</v>
      </c>
      <c r="D1" s="82"/>
      <c r="E1" s="83"/>
    </row>
    <row r="2" spans="1:21" ht="18.75" customHeight="1" x14ac:dyDescent="0.3">
      <c r="A2" s="80"/>
      <c r="B2" s="81"/>
      <c r="C2" s="3" t="s">
        <v>1</v>
      </c>
      <c r="D2" s="82"/>
      <c r="E2" s="83"/>
      <c r="F2" s="81"/>
    </row>
    <row r="3" spans="1:21" ht="18.75" x14ac:dyDescent="0.3">
      <c r="A3" s="84"/>
      <c r="B3" s="81"/>
      <c r="C3" s="3" t="s">
        <v>2</v>
      </c>
      <c r="D3" s="85"/>
      <c r="E3" s="83"/>
      <c r="F3" s="81"/>
    </row>
    <row r="4" spans="1:21" ht="18.75" x14ac:dyDescent="0.3">
      <c r="A4" s="84"/>
      <c r="B4" s="81"/>
      <c r="D4" s="85"/>
      <c r="E4" s="83"/>
      <c r="F4" s="81"/>
      <c r="G4" s="3"/>
    </row>
    <row r="5" spans="1:21" ht="15.75" x14ac:dyDescent="0.25">
      <c r="A5" s="252" t="s">
        <v>546</v>
      </c>
      <c r="B5" s="252"/>
      <c r="C5" s="252"/>
      <c r="D5" s="85"/>
      <c r="E5" s="86"/>
      <c r="F5" s="87"/>
      <c r="G5" s="87"/>
      <c r="H5" s="87"/>
      <c r="I5" s="87"/>
    </row>
    <row r="6" spans="1:21" ht="18.75" x14ac:dyDescent="0.3">
      <c r="A6" s="84"/>
      <c r="D6" s="85"/>
      <c r="E6" s="83"/>
      <c r="F6" s="81"/>
      <c r="G6" s="3"/>
    </row>
    <row r="7" spans="1:21" ht="18.75" x14ac:dyDescent="0.25">
      <c r="A7" s="253" t="s">
        <v>3</v>
      </c>
      <c r="B7" s="253"/>
      <c r="C7" s="253"/>
      <c r="D7" s="85"/>
      <c r="E7" s="83"/>
      <c r="F7" s="7"/>
      <c r="G7" s="7"/>
      <c r="H7" s="7"/>
      <c r="I7" s="7"/>
      <c r="J7" s="7"/>
      <c r="K7" s="7"/>
      <c r="L7" s="7"/>
      <c r="M7" s="7"/>
      <c r="N7" s="7"/>
      <c r="O7" s="7"/>
      <c r="P7" s="7"/>
      <c r="Q7" s="7"/>
      <c r="R7" s="7"/>
      <c r="S7" s="7"/>
      <c r="T7" s="7"/>
      <c r="U7" s="7"/>
    </row>
    <row r="8" spans="1:21" ht="18.75" x14ac:dyDescent="0.25">
      <c r="A8" s="88"/>
      <c r="B8" s="88"/>
      <c r="C8" s="88"/>
      <c r="D8" s="85"/>
      <c r="E8" s="83"/>
      <c r="F8" s="88"/>
      <c r="G8" s="88"/>
      <c r="H8" s="7"/>
      <c r="I8" s="7"/>
      <c r="J8" s="7"/>
      <c r="K8" s="7"/>
      <c r="L8" s="7"/>
      <c r="M8" s="7"/>
      <c r="N8" s="7"/>
      <c r="O8" s="7"/>
      <c r="P8" s="7"/>
      <c r="Q8" s="7"/>
      <c r="R8" s="7"/>
      <c r="S8" s="7"/>
      <c r="T8" s="7"/>
      <c r="U8" s="7"/>
    </row>
    <row r="9" spans="1:21" ht="23.25" customHeight="1" x14ac:dyDescent="0.25">
      <c r="A9" s="254" t="s">
        <v>474</v>
      </c>
      <c r="B9" s="254"/>
      <c r="C9" s="254"/>
      <c r="D9" s="85"/>
      <c r="E9" s="83"/>
      <c r="F9" s="8"/>
      <c r="G9" s="8"/>
      <c r="H9" s="7"/>
      <c r="I9" s="7"/>
      <c r="J9" s="7"/>
      <c r="K9" s="7"/>
      <c r="L9" s="7"/>
      <c r="M9" s="7"/>
      <c r="N9" s="7"/>
      <c r="O9" s="7"/>
      <c r="P9" s="7"/>
      <c r="Q9" s="7"/>
      <c r="R9" s="7"/>
      <c r="S9" s="7"/>
      <c r="T9" s="7"/>
      <c r="U9" s="7"/>
    </row>
    <row r="10" spans="1:21" ht="18.75" x14ac:dyDescent="0.25">
      <c r="A10" s="248" t="s">
        <v>4</v>
      </c>
      <c r="B10" s="248"/>
      <c r="C10" s="248"/>
      <c r="D10" s="85"/>
      <c r="E10" s="89"/>
      <c r="F10" s="9"/>
      <c r="G10" s="9"/>
      <c r="H10" s="7"/>
      <c r="I10" s="7"/>
      <c r="J10" s="7"/>
      <c r="K10" s="7"/>
      <c r="L10" s="7"/>
      <c r="M10" s="7"/>
      <c r="N10" s="7"/>
      <c r="O10" s="7"/>
      <c r="P10" s="7"/>
      <c r="Q10" s="7"/>
      <c r="R10" s="7"/>
      <c r="S10" s="7"/>
      <c r="T10" s="7"/>
      <c r="U10" s="7"/>
    </row>
    <row r="11" spans="1:21" ht="18.75" x14ac:dyDescent="0.25">
      <c r="A11" s="88"/>
      <c r="B11" s="88"/>
      <c r="C11" s="88"/>
      <c r="D11" s="85"/>
      <c r="E11" s="90"/>
      <c r="F11" s="88"/>
      <c r="G11" s="88"/>
      <c r="H11" s="7"/>
      <c r="I11" s="7"/>
      <c r="J11" s="7"/>
      <c r="K11" s="7"/>
      <c r="L11" s="7"/>
      <c r="M11" s="7"/>
      <c r="N11" s="7"/>
      <c r="O11" s="7"/>
      <c r="P11" s="7"/>
      <c r="Q11" s="7"/>
      <c r="R11" s="7"/>
      <c r="S11" s="7"/>
      <c r="T11" s="7"/>
      <c r="U11" s="7"/>
    </row>
    <row r="12" spans="1:21" ht="18.75" x14ac:dyDescent="0.25">
      <c r="A12" s="254" t="s">
        <v>473</v>
      </c>
      <c r="B12" s="254"/>
      <c r="C12" s="254"/>
      <c r="D12" s="85"/>
      <c r="E12" s="91"/>
      <c r="F12" s="8"/>
      <c r="G12" s="8"/>
      <c r="H12" s="7"/>
      <c r="I12" s="7"/>
      <c r="J12" s="7"/>
      <c r="K12" s="7"/>
      <c r="L12" s="7"/>
      <c r="M12" s="7"/>
      <c r="N12" s="7"/>
      <c r="O12" s="7"/>
      <c r="P12" s="7"/>
      <c r="Q12" s="7"/>
      <c r="R12" s="7"/>
      <c r="S12" s="7"/>
      <c r="T12" s="7"/>
      <c r="U12" s="7"/>
    </row>
    <row r="13" spans="1:21" ht="18.75" x14ac:dyDescent="0.25">
      <c r="A13" s="248" t="s">
        <v>5</v>
      </c>
      <c r="B13" s="248"/>
      <c r="C13" s="248"/>
      <c r="D13" s="85"/>
      <c r="E13" s="89"/>
      <c r="F13" s="9"/>
      <c r="G13" s="9"/>
      <c r="H13" s="7"/>
      <c r="I13" s="7"/>
      <c r="J13" s="7"/>
      <c r="K13" s="7"/>
      <c r="L13" s="7"/>
      <c r="M13" s="7"/>
      <c r="N13" s="7"/>
      <c r="O13" s="7"/>
      <c r="P13" s="7"/>
      <c r="Q13" s="7"/>
      <c r="R13" s="7"/>
      <c r="S13" s="7"/>
      <c r="T13" s="7"/>
      <c r="U13" s="7"/>
    </row>
    <row r="14" spans="1:21" s="93" customFormat="1" ht="15.75" customHeight="1" x14ac:dyDescent="0.2">
      <c r="A14" s="49"/>
      <c r="B14" s="49"/>
      <c r="C14" s="49"/>
      <c r="D14" s="85"/>
      <c r="E14" s="92"/>
      <c r="F14" s="49"/>
      <c r="G14" s="49"/>
      <c r="H14" s="49"/>
      <c r="I14" s="49"/>
      <c r="J14" s="49"/>
      <c r="K14" s="49"/>
      <c r="L14" s="49"/>
      <c r="M14" s="49"/>
      <c r="N14" s="49"/>
      <c r="O14" s="49"/>
      <c r="P14" s="49"/>
      <c r="Q14" s="49"/>
      <c r="R14" s="49"/>
      <c r="S14" s="49"/>
      <c r="T14" s="49"/>
      <c r="U14" s="49"/>
    </row>
    <row r="15" spans="1:21" s="94" customFormat="1" ht="30" customHeight="1" x14ac:dyDescent="0.2">
      <c r="A15" s="249" t="s">
        <v>6</v>
      </c>
      <c r="B15" s="249"/>
      <c r="C15" s="249"/>
      <c r="D15" s="85"/>
      <c r="E15" s="91"/>
      <c r="F15" s="8"/>
      <c r="G15" s="8"/>
      <c r="H15" s="8"/>
      <c r="I15" s="8"/>
      <c r="J15" s="8"/>
      <c r="K15" s="8"/>
      <c r="L15" s="8"/>
      <c r="M15" s="8"/>
      <c r="N15" s="8"/>
      <c r="O15" s="8"/>
      <c r="P15" s="8"/>
      <c r="Q15" s="8"/>
      <c r="R15" s="8"/>
      <c r="S15" s="8"/>
      <c r="T15" s="8"/>
      <c r="U15" s="8"/>
    </row>
    <row r="16" spans="1:21" ht="15" customHeight="1" x14ac:dyDescent="0.25">
      <c r="A16" s="248" t="s">
        <v>7</v>
      </c>
      <c r="B16" s="248"/>
      <c r="C16" s="248"/>
      <c r="D16" s="85"/>
      <c r="E16" s="89"/>
      <c r="F16" s="9"/>
      <c r="G16" s="9"/>
      <c r="H16" s="9"/>
      <c r="I16" s="9"/>
      <c r="J16" s="9"/>
      <c r="K16" s="9"/>
      <c r="L16" s="9"/>
      <c r="M16" s="9"/>
      <c r="N16" s="9"/>
      <c r="O16" s="9"/>
      <c r="P16" s="9"/>
      <c r="Q16" s="9"/>
      <c r="R16" s="9"/>
      <c r="S16" s="9"/>
      <c r="T16" s="9"/>
      <c r="U16" s="9"/>
    </row>
    <row r="17" spans="1:21" ht="15" customHeight="1" x14ac:dyDescent="0.25">
      <c r="A17" s="95"/>
      <c r="B17" s="95"/>
      <c r="C17" s="95"/>
      <c r="D17" s="96"/>
      <c r="E17" s="96"/>
      <c r="F17" s="95"/>
      <c r="G17" s="95"/>
      <c r="H17" s="95"/>
      <c r="I17" s="95"/>
      <c r="J17" s="95"/>
      <c r="K17" s="95"/>
      <c r="L17" s="95"/>
      <c r="M17" s="95"/>
      <c r="N17" s="95"/>
      <c r="O17" s="95"/>
      <c r="P17" s="95"/>
      <c r="Q17" s="95"/>
      <c r="R17" s="95"/>
    </row>
    <row r="18" spans="1:21" ht="15" customHeight="1" x14ac:dyDescent="0.25">
      <c r="A18" s="250" t="s">
        <v>8</v>
      </c>
      <c r="B18" s="250"/>
      <c r="C18" s="250"/>
      <c r="D18" s="97"/>
      <c r="E18" s="97"/>
      <c r="F18" s="98"/>
      <c r="G18" s="98"/>
      <c r="H18" s="98"/>
      <c r="I18" s="98"/>
      <c r="J18" s="98"/>
      <c r="K18" s="98"/>
      <c r="L18" s="98"/>
      <c r="M18" s="98"/>
      <c r="N18" s="98"/>
      <c r="O18" s="98"/>
      <c r="P18" s="98"/>
      <c r="Q18" s="98"/>
      <c r="R18" s="98"/>
      <c r="S18" s="98"/>
      <c r="T18" s="98"/>
      <c r="U18" s="98"/>
    </row>
    <row r="19" spans="1:21" ht="15" customHeight="1" x14ac:dyDescent="0.25">
      <c r="A19" s="9"/>
      <c r="B19" s="9"/>
      <c r="C19" s="9"/>
      <c r="D19" s="89"/>
      <c r="E19" s="89"/>
      <c r="F19" s="9"/>
      <c r="G19" s="9"/>
      <c r="H19" s="95"/>
      <c r="I19" s="95"/>
      <c r="J19" s="95"/>
      <c r="K19" s="95"/>
      <c r="L19" s="95"/>
      <c r="M19" s="95"/>
      <c r="N19" s="95"/>
      <c r="O19" s="95"/>
      <c r="P19" s="95"/>
      <c r="Q19" s="95"/>
      <c r="R19" s="95"/>
    </row>
    <row r="20" spans="1:21" ht="39.75" customHeight="1" x14ac:dyDescent="0.25">
      <c r="A20" s="99" t="s">
        <v>9</v>
      </c>
      <c r="B20" s="100" t="s">
        <v>10</v>
      </c>
      <c r="C20" s="100" t="s">
        <v>11</v>
      </c>
      <c r="D20" s="85"/>
      <c r="E20" s="85"/>
      <c r="F20" s="12"/>
      <c r="G20" s="12"/>
      <c r="H20" s="49"/>
      <c r="I20" s="49"/>
      <c r="J20" s="49"/>
      <c r="K20" s="49"/>
      <c r="L20" s="49"/>
      <c r="M20" s="49"/>
      <c r="N20" s="49"/>
      <c r="O20" s="49"/>
      <c r="P20" s="49"/>
      <c r="Q20" s="49"/>
      <c r="R20" s="49"/>
      <c r="S20" s="101"/>
      <c r="T20" s="101"/>
      <c r="U20" s="101"/>
    </row>
    <row r="21" spans="1:21" ht="16.5" customHeight="1" x14ac:dyDescent="0.25">
      <c r="A21" s="102">
        <v>1</v>
      </c>
      <c r="B21" s="100">
        <v>2</v>
      </c>
      <c r="C21" s="100">
        <v>3</v>
      </c>
      <c r="D21" s="85"/>
      <c r="E21" s="85"/>
      <c r="F21" s="12"/>
      <c r="G21" s="12"/>
      <c r="H21" s="49"/>
      <c r="I21" s="49"/>
      <c r="J21" s="49"/>
      <c r="K21" s="49"/>
      <c r="L21" s="49"/>
      <c r="M21" s="49"/>
      <c r="N21" s="49"/>
      <c r="O21" s="49"/>
      <c r="P21" s="49"/>
      <c r="Q21" s="49"/>
      <c r="R21" s="49"/>
      <c r="S21" s="101"/>
      <c r="T21" s="101"/>
      <c r="U21" s="101"/>
    </row>
    <row r="22" spans="1:21" ht="46.5" customHeight="1" x14ac:dyDescent="0.25">
      <c r="A22" s="103" t="s">
        <v>12</v>
      </c>
      <c r="B22" s="104" t="s">
        <v>13</v>
      </c>
      <c r="C22" s="102" t="s">
        <v>14</v>
      </c>
      <c r="D22" s="85"/>
      <c r="E22" s="85"/>
      <c r="F22" s="12"/>
      <c r="G22" s="12"/>
      <c r="H22" s="49"/>
      <c r="I22" s="49"/>
      <c r="J22" s="49"/>
      <c r="K22" s="49"/>
      <c r="L22" s="49"/>
      <c r="M22" s="49"/>
      <c r="N22" s="49"/>
      <c r="O22" s="49"/>
      <c r="P22" s="49"/>
      <c r="Q22" s="49"/>
      <c r="R22" s="49"/>
      <c r="S22" s="101"/>
      <c r="T22" s="101"/>
      <c r="U22" s="101"/>
    </row>
    <row r="23" spans="1:21" ht="41.25" customHeight="1" x14ac:dyDescent="0.25">
      <c r="A23" s="103" t="s">
        <v>15</v>
      </c>
      <c r="B23" s="105" t="s">
        <v>16</v>
      </c>
      <c r="C23" s="100" t="s">
        <v>17</v>
      </c>
      <c r="D23" s="85"/>
      <c r="E23" s="85"/>
      <c r="F23" s="12"/>
      <c r="G23" s="12"/>
      <c r="H23" s="49"/>
      <c r="I23" s="49"/>
      <c r="J23" s="49"/>
      <c r="K23" s="49"/>
      <c r="L23" s="49"/>
      <c r="M23" s="49"/>
      <c r="N23" s="49"/>
      <c r="O23" s="49"/>
      <c r="P23" s="49"/>
      <c r="Q23" s="49"/>
      <c r="R23" s="49"/>
      <c r="S23" s="101"/>
      <c r="T23" s="101"/>
      <c r="U23" s="101"/>
    </row>
    <row r="24" spans="1:21" ht="22.5" customHeight="1" x14ac:dyDescent="0.25">
      <c r="A24" s="251"/>
      <c r="B24" s="251"/>
      <c r="C24" s="251"/>
      <c r="D24" s="85"/>
      <c r="E24" s="85"/>
      <c r="F24" s="12"/>
      <c r="G24" s="12"/>
      <c r="H24" s="49"/>
      <c r="I24" s="49"/>
      <c r="J24" s="49"/>
      <c r="K24" s="49"/>
      <c r="L24" s="49"/>
      <c r="M24" s="49"/>
      <c r="N24" s="49"/>
      <c r="O24" s="49"/>
      <c r="P24" s="49"/>
      <c r="Q24" s="49"/>
      <c r="R24" s="49"/>
      <c r="S24" s="101"/>
      <c r="T24" s="101"/>
      <c r="U24" s="101"/>
    </row>
    <row r="25" spans="1:21" s="111" customFormat="1" ht="58.5" customHeight="1" x14ac:dyDescent="0.2">
      <c r="A25" s="103" t="s">
        <v>18</v>
      </c>
      <c r="B25" s="106" t="s">
        <v>19</v>
      </c>
      <c r="C25" s="102" t="s">
        <v>20</v>
      </c>
      <c r="D25" s="107"/>
      <c r="E25" s="107"/>
      <c r="F25" s="108"/>
      <c r="G25" s="109"/>
      <c r="H25" s="109"/>
      <c r="I25" s="109"/>
      <c r="J25" s="109"/>
      <c r="K25" s="109"/>
      <c r="L25" s="109"/>
      <c r="M25" s="109"/>
      <c r="N25" s="109"/>
      <c r="O25" s="109"/>
      <c r="P25" s="109"/>
      <c r="Q25" s="109"/>
      <c r="R25" s="110"/>
      <c r="S25" s="110"/>
      <c r="T25" s="110"/>
      <c r="U25" s="110"/>
    </row>
    <row r="26" spans="1:21" ht="42.75" customHeight="1" x14ac:dyDescent="0.25">
      <c r="A26" s="103" t="s">
        <v>21</v>
      </c>
      <c r="B26" s="106" t="s">
        <v>22</v>
      </c>
      <c r="C26" s="100" t="s">
        <v>23</v>
      </c>
      <c r="D26" s="107"/>
      <c r="E26" s="107"/>
      <c r="F26" s="108"/>
      <c r="G26" s="109"/>
      <c r="H26" s="109"/>
      <c r="I26" s="109"/>
      <c r="J26" s="109"/>
      <c r="K26" s="109"/>
      <c r="L26" s="109"/>
      <c r="M26" s="109"/>
      <c r="N26" s="109"/>
      <c r="O26" s="109"/>
      <c r="P26" s="109"/>
      <c r="Q26" s="109"/>
      <c r="R26" s="110"/>
      <c r="S26" s="110"/>
      <c r="T26" s="110"/>
      <c r="U26" s="110"/>
    </row>
    <row r="27" spans="1:21" ht="51.75" customHeight="1" x14ac:dyDescent="0.25">
      <c r="A27" s="103" t="s">
        <v>24</v>
      </c>
      <c r="B27" s="106" t="s">
        <v>25</v>
      </c>
      <c r="C27" s="100" t="s">
        <v>540</v>
      </c>
      <c r="D27" s="107"/>
      <c r="E27" s="107"/>
      <c r="F27" s="108"/>
      <c r="G27" s="109"/>
      <c r="H27" s="109"/>
      <c r="I27" s="109"/>
      <c r="J27" s="109"/>
      <c r="K27" s="109"/>
      <c r="L27" s="109"/>
      <c r="M27" s="109"/>
      <c r="N27" s="109"/>
      <c r="O27" s="109"/>
      <c r="P27" s="109"/>
      <c r="Q27" s="109"/>
      <c r="R27" s="110"/>
      <c r="S27" s="110"/>
      <c r="T27" s="110"/>
      <c r="U27" s="110"/>
    </row>
    <row r="28" spans="1:21" ht="42.75" customHeight="1" x14ac:dyDescent="0.25">
      <c r="A28" s="103" t="s">
        <v>26</v>
      </c>
      <c r="B28" s="106" t="s">
        <v>27</v>
      </c>
      <c r="C28" s="100" t="s">
        <v>28</v>
      </c>
      <c r="D28" s="107"/>
      <c r="E28" s="107"/>
      <c r="F28" s="108"/>
      <c r="G28" s="109"/>
      <c r="H28" s="109"/>
      <c r="I28" s="109"/>
      <c r="J28" s="109"/>
      <c r="K28" s="109"/>
      <c r="L28" s="109"/>
      <c r="M28" s="109"/>
      <c r="N28" s="109"/>
      <c r="O28" s="109"/>
      <c r="P28" s="109"/>
      <c r="Q28" s="109"/>
      <c r="R28" s="110"/>
      <c r="S28" s="110"/>
      <c r="T28" s="110"/>
      <c r="U28" s="110"/>
    </row>
    <row r="29" spans="1:21" ht="51.75" customHeight="1" x14ac:dyDescent="0.25">
      <c r="A29" s="103" t="s">
        <v>29</v>
      </c>
      <c r="B29" s="106" t="s">
        <v>30</v>
      </c>
      <c r="C29" s="100" t="s">
        <v>28</v>
      </c>
      <c r="D29" s="107"/>
      <c r="E29" s="107"/>
      <c r="F29" s="108"/>
      <c r="G29" s="109"/>
      <c r="H29" s="109"/>
      <c r="I29" s="109"/>
      <c r="J29" s="109"/>
      <c r="K29" s="109"/>
      <c r="L29" s="109"/>
      <c r="M29" s="109"/>
      <c r="N29" s="109"/>
      <c r="O29" s="109"/>
      <c r="P29" s="109"/>
      <c r="Q29" s="109"/>
      <c r="R29" s="110"/>
      <c r="S29" s="110"/>
      <c r="T29" s="110"/>
      <c r="U29" s="110"/>
    </row>
    <row r="30" spans="1:21" ht="51.75" customHeight="1" x14ac:dyDescent="0.25">
      <c r="A30" s="103" t="s">
        <v>31</v>
      </c>
      <c r="B30" s="106" t="s">
        <v>32</v>
      </c>
      <c r="C30" s="102" t="s">
        <v>28</v>
      </c>
      <c r="D30" s="107"/>
      <c r="E30" s="107"/>
      <c r="F30" s="108"/>
      <c r="G30" s="109"/>
      <c r="H30" s="109"/>
      <c r="I30" s="109"/>
      <c r="J30" s="109"/>
      <c r="K30" s="109"/>
      <c r="L30" s="109"/>
      <c r="M30" s="109"/>
      <c r="N30" s="109"/>
      <c r="O30" s="109"/>
      <c r="P30" s="109"/>
      <c r="Q30" s="109"/>
      <c r="R30" s="110"/>
      <c r="S30" s="110"/>
      <c r="T30" s="110"/>
      <c r="U30" s="110"/>
    </row>
    <row r="31" spans="1:21" ht="51.75" customHeight="1" x14ac:dyDescent="0.25">
      <c r="A31" s="103" t="s">
        <v>33</v>
      </c>
      <c r="B31" s="106" t="s">
        <v>34</v>
      </c>
      <c r="C31" s="102" t="s">
        <v>28</v>
      </c>
      <c r="D31" s="107"/>
      <c r="E31" s="107"/>
      <c r="F31" s="108"/>
      <c r="G31" s="109"/>
      <c r="H31" s="109"/>
      <c r="I31" s="109"/>
      <c r="J31" s="109"/>
      <c r="K31" s="109"/>
      <c r="L31" s="109"/>
      <c r="M31" s="109"/>
      <c r="N31" s="109"/>
      <c r="O31" s="109"/>
      <c r="P31" s="109"/>
      <c r="Q31" s="109"/>
      <c r="R31" s="110"/>
      <c r="S31" s="110"/>
      <c r="T31" s="110"/>
      <c r="U31" s="110"/>
    </row>
    <row r="32" spans="1:21" ht="51.75" customHeight="1" x14ac:dyDescent="0.25">
      <c r="A32" s="103" t="s">
        <v>35</v>
      </c>
      <c r="B32" s="106" t="s">
        <v>36</v>
      </c>
      <c r="C32" s="102" t="s">
        <v>28</v>
      </c>
      <c r="D32" s="107"/>
      <c r="E32" s="107"/>
      <c r="F32" s="108"/>
      <c r="G32" s="109"/>
      <c r="H32" s="109"/>
      <c r="I32" s="109"/>
      <c r="J32" s="109"/>
      <c r="K32" s="109"/>
      <c r="L32" s="109"/>
      <c r="M32" s="109"/>
      <c r="N32" s="109"/>
      <c r="O32" s="109"/>
      <c r="P32" s="109"/>
      <c r="Q32" s="109"/>
      <c r="R32" s="110"/>
      <c r="S32" s="110"/>
      <c r="T32" s="110"/>
      <c r="U32" s="110"/>
    </row>
    <row r="33" spans="1:21" ht="101.25" customHeight="1" x14ac:dyDescent="0.25">
      <c r="A33" s="103" t="s">
        <v>37</v>
      </c>
      <c r="B33" s="106" t="s">
        <v>38</v>
      </c>
      <c r="C33" s="102" t="s">
        <v>39</v>
      </c>
      <c r="D33" s="107"/>
      <c r="E33" s="107"/>
      <c r="F33" s="108"/>
      <c r="G33" s="109"/>
      <c r="H33" s="109"/>
      <c r="I33" s="109"/>
      <c r="J33" s="109"/>
      <c r="K33" s="109"/>
      <c r="L33" s="109"/>
      <c r="M33" s="109"/>
      <c r="N33" s="109"/>
      <c r="O33" s="109"/>
      <c r="P33" s="109"/>
      <c r="Q33" s="109"/>
      <c r="R33" s="110"/>
      <c r="S33" s="110"/>
      <c r="T33" s="110"/>
      <c r="U33" s="110"/>
    </row>
    <row r="34" spans="1:21" ht="111" customHeight="1" x14ac:dyDescent="0.25">
      <c r="A34" s="103" t="s">
        <v>40</v>
      </c>
      <c r="B34" s="106" t="s">
        <v>41</v>
      </c>
      <c r="C34" s="102" t="s">
        <v>28</v>
      </c>
      <c r="D34" s="112"/>
      <c r="E34" s="112"/>
      <c r="F34" s="16"/>
      <c r="G34" s="16"/>
      <c r="H34" s="16"/>
      <c r="I34" s="16"/>
      <c r="J34" s="16"/>
      <c r="K34" s="16"/>
      <c r="L34" s="16"/>
      <c r="M34" s="16"/>
      <c r="N34" s="16"/>
      <c r="O34" s="16"/>
      <c r="P34" s="16"/>
      <c r="Q34" s="16"/>
      <c r="R34" s="16"/>
      <c r="S34" s="16"/>
      <c r="T34" s="16"/>
      <c r="U34" s="16"/>
    </row>
    <row r="35" spans="1:21" ht="58.5" customHeight="1" x14ac:dyDescent="0.25">
      <c r="A35" s="103" t="s">
        <v>42</v>
      </c>
      <c r="B35" s="106" t="s">
        <v>43</v>
      </c>
      <c r="C35" s="102" t="s">
        <v>28</v>
      </c>
      <c r="D35" s="112"/>
      <c r="E35" s="112"/>
      <c r="F35" s="16"/>
      <c r="G35" s="16"/>
      <c r="H35" s="16"/>
      <c r="I35" s="16"/>
      <c r="J35" s="16"/>
      <c r="K35" s="16"/>
      <c r="L35" s="16"/>
      <c r="M35" s="16"/>
      <c r="N35" s="16"/>
      <c r="O35" s="16"/>
      <c r="P35" s="16"/>
      <c r="Q35" s="16"/>
      <c r="R35" s="16"/>
      <c r="S35" s="16"/>
      <c r="T35" s="16"/>
      <c r="U35" s="16"/>
    </row>
    <row r="36" spans="1:21" ht="51.75" customHeight="1" x14ac:dyDescent="0.25">
      <c r="A36" s="103" t="s">
        <v>44</v>
      </c>
      <c r="B36" s="106" t="s">
        <v>45</v>
      </c>
      <c r="C36" s="102" t="s">
        <v>28</v>
      </c>
      <c r="D36" s="112"/>
      <c r="E36" s="112"/>
      <c r="F36" s="16"/>
      <c r="G36" s="16"/>
      <c r="H36" s="16"/>
      <c r="I36" s="16"/>
      <c r="J36" s="16"/>
      <c r="K36" s="16"/>
      <c r="L36" s="16"/>
      <c r="M36" s="16"/>
      <c r="N36" s="16"/>
      <c r="O36" s="16"/>
      <c r="P36" s="16"/>
      <c r="Q36" s="16"/>
      <c r="R36" s="16"/>
      <c r="S36" s="16"/>
      <c r="T36" s="16"/>
      <c r="U36" s="16"/>
    </row>
    <row r="37" spans="1:21" ht="43.5" customHeight="1" x14ac:dyDescent="0.25">
      <c r="A37" s="103" t="s">
        <v>46</v>
      </c>
      <c r="B37" s="106" t="s">
        <v>47</v>
      </c>
      <c r="C37" s="102" t="s">
        <v>552</v>
      </c>
      <c r="D37" s="112"/>
      <c r="E37" s="112"/>
      <c r="F37" s="16"/>
      <c r="G37" s="16"/>
      <c r="H37" s="16"/>
      <c r="I37" s="16"/>
      <c r="J37" s="16"/>
      <c r="K37" s="16"/>
      <c r="L37" s="16"/>
      <c r="M37" s="16"/>
      <c r="N37" s="16"/>
      <c r="O37" s="16"/>
      <c r="P37" s="16"/>
      <c r="Q37" s="16"/>
      <c r="R37" s="16"/>
      <c r="S37" s="16"/>
      <c r="T37" s="16"/>
      <c r="U37" s="16"/>
    </row>
    <row r="38" spans="1:21" ht="43.5" customHeight="1" x14ac:dyDescent="0.25">
      <c r="A38" s="103" t="s">
        <v>48</v>
      </c>
      <c r="B38" s="106" t="s">
        <v>49</v>
      </c>
      <c r="C38" s="102" t="s">
        <v>28</v>
      </c>
      <c r="D38" s="112"/>
      <c r="E38" s="112"/>
      <c r="F38" s="16"/>
      <c r="G38" s="16"/>
      <c r="H38" s="16"/>
      <c r="I38" s="16"/>
      <c r="J38" s="16"/>
      <c r="K38" s="16"/>
      <c r="L38" s="16"/>
      <c r="M38" s="16"/>
      <c r="N38" s="16"/>
      <c r="O38" s="16"/>
      <c r="P38" s="16"/>
      <c r="Q38" s="16"/>
      <c r="R38" s="16"/>
      <c r="S38" s="16"/>
      <c r="T38" s="16"/>
      <c r="U38" s="16"/>
    </row>
    <row r="39" spans="1:21" ht="23.25" customHeight="1" x14ac:dyDescent="0.25">
      <c r="A39" s="247"/>
      <c r="B39" s="247"/>
      <c r="C39" s="247"/>
      <c r="D39" s="112"/>
      <c r="E39" s="112"/>
      <c r="F39" s="16"/>
      <c r="G39" s="16"/>
      <c r="H39" s="16"/>
      <c r="I39" s="16"/>
      <c r="J39" s="16"/>
      <c r="K39" s="16"/>
      <c r="L39" s="16"/>
      <c r="M39" s="16"/>
      <c r="N39" s="16"/>
      <c r="O39" s="16"/>
      <c r="P39" s="16"/>
      <c r="Q39" s="16"/>
      <c r="R39" s="16"/>
      <c r="S39" s="16"/>
      <c r="T39" s="16"/>
      <c r="U39" s="16"/>
    </row>
    <row r="40" spans="1:21" ht="63" x14ac:dyDescent="0.25">
      <c r="A40" s="103" t="s">
        <v>50</v>
      </c>
      <c r="B40" s="106" t="s">
        <v>51</v>
      </c>
      <c r="C40" s="245">
        <f>'6.2. Паспорт фин осв ввод'!D24</f>
        <v>7.55033565073788</v>
      </c>
      <c r="D40" s="113"/>
      <c r="E40" s="112"/>
      <c r="F40" s="16"/>
      <c r="G40" s="16"/>
      <c r="H40" s="16"/>
      <c r="I40" s="16"/>
      <c r="J40" s="16"/>
      <c r="K40" s="16"/>
      <c r="L40" s="16"/>
      <c r="M40" s="16"/>
      <c r="N40" s="16"/>
      <c r="O40" s="16"/>
      <c r="P40" s="16"/>
      <c r="Q40" s="16"/>
      <c r="R40" s="16"/>
      <c r="S40" s="16"/>
      <c r="T40" s="16"/>
      <c r="U40" s="16"/>
    </row>
    <row r="41" spans="1:21" ht="105.75" customHeight="1" x14ac:dyDescent="0.25">
      <c r="A41" s="103" t="s">
        <v>53</v>
      </c>
      <c r="B41" s="106" t="s">
        <v>54</v>
      </c>
      <c r="C41" s="114" t="s">
        <v>55</v>
      </c>
      <c r="D41" s="112"/>
      <c r="E41" s="112"/>
      <c r="F41" s="16"/>
      <c r="G41" s="16"/>
      <c r="H41" s="16"/>
      <c r="I41" s="16"/>
      <c r="J41" s="16"/>
      <c r="K41" s="16"/>
      <c r="L41" s="16"/>
      <c r="M41" s="16"/>
      <c r="N41" s="16"/>
      <c r="O41" s="16"/>
      <c r="P41" s="16"/>
      <c r="Q41" s="16"/>
      <c r="R41" s="16"/>
      <c r="S41" s="16"/>
      <c r="T41" s="16"/>
      <c r="U41" s="16"/>
    </row>
    <row r="42" spans="1:21" ht="83.25" customHeight="1" x14ac:dyDescent="0.25">
      <c r="A42" s="103" t="s">
        <v>56</v>
      </c>
      <c r="B42" s="106" t="s">
        <v>57</v>
      </c>
      <c r="C42" s="114" t="s">
        <v>55</v>
      </c>
      <c r="D42" s="112"/>
      <c r="E42" s="112"/>
      <c r="F42" s="16"/>
      <c r="G42" s="16"/>
      <c r="H42" s="16"/>
      <c r="I42" s="16"/>
      <c r="J42" s="16"/>
      <c r="K42" s="16"/>
      <c r="L42" s="16"/>
      <c r="M42" s="16"/>
      <c r="N42" s="16"/>
      <c r="O42" s="16"/>
      <c r="P42" s="16"/>
      <c r="Q42" s="16"/>
      <c r="R42" s="16"/>
      <c r="S42" s="16"/>
      <c r="T42" s="16"/>
      <c r="U42" s="16"/>
    </row>
    <row r="43" spans="1:21" ht="186" customHeight="1" x14ac:dyDescent="0.25">
      <c r="A43" s="103" t="s">
        <v>58</v>
      </c>
      <c r="B43" s="106" t="s">
        <v>59</v>
      </c>
      <c r="C43" s="114" t="s">
        <v>195</v>
      </c>
      <c r="D43" s="112"/>
      <c r="E43" s="112"/>
      <c r="F43" s="16"/>
      <c r="G43" s="16"/>
      <c r="H43" s="16"/>
      <c r="I43" s="16"/>
      <c r="J43" s="16"/>
      <c r="K43" s="16"/>
      <c r="L43" s="16"/>
      <c r="M43" s="16"/>
      <c r="N43" s="16"/>
      <c r="O43" s="16"/>
      <c r="P43" s="16"/>
      <c r="Q43" s="16"/>
      <c r="R43" s="16"/>
      <c r="S43" s="16"/>
      <c r="T43" s="16"/>
      <c r="U43" s="16"/>
    </row>
    <row r="44" spans="1:21" ht="111" customHeight="1" x14ac:dyDescent="0.25">
      <c r="A44" s="103" t="s">
        <v>60</v>
      </c>
      <c r="B44" s="106" t="s">
        <v>61</v>
      </c>
      <c r="C44" s="114" t="s">
        <v>195</v>
      </c>
      <c r="D44" s="112"/>
      <c r="E44" s="112"/>
      <c r="F44" s="16"/>
      <c r="G44" s="16"/>
      <c r="H44" s="16"/>
      <c r="I44" s="16"/>
      <c r="J44" s="16"/>
      <c r="K44" s="16"/>
      <c r="L44" s="16"/>
      <c r="M44" s="16"/>
      <c r="N44" s="16"/>
      <c r="O44" s="16"/>
      <c r="P44" s="16"/>
      <c r="Q44" s="16"/>
      <c r="R44" s="16"/>
      <c r="S44" s="16"/>
      <c r="T44" s="16"/>
      <c r="U44" s="16"/>
    </row>
    <row r="45" spans="1:21" ht="120" customHeight="1" x14ac:dyDescent="0.25">
      <c r="A45" s="103" t="s">
        <v>62</v>
      </c>
      <c r="B45" s="106" t="s">
        <v>63</v>
      </c>
      <c r="C45" s="114" t="s">
        <v>55</v>
      </c>
      <c r="D45" s="112"/>
      <c r="E45" s="112"/>
      <c r="F45" s="16"/>
      <c r="G45" s="16"/>
      <c r="H45" s="16"/>
      <c r="I45" s="16"/>
      <c r="J45" s="16"/>
      <c r="K45" s="16"/>
      <c r="L45" s="16"/>
      <c r="M45" s="16"/>
      <c r="N45" s="16"/>
      <c r="O45" s="16"/>
      <c r="P45" s="16"/>
      <c r="Q45" s="16"/>
      <c r="R45" s="16"/>
      <c r="S45" s="16"/>
      <c r="T45" s="16"/>
      <c r="U45" s="16"/>
    </row>
    <row r="46" spans="1:21" ht="101.25" customHeight="1" x14ac:dyDescent="0.25">
      <c r="A46" s="103" t="s">
        <v>64</v>
      </c>
      <c r="B46" s="106" t="s">
        <v>65</v>
      </c>
      <c r="C46" s="114" t="s">
        <v>195</v>
      </c>
      <c r="D46" s="112"/>
      <c r="E46" s="112"/>
      <c r="F46" s="16"/>
      <c r="G46" s="16"/>
      <c r="H46" s="16"/>
      <c r="I46" s="16"/>
      <c r="J46" s="16"/>
      <c r="K46" s="16"/>
      <c r="L46" s="16"/>
      <c r="M46" s="16"/>
      <c r="N46" s="16"/>
      <c r="O46" s="16"/>
      <c r="P46" s="16"/>
      <c r="Q46" s="16"/>
      <c r="R46" s="16"/>
      <c r="S46" s="16"/>
      <c r="T46" s="16"/>
      <c r="U46" s="16"/>
    </row>
    <row r="47" spans="1:21" ht="18.75" customHeight="1" x14ac:dyDescent="0.25">
      <c r="A47" s="247"/>
      <c r="B47" s="247"/>
      <c r="C47" s="247"/>
      <c r="D47" s="112"/>
      <c r="E47" s="112"/>
      <c r="F47" s="16"/>
      <c r="G47" s="16"/>
      <c r="H47" s="16"/>
      <c r="I47" s="16"/>
      <c r="J47" s="16"/>
      <c r="K47" s="16"/>
      <c r="L47" s="16"/>
      <c r="M47" s="16"/>
      <c r="N47" s="16"/>
      <c r="O47" s="16"/>
      <c r="P47" s="16"/>
      <c r="Q47" s="16"/>
      <c r="R47" s="16"/>
      <c r="S47" s="16"/>
      <c r="T47" s="16"/>
      <c r="U47" s="16"/>
    </row>
    <row r="48" spans="1:21" ht="75.75" customHeight="1" x14ac:dyDescent="0.25">
      <c r="A48" s="103" t="s">
        <v>66</v>
      </c>
      <c r="B48" s="106" t="s">
        <v>67</v>
      </c>
      <c r="C48" s="115">
        <v>7.55033565073788</v>
      </c>
      <c r="D48" s="112"/>
      <c r="E48" s="112"/>
      <c r="F48" s="16"/>
      <c r="G48" s="16"/>
      <c r="H48" s="16"/>
      <c r="I48" s="16"/>
      <c r="J48" s="16"/>
      <c r="K48" s="16"/>
      <c r="L48" s="16"/>
      <c r="M48" s="16"/>
      <c r="N48" s="16"/>
      <c r="O48" s="16"/>
      <c r="P48" s="16"/>
      <c r="Q48" s="16"/>
      <c r="R48" s="16"/>
      <c r="S48" s="16"/>
      <c r="T48" s="16"/>
      <c r="U48" s="16"/>
    </row>
    <row r="49" spans="1:21" ht="71.25" customHeight="1" x14ac:dyDescent="0.25">
      <c r="A49" s="103" t="s">
        <v>68</v>
      </c>
      <c r="B49" s="106" t="s">
        <v>69</v>
      </c>
      <c r="C49" s="115">
        <v>6.332306457665589</v>
      </c>
      <c r="D49" s="112"/>
      <c r="E49" s="112"/>
      <c r="F49" s="16"/>
      <c r="G49" s="16"/>
      <c r="H49" s="16"/>
      <c r="I49" s="16"/>
      <c r="J49" s="16"/>
      <c r="K49" s="16"/>
      <c r="L49" s="16"/>
      <c r="M49" s="16"/>
      <c r="N49" s="16"/>
      <c r="O49" s="16"/>
      <c r="P49" s="16"/>
      <c r="Q49" s="16"/>
      <c r="R49" s="16"/>
      <c r="S49" s="16"/>
      <c r="T49" s="16"/>
      <c r="U49" s="16"/>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topLeftCell="F1" zoomScale="55" zoomScaleNormal="55" zoomScaleSheetLayoutView="55" workbookViewId="0">
      <selection activeCell="D22" sqref="A22:XFD29"/>
    </sheetView>
  </sheetViews>
  <sheetFormatPr defaultRowHeight="15" x14ac:dyDescent="0.25"/>
  <cols>
    <col min="1" max="1" width="7.42578125" style="1"/>
    <col min="2" max="2" width="37.42578125" style="1"/>
    <col min="3" max="3" width="32.28515625" style="1"/>
    <col min="4" max="4" width="25.7109375" style="1"/>
    <col min="5" max="5" width="52.140625" style="1"/>
    <col min="6" max="6" width="59.42578125" style="1"/>
    <col min="7" max="7" width="60" style="1"/>
    <col min="8" max="10" width="21.140625" style="1"/>
    <col min="11" max="11" width="16.42578125" style="1"/>
    <col min="12" max="12" width="21.140625" style="1"/>
    <col min="13" max="13" width="22.42578125" style="1"/>
    <col min="14" max="14" width="25" style="1"/>
    <col min="15" max="15" width="18.42578125" style="1"/>
    <col min="16" max="16" width="25" style="1"/>
    <col min="17" max="17" width="60.42578125" style="1"/>
    <col min="18" max="18" width="28" style="1"/>
    <col min="19" max="19" width="44.7109375" style="1"/>
    <col min="20" max="16384" width="9.140625" style="1"/>
  </cols>
  <sheetData>
    <row r="1" spans="1:28" s="81" customFormat="1" ht="18.75" customHeight="1" x14ac:dyDescent="0.2">
      <c r="A1" s="80"/>
      <c r="S1" s="2" t="s">
        <v>0</v>
      </c>
    </row>
    <row r="2" spans="1:28" ht="18.75" customHeight="1" x14ac:dyDescent="0.3">
      <c r="A2" s="80"/>
      <c r="B2" s="81"/>
      <c r="C2" s="81"/>
      <c r="D2" s="81"/>
      <c r="E2" s="81"/>
      <c r="F2" s="81"/>
      <c r="G2" s="81"/>
      <c r="H2" s="81"/>
      <c r="I2" s="81"/>
      <c r="J2" s="81"/>
      <c r="K2" s="81"/>
      <c r="L2" s="81"/>
      <c r="M2" s="81"/>
      <c r="N2" s="81"/>
      <c r="O2" s="81"/>
      <c r="P2" s="81"/>
      <c r="Q2" s="81"/>
      <c r="R2" s="81"/>
      <c r="S2" s="3" t="s">
        <v>1</v>
      </c>
    </row>
    <row r="3" spans="1:28" ht="18.75" x14ac:dyDescent="0.3">
      <c r="B3" s="81"/>
      <c r="C3" s="81"/>
      <c r="D3" s="81"/>
      <c r="E3" s="81"/>
      <c r="F3" s="81"/>
      <c r="G3" s="81"/>
      <c r="H3" s="81"/>
      <c r="I3" s="81"/>
      <c r="J3" s="81"/>
      <c r="K3" s="81"/>
      <c r="L3" s="81"/>
      <c r="M3" s="81"/>
      <c r="N3" s="81"/>
      <c r="O3" s="81"/>
      <c r="P3" s="81"/>
      <c r="Q3" s="81"/>
      <c r="R3" s="81"/>
      <c r="S3" s="3" t="s">
        <v>2</v>
      </c>
    </row>
    <row r="4" spans="1:28" ht="18.75" customHeight="1" x14ac:dyDescent="0.25">
      <c r="A4" s="252" t="str">
        <f>'1. паспорт местоположение'!A5:C5</f>
        <v>Год раскрытия информации: 2025 год</v>
      </c>
      <c r="B4" s="252"/>
      <c r="C4" s="252"/>
      <c r="D4" s="252"/>
      <c r="E4" s="252"/>
      <c r="F4" s="252"/>
      <c r="G4" s="252"/>
      <c r="H4" s="252"/>
      <c r="I4" s="252"/>
      <c r="J4" s="252"/>
      <c r="K4" s="252"/>
      <c r="L4" s="252"/>
      <c r="M4" s="252"/>
      <c r="N4" s="252"/>
      <c r="O4" s="252"/>
      <c r="P4" s="252"/>
      <c r="Q4" s="252"/>
      <c r="R4" s="252"/>
      <c r="S4" s="252"/>
    </row>
    <row r="5" spans="1:28" ht="15.75" x14ac:dyDescent="0.25">
      <c r="A5" s="84"/>
    </row>
    <row r="6" spans="1:28" ht="18.75" x14ac:dyDescent="0.25">
      <c r="A6" s="253" t="s">
        <v>3</v>
      </c>
      <c r="B6" s="253"/>
      <c r="C6" s="253"/>
      <c r="D6" s="253"/>
      <c r="E6" s="253"/>
      <c r="F6" s="253"/>
      <c r="G6" s="253"/>
      <c r="H6" s="253"/>
      <c r="I6" s="253"/>
      <c r="J6" s="253"/>
      <c r="K6" s="253"/>
      <c r="L6" s="253"/>
      <c r="M6" s="253"/>
      <c r="N6" s="253"/>
      <c r="O6" s="253"/>
      <c r="P6" s="253"/>
      <c r="Q6" s="253"/>
      <c r="R6" s="253"/>
      <c r="S6" s="253"/>
      <c r="T6" s="7"/>
      <c r="U6" s="7"/>
      <c r="V6" s="7"/>
      <c r="W6" s="7"/>
      <c r="X6" s="7"/>
      <c r="Y6" s="7"/>
      <c r="Z6" s="7"/>
      <c r="AA6" s="7"/>
      <c r="AB6" s="7"/>
    </row>
    <row r="7" spans="1:28" ht="18.75" x14ac:dyDescent="0.25">
      <c r="A7" s="253"/>
      <c r="B7" s="253"/>
      <c r="C7" s="253"/>
      <c r="D7" s="253"/>
      <c r="E7" s="253"/>
      <c r="F7" s="253"/>
      <c r="G7" s="253"/>
      <c r="H7" s="253"/>
      <c r="I7" s="253"/>
      <c r="J7" s="253"/>
      <c r="K7" s="253"/>
      <c r="L7" s="253"/>
      <c r="M7" s="253"/>
      <c r="N7" s="253"/>
      <c r="O7" s="253"/>
      <c r="P7" s="253"/>
      <c r="Q7" s="253"/>
      <c r="R7" s="253"/>
      <c r="S7" s="253"/>
      <c r="T7" s="7"/>
      <c r="U7" s="7"/>
      <c r="V7" s="7"/>
      <c r="W7" s="7"/>
      <c r="X7" s="7"/>
      <c r="Y7" s="7"/>
      <c r="Z7" s="7"/>
      <c r="AA7" s="7"/>
      <c r="AB7" s="7"/>
    </row>
    <row r="8" spans="1:28" ht="18.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7"/>
      <c r="U8" s="7"/>
      <c r="V8" s="7"/>
      <c r="W8" s="7"/>
      <c r="X8" s="7"/>
      <c r="Y8" s="7"/>
      <c r="Z8" s="7"/>
      <c r="AA8" s="7"/>
      <c r="AB8" s="7"/>
    </row>
    <row r="9" spans="1:28" ht="18.75" x14ac:dyDescent="0.25">
      <c r="A9" s="248" t="s">
        <v>4</v>
      </c>
      <c r="B9" s="248"/>
      <c r="C9" s="248"/>
      <c r="D9" s="248"/>
      <c r="E9" s="248"/>
      <c r="F9" s="248"/>
      <c r="G9" s="248"/>
      <c r="H9" s="248"/>
      <c r="I9" s="248"/>
      <c r="J9" s="248"/>
      <c r="K9" s="248"/>
      <c r="L9" s="248"/>
      <c r="M9" s="248"/>
      <c r="N9" s="248"/>
      <c r="O9" s="248"/>
      <c r="P9" s="248"/>
      <c r="Q9" s="248"/>
      <c r="R9" s="248"/>
      <c r="S9" s="248"/>
      <c r="T9" s="7"/>
      <c r="U9" s="7"/>
      <c r="V9" s="7"/>
      <c r="W9" s="7"/>
      <c r="X9" s="7"/>
      <c r="Y9" s="7"/>
      <c r="Z9" s="7"/>
      <c r="AA9" s="7"/>
      <c r="AB9" s="7"/>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7"/>
      <c r="U10" s="7"/>
      <c r="V10" s="7"/>
      <c r="W10" s="7"/>
      <c r="X10" s="7"/>
      <c r="Y10" s="7"/>
      <c r="Z10" s="7"/>
      <c r="AA10" s="7"/>
      <c r="AB10" s="7"/>
    </row>
    <row r="11" spans="1:28" ht="18.75" x14ac:dyDescent="0.25">
      <c r="A11" s="259" t="str">
        <f>'1. паспорт местоположение'!A12:C12</f>
        <v>M_TP1600.PR.0091</v>
      </c>
      <c r="B11" s="259"/>
      <c r="C11" s="259"/>
      <c r="D11" s="259"/>
      <c r="E11" s="259"/>
      <c r="F11" s="259"/>
      <c r="G11" s="259"/>
      <c r="H11" s="259"/>
      <c r="I11" s="259"/>
      <c r="J11" s="259"/>
      <c r="K11" s="259"/>
      <c r="L11" s="259"/>
      <c r="M11" s="259"/>
      <c r="N11" s="259"/>
      <c r="O11" s="259"/>
      <c r="P11" s="259"/>
      <c r="Q11" s="259"/>
      <c r="R11" s="259"/>
      <c r="S11" s="259"/>
      <c r="T11" s="7"/>
      <c r="U11" s="7"/>
      <c r="V11" s="7"/>
      <c r="W11" s="7"/>
      <c r="X11" s="7"/>
      <c r="Y11" s="7"/>
      <c r="Z11" s="7"/>
      <c r="AA11" s="7"/>
      <c r="AB11" s="7"/>
    </row>
    <row r="12" spans="1:28" ht="18.75" x14ac:dyDescent="0.25">
      <c r="A12" s="248" t="s">
        <v>5</v>
      </c>
      <c r="B12" s="248"/>
      <c r="C12" s="248"/>
      <c r="D12" s="248"/>
      <c r="E12" s="248"/>
      <c r="F12" s="248"/>
      <c r="G12" s="248"/>
      <c r="H12" s="248"/>
      <c r="I12" s="248"/>
      <c r="J12" s="248"/>
      <c r="K12" s="248"/>
      <c r="L12" s="248"/>
      <c r="M12" s="248"/>
      <c r="N12" s="248"/>
      <c r="O12" s="248"/>
      <c r="P12" s="248"/>
      <c r="Q12" s="248"/>
      <c r="R12" s="248"/>
      <c r="S12" s="248"/>
      <c r="T12" s="7"/>
      <c r="U12" s="7"/>
      <c r="V12" s="7"/>
      <c r="W12" s="7"/>
      <c r="X12" s="7"/>
      <c r="Y12" s="7"/>
      <c r="Z12" s="7"/>
      <c r="AA12" s="7"/>
      <c r="AB12" s="7"/>
    </row>
    <row r="13" spans="1:28" s="93"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49"/>
      <c r="U13" s="49"/>
      <c r="V13" s="49"/>
      <c r="W13" s="49"/>
      <c r="X13" s="49"/>
      <c r="Y13" s="49"/>
      <c r="Z13" s="49"/>
      <c r="AA13" s="49"/>
      <c r="AB13" s="49"/>
    </row>
    <row r="14" spans="1:28" s="94" customFormat="1" ht="74.25" customHeight="1" x14ac:dyDescent="0.2">
      <c r="A14" s="260" t="str">
        <f>'1. паспорт местоположение'!A15:C15</f>
        <v>Модернизация ПС 110 кВ Обская 1Т, 2Т (установка защит ближнего резервирования 1Т, 2Т - 2 шт.)</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ht="15" customHeight="1" x14ac:dyDescent="0.25">
      <c r="A15" s="248" t="s">
        <v>7</v>
      </c>
      <c r="B15" s="248"/>
      <c r="C15" s="248"/>
      <c r="D15" s="248"/>
      <c r="E15" s="248"/>
      <c r="F15" s="248"/>
      <c r="G15" s="248"/>
      <c r="H15" s="248"/>
      <c r="I15" s="248"/>
      <c r="J15" s="248"/>
      <c r="K15" s="248"/>
      <c r="L15" s="248"/>
      <c r="M15" s="248"/>
      <c r="N15" s="248"/>
      <c r="O15" s="248"/>
      <c r="P15" s="248"/>
      <c r="Q15" s="248"/>
      <c r="R15" s="248"/>
      <c r="S15" s="248"/>
      <c r="T15" s="9"/>
      <c r="U15" s="9"/>
      <c r="V15" s="9"/>
      <c r="W15" s="9"/>
      <c r="X15" s="9"/>
      <c r="Y15" s="9"/>
      <c r="Z15" s="9"/>
      <c r="AA15" s="9"/>
      <c r="AB15" s="9"/>
    </row>
    <row r="16" spans="1:28" ht="15" customHeight="1" x14ac:dyDescent="0.25">
      <c r="A16" s="257"/>
      <c r="B16" s="257"/>
      <c r="C16" s="257"/>
      <c r="D16" s="257"/>
      <c r="E16" s="257"/>
      <c r="F16" s="257"/>
      <c r="G16" s="257"/>
      <c r="H16" s="257"/>
      <c r="I16" s="257"/>
      <c r="J16" s="257"/>
      <c r="K16" s="257"/>
      <c r="L16" s="257"/>
      <c r="M16" s="257"/>
      <c r="N16" s="257"/>
      <c r="O16" s="257"/>
      <c r="P16" s="257"/>
      <c r="Q16" s="257"/>
      <c r="R16" s="257"/>
      <c r="S16" s="257"/>
      <c r="T16" s="95"/>
      <c r="U16" s="95"/>
      <c r="V16" s="95"/>
      <c r="W16" s="95"/>
      <c r="X16" s="95"/>
      <c r="Y16" s="95"/>
    </row>
    <row r="17" spans="1:28" ht="45.75" customHeight="1" x14ac:dyDescent="0.25">
      <c r="A17" s="250" t="s">
        <v>70</v>
      </c>
      <c r="B17" s="250"/>
      <c r="C17" s="250"/>
      <c r="D17" s="250"/>
      <c r="E17" s="250"/>
      <c r="F17" s="250"/>
      <c r="G17" s="250"/>
      <c r="H17" s="250"/>
      <c r="I17" s="250"/>
      <c r="J17" s="250"/>
      <c r="K17" s="250"/>
      <c r="L17" s="250"/>
      <c r="M17" s="250"/>
      <c r="N17" s="250"/>
      <c r="O17" s="250"/>
      <c r="P17" s="250"/>
      <c r="Q17" s="250"/>
      <c r="R17" s="250"/>
      <c r="S17" s="250"/>
      <c r="T17" s="98"/>
      <c r="U17" s="98"/>
      <c r="V17" s="98"/>
      <c r="W17" s="98"/>
      <c r="X17" s="98"/>
      <c r="Y17" s="98"/>
      <c r="Z17" s="98"/>
      <c r="AA17" s="98"/>
      <c r="AB17" s="98"/>
    </row>
    <row r="18" spans="1:28" ht="15" customHeight="1" x14ac:dyDescent="0.25">
      <c r="A18" s="258"/>
      <c r="B18" s="258"/>
      <c r="C18" s="258"/>
      <c r="D18" s="258"/>
      <c r="E18" s="258"/>
      <c r="F18" s="258"/>
      <c r="G18" s="258"/>
      <c r="H18" s="258"/>
      <c r="I18" s="258"/>
      <c r="J18" s="258"/>
      <c r="K18" s="258"/>
      <c r="L18" s="258"/>
      <c r="M18" s="258"/>
      <c r="N18" s="258"/>
      <c r="O18" s="258"/>
      <c r="P18" s="258"/>
      <c r="Q18" s="258"/>
      <c r="R18" s="258"/>
      <c r="S18" s="258"/>
      <c r="T18" s="95"/>
      <c r="U18" s="95"/>
      <c r="V18" s="95"/>
      <c r="W18" s="95"/>
      <c r="X18" s="95"/>
      <c r="Y18" s="95"/>
    </row>
    <row r="19" spans="1:28" ht="54" customHeight="1" x14ac:dyDescent="0.25">
      <c r="A19" s="256" t="s">
        <v>9</v>
      </c>
      <c r="B19" s="256" t="s">
        <v>71</v>
      </c>
      <c r="C19" s="256" t="s">
        <v>72</v>
      </c>
      <c r="D19" s="256" t="s">
        <v>73</v>
      </c>
      <c r="E19" s="256" t="s">
        <v>74</v>
      </c>
      <c r="F19" s="256" t="s">
        <v>75</v>
      </c>
      <c r="G19" s="256" t="s">
        <v>76</v>
      </c>
      <c r="H19" s="256" t="s">
        <v>77</v>
      </c>
      <c r="I19" s="256" t="s">
        <v>78</v>
      </c>
      <c r="J19" s="256" t="s">
        <v>79</v>
      </c>
      <c r="K19" s="256" t="s">
        <v>80</v>
      </c>
      <c r="L19" s="256" t="s">
        <v>81</v>
      </c>
      <c r="M19" s="256" t="s">
        <v>82</v>
      </c>
      <c r="N19" s="256" t="s">
        <v>83</v>
      </c>
      <c r="O19" s="256" t="s">
        <v>84</v>
      </c>
      <c r="P19" s="256" t="s">
        <v>85</v>
      </c>
      <c r="Q19" s="256" t="s">
        <v>86</v>
      </c>
      <c r="R19" s="256"/>
      <c r="S19" s="255" t="s">
        <v>87</v>
      </c>
      <c r="T19" s="95"/>
      <c r="U19" s="95"/>
      <c r="V19" s="95"/>
      <c r="W19" s="95"/>
      <c r="X19" s="95"/>
      <c r="Y19" s="95"/>
    </row>
    <row r="20" spans="1:28" ht="180.75" customHeight="1" x14ac:dyDescent="0.25">
      <c r="A20" s="256"/>
      <c r="B20" s="256"/>
      <c r="C20" s="256"/>
      <c r="D20" s="256"/>
      <c r="E20" s="256"/>
      <c r="F20" s="256"/>
      <c r="G20" s="256"/>
      <c r="H20" s="256"/>
      <c r="I20" s="256"/>
      <c r="J20" s="256"/>
      <c r="K20" s="256"/>
      <c r="L20" s="256"/>
      <c r="M20" s="256"/>
      <c r="N20" s="256"/>
      <c r="O20" s="256"/>
      <c r="P20" s="256"/>
      <c r="Q20" s="117" t="s">
        <v>88</v>
      </c>
      <c r="R20" s="118" t="s">
        <v>89</v>
      </c>
      <c r="S20" s="255"/>
      <c r="T20" s="49"/>
      <c r="U20" s="49"/>
      <c r="V20" s="49"/>
      <c r="W20" s="49"/>
      <c r="X20" s="49"/>
      <c r="Y20" s="49"/>
      <c r="Z20" s="101"/>
      <c r="AA20" s="101"/>
      <c r="AB20" s="101"/>
    </row>
    <row r="21" spans="1:28" ht="18.75" x14ac:dyDescent="0.25">
      <c r="A21" s="117">
        <v>1</v>
      </c>
      <c r="B21" s="119">
        <v>2</v>
      </c>
      <c r="C21" s="117">
        <v>3</v>
      </c>
      <c r="D21" s="119">
        <v>4</v>
      </c>
      <c r="E21" s="117">
        <v>5</v>
      </c>
      <c r="F21" s="119">
        <v>6</v>
      </c>
      <c r="G21" s="117">
        <v>7</v>
      </c>
      <c r="H21" s="119">
        <v>8</v>
      </c>
      <c r="I21" s="117">
        <v>9</v>
      </c>
      <c r="J21" s="119">
        <v>10</v>
      </c>
      <c r="K21" s="117">
        <v>11</v>
      </c>
      <c r="L21" s="119">
        <v>12</v>
      </c>
      <c r="M21" s="117">
        <v>13</v>
      </c>
      <c r="N21" s="119">
        <v>14</v>
      </c>
      <c r="O21" s="117">
        <v>15</v>
      </c>
      <c r="P21" s="119">
        <v>16</v>
      </c>
      <c r="Q21" s="117">
        <v>17</v>
      </c>
      <c r="R21" s="119">
        <v>18</v>
      </c>
      <c r="S21" s="117">
        <v>19</v>
      </c>
      <c r="T21" s="49"/>
      <c r="U21" s="49"/>
      <c r="V21" s="49"/>
      <c r="W21" s="49"/>
      <c r="X21" s="49"/>
      <c r="Y21" s="49"/>
      <c r="Z21" s="101"/>
      <c r="AA21" s="101"/>
      <c r="AB21" s="101"/>
    </row>
    <row r="22" spans="1:28" ht="32.25" customHeight="1" x14ac:dyDescent="0.25">
      <c r="A22" s="117"/>
      <c r="B22" s="119"/>
      <c r="C22" s="119"/>
      <c r="D22" s="119"/>
      <c r="E22" s="119"/>
      <c r="F22" s="119"/>
      <c r="G22" s="119"/>
      <c r="H22" s="119"/>
      <c r="I22" s="119"/>
      <c r="J22" s="119"/>
      <c r="K22" s="119"/>
      <c r="L22" s="119"/>
      <c r="M22" s="119"/>
      <c r="N22" s="119"/>
      <c r="O22" s="119"/>
      <c r="P22" s="119"/>
      <c r="Q22" s="100"/>
      <c r="R22" s="120"/>
      <c r="S22" s="120"/>
      <c r="T22" s="49"/>
      <c r="U22" s="49"/>
      <c r="V22" s="49"/>
      <c r="W22" s="49"/>
      <c r="X22" s="49"/>
      <c r="Y22" s="49"/>
      <c r="Z22" s="101"/>
      <c r="AA22" s="101"/>
      <c r="AB22" s="101"/>
    </row>
    <row r="23" spans="1:28" ht="18.75" x14ac:dyDescent="0.25">
      <c r="A23" s="117"/>
      <c r="B23" s="119"/>
      <c r="C23" s="119"/>
      <c r="D23" s="119"/>
      <c r="E23" s="119"/>
      <c r="F23" s="119"/>
      <c r="G23" s="119"/>
      <c r="H23" s="121"/>
      <c r="I23" s="121"/>
      <c r="J23" s="121"/>
      <c r="K23" s="121"/>
      <c r="L23" s="121"/>
      <c r="M23" s="121"/>
      <c r="N23" s="121"/>
      <c r="O23" s="121"/>
      <c r="P23" s="121"/>
      <c r="Q23" s="121"/>
      <c r="R23" s="120"/>
      <c r="S23" s="120"/>
      <c r="T23" s="49"/>
      <c r="U23" s="49"/>
      <c r="V23" s="49"/>
      <c r="W23" s="49"/>
      <c r="X23" s="101"/>
      <c r="Y23" s="101"/>
      <c r="Z23" s="101"/>
      <c r="AA23" s="101"/>
      <c r="AB23" s="101"/>
    </row>
    <row r="24" spans="1:28" ht="18.75" x14ac:dyDescent="0.25">
      <c r="A24" s="117"/>
      <c r="B24" s="119"/>
      <c r="C24" s="119"/>
      <c r="D24" s="119"/>
      <c r="E24" s="119"/>
      <c r="F24" s="119"/>
      <c r="G24" s="119"/>
      <c r="H24" s="121"/>
      <c r="I24" s="121"/>
      <c r="J24" s="121"/>
      <c r="K24" s="121"/>
      <c r="L24" s="121"/>
      <c r="M24" s="121"/>
      <c r="N24" s="121"/>
      <c r="O24" s="121"/>
      <c r="P24" s="121"/>
      <c r="Q24" s="121"/>
      <c r="R24" s="120"/>
      <c r="S24" s="120"/>
      <c r="T24" s="49"/>
      <c r="U24" s="49"/>
      <c r="V24" s="49"/>
      <c r="W24" s="49"/>
      <c r="X24" s="101"/>
      <c r="Y24" s="101"/>
      <c r="Z24" s="101"/>
      <c r="AA24" s="101"/>
      <c r="AB24" s="101"/>
    </row>
    <row r="25" spans="1:28" ht="18.75" x14ac:dyDescent="0.25">
      <c r="A25" s="103"/>
      <c r="B25" s="119"/>
      <c r="C25" s="119"/>
      <c r="D25" s="119"/>
      <c r="E25" s="119"/>
      <c r="F25" s="119"/>
      <c r="G25" s="119"/>
      <c r="H25" s="121"/>
      <c r="I25" s="121"/>
      <c r="J25" s="121"/>
      <c r="K25" s="121"/>
      <c r="L25" s="121"/>
      <c r="M25" s="121"/>
      <c r="N25" s="121"/>
      <c r="O25" s="121"/>
      <c r="P25" s="121"/>
      <c r="Q25" s="121"/>
      <c r="R25" s="120"/>
      <c r="S25" s="120"/>
      <c r="T25" s="49"/>
      <c r="U25" s="49"/>
      <c r="V25" s="49"/>
      <c r="W25" s="49"/>
      <c r="X25" s="101"/>
      <c r="Y25" s="101"/>
      <c r="Z25" s="101"/>
      <c r="AA25" s="101"/>
      <c r="AB25" s="101"/>
    </row>
    <row r="26" spans="1:28" ht="18.75" x14ac:dyDescent="0.25">
      <c r="A26" s="103"/>
      <c r="B26" s="119"/>
      <c r="C26" s="119"/>
      <c r="D26" s="119"/>
      <c r="E26" s="119"/>
      <c r="F26" s="119"/>
      <c r="G26" s="119"/>
      <c r="H26" s="121"/>
      <c r="I26" s="121"/>
      <c r="J26" s="121"/>
      <c r="K26" s="121"/>
      <c r="L26" s="121"/>
      <c r="M26" s="121"/>
      <c r="N26" s="121"/>
      <c r="O26" s="121"/>
      <c r="P26" s="121"/>
      <c r="Q26" s="121"/>
      <c r="R26" s="120"/>
      <c r="S26" s="120"/>
      <c r="T26" s="49"/>
      <c r="U26" s="49"/>
      <c r="V26" s="49"/>
      <c r="W26" s="49"/>
      <c r="X26" s="101"/>
      <c r="Y26" s="101"/>
      <c r="Z26" s="101"/>
      <c r="AA26" s="101"/>
      <c r="AB26" s="101"/>
    </row>
    <row r="27" spans="1:28" ht="18.75" x14ac:dyDescent="0.25">
      <c r="A27" s="103"/>
      <c r="B27" s="119"/>
      <c r="C27" s="119"/>
      <c r="D27" s="119"/>
      <c r="E27" s="119"/>
      <c r="F27" s="119"/>
      <c r="G27" s="119"/>
      <c r="H27" s="121"/>
      <c r="I27" s="121"/>
      <c r="J27" s="121"/>
      <c r="K27" s="121"/>
      <c r="L27" s="121"/>
      <c r="M27" s="121"/>
      <c r="N27" s="121"/>
      <c r="O27" s="121"/>
      <c r="P27" s="121"/>
      <c r="Q27" s="121"/>
      <c r="R27" s="120"/>
      <c r="S27" s="120"/>
      <c r="T27" s="49"/>
      <c r="U27" s="49"/>
      <c r="V27" s="49"/>
      <c r="W27" s="49"/>
      <c r="X27" s="101"/>
      <c r="Y27" s="101"/>
      <c r="Z27" s="101"/>
      <c r="AA27" s="101"/>
      <c r="AB27" s="101"/>
    </row>
    <row r="28" spans="1:28" ht="18.75" x14ac:dyDescent="0.25">
      <c r="A28" s="121"/>
      <c r="B28" s="121"/>
      <c r="C28" s="121"/>
      <c r="D28" s="121"/>
      <c r="E28" s="121"/>
      <c r="F28" s="121"/>
      <c r="G28" s="121"/>
      <c r="H28" s="121"/>
      <c r="I28" s="121"/>
      <c r="J28" s="121"/>
      <c r="K28" s="121"/>
      <c r="L28" s="121"/>
      <c r="M28" s="121"/>
      <c r="N28" s="121"/>
      <c r="O28" s="121"/>
      <c r="P28" s="121"/>
      <c r="Q28" s="121"/>
      <c r="R28" s="120"/>
      <c r="S28" s="120"/>
      <c r="T28" s="49"/>
      <c r="U28" s="49"/>
      <c r="V28" s="49"/>
      <c r="W28" s="49"/>
      <c r="X28" s="101"/>
      <c r="Y28" s="101"/>
      <c r="Z28" s="101"/>
      <c r="AA28" s="101"/>
      <c r="AB28" s="101"/>
    </row>
    <row r="29" spans="1:28" ht="20.25" customHeight="1" x14ac:dyDescent="0.25">
      <c r="A29" s="122"/>
      <c r="B29" s="119"/>
      <c r="C29" s="119"/>
      <c r="D29" s="119"/>
      <c r="E29" s="122"/>
      <c r="F29" s="122"/>
      <c r="G29" s="122"/>
      <c r="H29" s="122"/>
      <c r="I29" s="122"/>
      <c r="J29" s="122"/>
      <c r="K29" s="122"/>
      <c r="L29" s="122"/>
      <c r="M29" s="122"/>
      <c r="N29" s="122"/>
      <c r="O29" s="122"/>
      <c r="P29" s="122"/>
      <c r="Q29" s="123"/>
      <c r="R29" s="124"/>
      <c r="S29" s="124"/>
      <c r="T29" s="16"/>
      <c r="U29" s="16"/>
      <c r="V29" s="16"/>
      <c r="W29" s="16"/>
      <c r="X29" s="16"/>
      <c r="Y29" s="16"/>
      <c r="Z29" s="16"/>
      <c r="AA29" s="16"/>
      <c r="AB29" s="16"/>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MK48"/>
  <sheetViews>
    <sheetView view="pageBreakPreview" topLeftCell="A2" zoomScale="55" zoomScaleNormal="60" zoomScaleSheetLayoutView="55" workbookViewId="0">
      <selection activeCell="A16" sqref="A16:T16"/>
    </sheetView>
  </sheetViews>
  <sheetFormatPr defaultRowHeight="15.75" x14ac:dyDescent="0.25"/>
  <cols>
    <col min="1" max="1" width="10" style="125"/>
    <col min="2" max="2" width="8.7109375" style="125"/>
    <col min="3" max="3" width="13.140625" style="125"/>
    <col min="4" max="4" width="16.42578125" style="125"/>
    <col min="5" max="5" width="11.140625" style="125"/>
    <col min="6" max="6" width="11" style="125"/>
    <col min="7" max="8" width="8.7109375" style="125"/>
    <col min="9" max="9" width="7.42578125" style="125"/>
    <col min="10" max="10" width="9.28515625" style="125"/>
    <col min="11" max="11" width="10.42578125" style="125"/>
    <col min="12" max="15" width="8.7109375" style="125"/>
    <col min="16" max="16" width="20" style="125"/>
    <col min="17" max="17" width="22.5703125" style="125"/>
    <col min="18" max="18" width="22.7109375" style="125"/>
    <col min="19" max="19" width="20.28515625" style="125"/>
    <col min="20" max="20" width="19" style="125"/>
    <col min="21" max="237" width="10.7109375" style="125"/>
    <col min="238" max="242" width="16.140625" style="125"/>
    <col min="243" max="246" width="13.140625" style="125"/>
    <col min="247" max="250" width="16.140625" style="125"/>
    <col min="251" max="251" width="23.42578125" style="125"/>
    <col min="252" max="252" width="21.140625" style="125"/>
    <col min="253" max="253" width="17.28515625" style="125"/>
    <col min="254" max="493" width="10.7109375" style="125"/>
    <col min="494" max="498" width="16.140625" style="125"/>
    <col min="499" max="502" width="13.140625" style="125"/>
    <col min="503" max="506" width="16.140625" style="125"/>
    <col min="507" max="507" width="23.42578125" style="125"/>
    <col min="508" max="508" width="21.140625" style="125"/>
    <col min="509" max="509" width="17.28515625" style="125"/>
    <col min="510" max="749" width="10.7109375" style="125"/>
    <col min="750" max="754" width="16.140625" style="125"/>
    <col min="755" max="758" width="13.140625" style="125"/>
    <col min="759" max="762" width="16.140625" style="125"/>
    <col min="763" max="763" width="23.42578125" style="125"/>
    <col min="764" max="764" width="21.140625" style="125"/>
    <col min="765" max="765" width="17.28515625" style="125"/>
    <col min="766" max="1005" width="10.7109375" style="125"/>
    <col min="1006" max="1010" width="16.140625" style="125"/>
    <col min="1011" max="1014" width="13.140625" style="125"/>
    <col min="1015" max="1018" width="16.140625" style="125"/>
    <col min="1019" max="1019" width="23.42578125" style="125"/>
    <col min="1020" max="1020" width="21.140625" style="125"/>
    <col min="1021" max="1021" width="17.28515625" style="125"/>
    <col min="1022" max="1025" width="10.7109375" style="125"/>
    <col min="1026" max="16384" width="9.140625" style="1"/>
  </cols>
  <sheetData>
    <row r="1" spans="1:1024" ht="3" customHeight="1"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5" customHeight="1" x14ac:dyDescent="0.25">
      <c r="A2" s="1"/>
      <c r="B2" s="1"/>
      <c r="C2" s="1"/>
      <c r="D2" s="1"/>
      <c r="E2" s="1"/>
      <c r="F2" s="1"/>
      <c r="G2" s="1"/>
      <c r="H2" s="1"/>
      <c r="I2" s="1"/>
      <c r="J2" s="1"/>
      <c r="K2" s="1"/>
      <c r="L2" s="1"/>
      <c r="M2" s="1"/>
      <c r="N2" s="1"/>
      <c r="O2" s="1"/>
      <c r="P2" s="1"/>
      <c r="Q2" s="1"/>
      <c r="R2" s="1"/>
      <c r="S2" s="1"/>
      <c r="T2" s="2" t="s">
        <v>0</v>
      </c>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s="81" customFormat="1" ht="18.75" customHeight="1" x14ac:dyDescent="0.3">
      <c r="A3" s="80"/>
      <c r="T3" s="3" t="s">
        <v>1</v>
      </c>
    </row>
    <row r="4" spans="1:1024" s="81" customFormat="1" ht="18.75" customHeight="1" x14ac:dyDescent="0.3">
      <c r="A4" s="80"/>
      <c r="T4" s="3" t="s">
        <v>2</v>
      </c>
    </row>
    <row r="5" spans="1:1024" s="81" customFormat="1" ht="18.75" customHeight="1" x14ac:dyDescent="0.3">
      <c r="A5" s="80"/>
      <c r="T5" s="3"/>
    </row>
    <row r="6" spans="1:1024" x14ac:dyDescent="0.25">
      <c r="A6" s="252" t="str">
        <f>'1. паспорт местоположение'!A5:C5</f>
        <v>Год раскрытия информации: 2025 год</v>
      </c>
      <c r="B6" s="252"/>
      <c r="C6" s="252"/>
      <c r="D6" s="252"/>
      <c r="E6" s="252"/>
      <c r="F6" s="252"/>
      <c r="G6" s="252"/>
      <c r="H6" s="252"/>
      <c r="I6" s="252"/>
      <c r="J6" s="252"/>
      <c r="K6" s="252"/>
      <c r="L6" s="252"/>
      <c r="M6" s="252"/>
      <c r="N6" s="252"/>
      <c r="O6" s="252"/>
      <c r="P6" s="252"/>
      <c r="Q6" s="252"/>
      <c r="R6" s="252"/>
      <c r="S6" s="252"/>
      <c r="T6" s="252"/>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x14ac:dyDescent="0.25">
      <c r="A7" s="84"/>
      <c r="B7" s="1"/>
      <c r="C7" s="1"/>
      <c r="D7" s="1"/>
      <c r="E7" s="1"/>
      <c r="F7" s="1"/>
      <c r="G7" s="1"/>
      <c r="H7" s="8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53" t="s">
        <v>3</v>
      </c>
      <c r="B8" s="253"/>
      <c r="C8" s="253"/>
      <c r="D8" s="253"/>
      <c r="E8" s="253"/>
      <c r="F8" s="253"/>
      <c r="G8" s="253"/>
      <c r="H8" s="253"/>
      <c r="I8" s="253"/>
      <c r="J8" s="253"/>
      <c r="K8" s="253"/>
      <c r="L8" s="253"/>
      <c r="M8" s="253"/>
      <c r="N8" s="253"/>
      <c r="O8" s="253"/>
      <c r="P8" s="253"/>
      <c r="Q8" s="253"/>
      <c r="R8" s="253"/>
      <c r="S8" s="253"/>
      <c r="T8" s="253"/>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x14ac:dyDescent="0.25">
      <c r="A9" s="253"/>
      <c r="B9" s="253"/>
      <c r="C9" s="253"/>
      <c r="D9" s="253"/>
      <c r="E9" s="253"/>
      <c r="F9" s="253"/>
      <c r="G9" s="253"/>
      <c r="H9" s="253"/>
      <c r="I9" s="253"/>
      <c r="J9" s="253"/>
      <c r="K9" s="253"/>
      <c r="L9" s="253"/>
      <c r="M9" s="253"/>
      <c r="N9" s="253"/>
      <c r="O9" s="253"/>
      <c r="P9" s="253"/>
      <c r="Q9" s="253"/>
      <c r="R9" s="253"/>
      <c r="S9" s="253"/>
      <c r="T9" s="253"/>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customHeight="1" x14ac:dyDescent="0.25">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customHeight="1" x14ac:dyDescent="0.25">
      <c r="A11" s="248" t="s">
        <v>4</v>
      </c>
      <c r="B11" s="248"/>
      <c r="C11" s="248"/>
      <c r="D11" s="248"/>
      <c r="E11" s="248"/>
      <c r="F11" s="248"/>
      <c r="G11" s="248"/>
      <c r="H11" s="248"/>
      <c r="I11" s="248"/>
      <c r="J11" s="248"/>
      <c r="K11" s="248"/>
      <c r="L11" s="248"/>
      <c r="M11" s="248"/>
      <c r="N11" s="248"/>
      <c r="O11" s="248"/>
      <c r="P11" s="248"/>
      <c r="Q11" s="248"/>
      <c r="R11" s="248"/>
      <c r="S11" s="248"/>
      <c r="T11" s="248"/>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8.75" x14ac:dyDescent="0.25">
      <c r="A12" s="253"/>
      <c r="B12" s="253"/>
      <c r="C12" s="253"/>
      <c r="D12" s="253"/>
      <c r="E12" s="253"/>
      <c r="F12" s="253"/>
      <c r="G12" s="253"/>
      <c r="H12" s="253"/>
      <c r="I12" s="253"/>
      <c r="J12" s="253"/>
      <c r="K12" s="253"/>
      <c r="L12" s="253"/>
      <c r="M12" s="253"/>
      <c r="N12" s="253"/>
      <c r="O12" s="253"/>
      <c r="P12" s="253"/>
      <c r="Q12" s="253"/>
      <c r="R12" s="253"/>
      <c r="S12" s="253"/>
      <c r="T12" s="253"/>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8.75" customHeight="1" x14ac:dyDescent="0.25">
      <c r="A13" s="259" t="str">
        <f>'1. паспорт местоположение'!A12:C12</f>
        <v>M_TP1600.PR.0091</v>
      </c>
      <c r="B13" s="259"/>
      <c r="C13" s="259"/>
      <c r="D13" s="259"/>
      <c r="E13" s="259"/>
      <c r="F13" s="259"/>
      <c r="G13" s="259"/>
      <c r="H13" s="259"/>
      <c r="I13" s="259"/>
      <c r="J13" s="259"/>
      <c r="K13" s="259"/>
      <c r="L13" s="259"/>
      <c r="M13" s="259"/>
      <c r="N13" s="259"/>
      <c r="O13" s="259"/>
      <c r="P13" s="259"/>
      <c r="Q13" s="259"/>
      <c r="R13" s="259"/>
      <c r="S13" s="259"/>
      <c r="T13" s="259"/>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customHeight="1" x14ac:dyDescent="0.25">
      <c r="A14" s="248" t="s">
        <v>5</v>
      </c>
      <c r="B14" s="248"/>
      <c r="C14" s="248"/>
      <c r="D14" s="248"/>
      <c r="E14" s="248"/>
      <c r="F14" s="248"/>
      <c r="G14" s="248"/>
      <c r="H14" s="248"/>
      <c r="I14" s="248"/>
      <c r="J14" s="248"/>
      <c r="K14" s="248"/>
      <c r="L14" s="248"/>
      <c r="M14" s="248"/>
      <c r="N14" s="248"/>
      <c r="O14" s="248"/>
      <c r="P14" s="248"/>
      <c r="Q14" s="248"/>
      <c r="R14" s="248"/>
      <c r="S14" s="248"/>
      <c r="T14" s="248"/>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s="93"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1024" s="94" customFormat="1" x14ac:dyDescent="0.2">
      <c r="A16" s="259" t="str">
        <f>'1. паспорт местоположение'!A15:C15</f>
        <v>Модернизация ПС 110 кВ Обская 1Т, 2Т (установка защит ближнего резервирования 1Т, 2Т - 2 шт.)</v>
      </c>
      <c r="B16" s="259"/>
      <c r="C16" s="259"/>
      <c r="D16" s="259"/>
      <c r="E16" s="259"/>
      <c r="F16" s="259"/>
      <c r="G16" s="259"/>
      <c r="H16" s="259"/>
      <c r="I16" s="259"/>
      <c r="J16" s="259"/>
      <c r="K16" s="259"/>
      <c r="L16" s="259"/>
      <c r="M16" s="259"/>
      <c r="N16" s="259"/>
      <c r="O16" s="259"/>
      <c r="P16" s="259"/>
      <c r="Q16" s="259"/>
      <c r="R16" s="259"/>
      <c r="S16" s="259"/>
      <c r="T16" s="259"/>
    </row>
    <row r="17" spans="1:1024" ht="15" customHeight="1" x14ac:dyDescent="0.25">
      <c r="A17" s="248" t="s">
        <v>7</v>
      </c>
      <c r="B17" s="248"/>
      <c r="C17" s="248"/>
      <c r="D17" s="248"/>
      <c r="E17" s="248"/>
      <c r="F17" s="248"/>
      <c r="G17" s="248"/>
      <c r="H17" s="248"/>
      <c r="I17" s="248"/>
      <c r="J17" s="248"/>
      <c r="K17" s="248"/>
      <c r="L17" s="248"/>
      <c r="M17" s="248"/>
      <c r="N17" s="248"/>
      <c r="O17" s="248"/>
      <c r="P17" s="248"/>
      <c r="Q17" s="248"/>
      <c r="R17" s="248"/>
      <c r="S17" s="248"/>
      <c r="T17" s="248"/>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5" customHeight="1" x14ac:dyDescent="0.25">
      <c r="A18" s="257"/>
      <c r="B18" s="257"/>
      <c r="C18" s="257"/>
      <c r="D18" s="257"/>
      <c r="E18" s="257"/>
      <c r="F18" s="257"/>
      <c r="G18" s="257"/>
      <c r="H18" s="257"/>
      <c r="I18" s="257"/>
      <c r="J18" s="257"/>
      <c r="K18" s="257"/>
      <c r="L18" s="257"/>
      <c r="M18" s="257"/>
      <c r="N18" s="257"/>
      <c r="O18" s="257"/>
      <c r="P18" s="257"/>
      <c r="Q18" s="257"/>
      <c r="R18" s="257"/>
      <c r="S18" s="257"/>
      <c r="T18" s="257"/>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15" customHeight="1" x14ac:dyDescent="0.25">
      <c r="A19" s="262" t="s">
        <v>90</v>
      </c>
      <c r="B19" s="262"/>
      <c r="C19" s="262"/>
      <c r="D19" s="262"/>
      <c r="E19" s="262"/>
      <c r="F19" s="262"/>
      <c r="G19" s="262"/>
      <c r="H19" s="262"/>
      <c r="I19" s="262"/>
      <c r="J19" s="262"/>
      <c r="K19" s="262"/>
      <c r="L19" s="262"/>
      <c r="M19" s="262"/>
      <c r="N19" s="262"/>
      <c r="O19" s="262"/>
      <c r="P19" s="262"/>
      <c r="Q19" s="262"/>
      <c r="R19" s="262"/>
      <c r="S19" s="262"/>
      <c r="T19" s="262"/>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s="126"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1024" ht="46.5" customHeight="1" x14ac:dyDescent="0.25">
      <c r="A21" s="264" t="s">
        <v>9</v>
      </c>
      <c r="B21" s="265" t="s">
        <v>91</v>
      </c>
      <c r="C21" s="265"/>
      <c r="D21" s="265" t="s">
        <v>92</v>
      </c>
      <c r="E21" s="265" t="s">
        <v>93</v>
      </c>
      <c r="F21" s="265"/>
      <c r="G21" s="265" t="s">
        <v>94</v>
      </c>
      <c r="H21" s="265"/>
      <c r="I21" s="265" t="s">
        <v>95</v>
      </c>
      <c r="J21" s="265"/>
      <c r="K21" s="265" t="s">
        <v>96</v>
      </c>
      <c r="L21" s="265" t="s">
        <v>97</v>
      </c>
      <c r="M21" s="265"/>
      <c r="N21" s="265" t="s">
        <v>98</v>
      </c>
      <c r="O21" s="265"/>
      <c r="P21" s="265" t="s">
        <v>99</v>
      </c>
      <c r="Q21" s="265" t="s">
        <v>100</v>
      </c>
      <c r="R21" s="265"/>
      <c r="S21" s="266" t="s">
        <v>101</v>
      </c>
      <c r="T21" s="266"/>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204.75" customHeight="1" x14ac:dyDescent="0.25">
      <c r="A22" s="264"/>
      <c r="B22" s="265"/>
      <c r="C22" s="265"/>
      <c r="D22" s="265"/>
      <c r="E22" s="265"/>
      <c r="F22" s="265"/>
      <c r="G22" s="265"/>
      <c r="H22" s="265"/>
      <c r="I22" s="265"/>
      <c r="J22" s="265"/>
      <c r="K22" s="265"/>
      <c r="L22" s="265"/>
      <c r="M22" s="265"/>
      <c r="N22" s="265"/>
      <c r="O22" s="265"/>
      <c r="P22" s="265"/>
      <c r="Q22" s="58" t="s">
        <v>102</v>
      </c>
      <c r="R22" s="58" t="s">
        <v>103</v>
      </c>
      <c r="S22" s="58" t="s">
        <v>104</v>
      </c>
      <c r="T22" s="58" t="s">
        <v>105</v>
      </c>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51.75" customHeight="1" x14ac:dyDescent="0.25">
      <c r="A23" s="264"/>
      <c r="B23" s="58" t="s">
        <v>106</v>
      </c>
      <c r="C23" s="58" t="s">
        <v>107</v>
      </c>
      <c r="D23" s="265"/>
      <c r="E23" s="58" t="s">
        <v>106</v>
      </c>
      <c r="F23" s="58" t="s">
        <v>107</v>
      </c>
      <c r="G23" s="58" t="s">
        <v>106</v>
      </c>
      <c r="H23" s="58" t="s">
        <v>107</v>
      </c>
      <c r="I23" s="58" t="s">
        <v>106</v>
      </c>
      <c r="J23" s="58" t="s">
        <v>107</v>
      </c>
      <c r="K23" s="58" t="s">
        <v>106</v>
      </c>
      <c r="L23" s="58" t="s">
        <v>106</v>
      </c>
      <c r="M23" s="58" t="s">
        <v>107</v>
      </c>
      <c r="N23" s="58" t="s">
        <v>106</v>
      </c>
      <c r="O23" s="58" t="s">
        <v>107</v>
      </c>
      <c r="P23" s="54" t="s">
        <v>106</v>
      </c>
      <c r="Q23" s="58" t="s">
        <v>106</v>
      </c>
      <c r="R23" s="58" t="s">
        <v>106</v>
      </c>
      <c r="S23" s="58" t="s">
        <v>106</v>
      </c>
      <c r="T23" s="58" t="s">
        <v>106</v>
      </c>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127">
        <v>1</v>
      </c>
      <c r="B24" s="127">
        <v>2</v>
      </c>
      <c r="C24" s="127">
        <v>3</v>
      </c>
      <c r="D24" s="127">
        <v>4</v>
      </c>
      <c r="E24" s="127">
        <v>5</v>
      </c>
      <c r="F24" s="127">
        <v>6</v>
      </c>
      <c r="G24" s="127">
        <v>7</v>
      </c>
      <c r="H24" s="127">
        <v>8</v>
      </c>
      <c r="I24" s="127">
        <v>9</v>
      </c>
      <c r="J24" s="127">
        <v>10</v>
      </c>
      <c r="K24" s="127">
        <v>11</v>
      </c>
      <c r="L24" s="127">
        <v>12</v>
      </c>
      <c r="M24" s="127">
        <v>13</v>
      </c>
      <c r="N24" s="127">
        <v>14</v>
      </c>
      <c r="O24" s="127">
        <v>15</v>
      </c>
      <c r="P24" s="127">
        <v>16</v>
      </c>
      <c r="Q24" s="127">
        <v>17</v>
      </c>
      <c r="R24" s="127">
        <v>18</v>
      </c>
      <c r="S24" s="127">
        <v>19</v>
      </c>
      <c r="T24" s="127">
        <v>20</v>
      </c>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x14ac:dyDescent="0.25">
      <c r="A25" s="127"/>
      <c r="B25" s="127"/>
      <c r="C25" s="127"/>
      <c r="D25" s="127"/>
      <c r="E25" s="127"/>
      <c r="F25" s="127"/>
      <c r="G25" s="127"/>
      <c r="H25" s="127"/>
      <c r="I25" s="127"/>
      <c r="J25" s="127"/>
      <c r="K25" s="127"/>
      <c r="L25" s="127"/>
      <c r="M25" s="127"/>
      <c r="N25" s="127"/>
      <c r="O25" s="127"/>
      <c r="P25" s="127"/>
      <c r="Q25" s="127"/>
      <c r="R25" s="127"/>
      <c r="S25" s="127"/>
      <c r="T25" s="127"/>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row>
    <row r="26" spans="1:1024" x14ac:dyDescent="0.25">
      <c r="A26" s="127"/>
      <c r="B26" s="127"/>
      <c r="C26" s="127"/>
      <c r="D26" s="127"/>
      <c r="E26" s="127"/>
      <c r="F26" s="127"/>
      <c r="G26" s="127"/>
      <c r="H26" s="127"/>
      <c r="I26" s="127"/>
      <c r="J26" s="127"/>
      <c r="K26" s="127"/>
      <c r="L26" s="127"/>
      <c r="M26" s="127"/>
      <c r="N26" s="127"/>
      <c r="O26" s="127"/>
      <c r="P26" s="127"/>
      <c r="Q26" s="127"/>
      <c r="R26" s="127"/>
      <c r="S26" s="127"/>
      <c r="T26" s="127"/>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row>
    <row r="27" spans="1:1024" x14ac:dyDescent="0.25">
      <c r="A27" s="127"/>
      <c r="B27" s="127"/>
      <c r="C27" s="127"/>
      <c r="D27" s="127"/>
      <c r="E27" s="127"/>
      <c r="F27" s="127"/>
      <c r="G27" s="127"/>
      <c r="H27" s="127"/>
      <c r="I27" s="127"/>
      <c r="J27" s="127"/>
      <c r="K27" s="127"/>
      <c r="L27" s="127"/>
      <c r="M27" s="127"/>
      <c r="N27" s="127"/>
      <c r="O27" s="127"/>
      <c r="P27" s="127"/>
      <c r="Q27" s="127"/>
      <c r="R27" s="127"/>
      <c r="S27" s="127"/>
      <c r="T27" s="127"/>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1"/>
      <c r="AMH27" s="1"/>
      <c r="AMI27" s="1"/>
      <c r="AMJ27" s="1"/>
    </row>
    <row r="28" spans="1:1024" x14ac:dyDescent="0.25">
      <c r="A28" s="127"/>
      <c r="B28" s="127"/>
      <c r="C28" s="127"/>
      <c r="D28" s="127"/>
      <c r="E28" s="127"/>
      <c r="F28" s="127"/>
      <c r="G28" s="127"/>
      <c r="H28" s="127"/>
      <c r="I28" s="127"/>
      <c r="J28" s="127"/>
      <c r="K28" s="127"/>
      <c r="L28" s="127"/>
      <c r="M28" s="127"/>
      <c r="N28" s="127"/>
      <c r="O28" s="127"/>
      <c r="P28" s="127"/>
      <c r="Q28" s="127"/>
      <c r="R28" s="127"/>
      <c r="S28" s="127"/>
      <c r="T28" s="127"/>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c r="AMA28" s="1"/>
      <c r="AMB28" s="1"/>
      <c r="AMC28" s="1"/>
      <c r="AMD28" s="1"/>
      <c r="AME28" s="1"/>
      <c r="AMF28" s="1"/>
      <c r="AMG28" s="1"/>
      <c r="AMH28" s="1"/>
      <c r="AMI28" s="1"/>
      <c r="AMJ28" s="1"/>
    </row>
    <row r="29" spans="1:1024" x14ac:dyDescent="0.25">
      <c r="A29" s="127"/>
      <c r="B29" s="127"/>
      <c r="C29" s="127"/>
      <c r="D29" s="127"/>
      <c r="E29" s="127"/>
      <c r="F29" s="127"/>
      <c r="G29" s="127"/>
      <c r="H29" s="127"/>
      <c r="I29" s="127"/>
      <c r="J29" s="127"/>
      <c r="K29" s="127"/>
      <c r="L29" s="127"/>
      <c r="M29" s="127"/>
      <c r="N29" s="127"/>
      <c r="O29" s="127"/>
      <c r="P29" s="127"/>
      <c r="Q29" s="127"/>
      <c r="R29" s="127"/>
      <c r="S29" s="127"/>
      <c r="T29" s="127"/>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c r="AMA29" s="1"/>
      <c r="AMB29" s="1"/>
      <c r="AMC29" s="1"/>
      <c r="AMD29" s="1"/>
      <c r="AME29" s="1"/>
      <c r="AMF29" s="1"/>
      <c r="AMG29" s="1"/>
      <c r="AMH29" s="1"/>
      <c r="AMI29" s="1"/>
      <c r="AMJ29" s="1"/>
    </row>
    <row r="30" spans="1:1024" s="126" customFormat="1" ht="27.75" customHeight="1" x14ac:dyDescent="0.25">
      <c r="A30" s="128"/>
      <c r="B30" s="129"/>
      <c r="C30" s="129"/>
      <c r="D30" s="129"/>
      <c r="E30" s="129"/>
      <c r="F30" s="129"/>
      <c r="G30" s="129"/>
      <c r="H30" s="129"/>
      <c r="I30" s="129"/>
      <c r="J30" s="130"/>
      <c r="K30" s="130"/>
      <c r="L30" s="130"/>
      <c r="M30" s="131"/>
      <c r="N30" s="131"/>
      <c r="O30" s="131"/>
      <c r="P30" s="130"/>
      <c r="Q30" s="132"/>
      <c r="R30" s="129"/>
      <c r="S30" s="132"/>
      <c r="T30" s="129"/>
    </row>
    <row r="31" spans="1:1024" s="126" customFormat="1" ht="24" customHeight="1" x14ac:dyDescent="0.25">
      <c r="A31" s="128"/>
      <c r="B31" s="129"/>
      <c r="C31" s="129"/>
      <c r="D31" s="129"/>
      <c r="E31" s="129"/>
      <c r="F31" s="129"/>
      <c r="G31" s="129"/>
      <c r="H31" s="129"/>
      <c r="I31" s="129"/>
      <c r="J31" s="130"/>
      <c r="K31" s="130"/>
      <c r="L31" s="130"/>
      <c r="M31" s="131"/>
      <c r="N31" s="131"/>
      <c r="O31" s="131"/>
      <c r="P31" s="130"/>
      <c r="Q31" s="132"/>
      <c r="R31" s="129"/>
      <c r="S31" s="132"/>
      <c r="T31" s="129"/>
    </row>
    <row r="32" spans="1:1024" s="126" customFormat="1" ht="24" customHeight="1" x14ac:dyDescent="0.25">
      <c r="A32" s="128"/>
      <c r="B32" s="129"/>
      <c r="C32" s="129"/>
      <c r="D32" s="129"/>
      <c r="E32" s="129"/>
      <c r="F32" s="129"/>
      <c r="G32" s="129"/>
      <c r="H32" s="129"/>
      <c r="I32" s="129"/>
      <c r="J32" s="130"/>
      <c r="K32" s="130"/>
      <c r="L32" s="130"/>
      <c r="M32" s="131"/>
      <c r="N32" s="131"/>
      <c r="O32" s="131"/>
      <c r="P32" s="130"/>
      <c r="Q32" s="132"/>
      <c r="R32" s="129"/>
      <c r="S32" s="132"/>
      <c r="T32" s="129"/>
    </row>
    <row r="33" spans="1:1024" ht="35.25" customHeight="1" x14ac:dyDescent="0.25">
      <c r="A33" s="133"/>
      <c r="B33" s="133"/>
      <c r="C33" s="133"/>
      <c r="D33" s="133"/>
      <c r="E33" s="133"/>
      <c r="F33" s="133"/>
      <c r="G33" s="133"/>
      <c r="H33" s="133"/>
      <c r="I33" s="133"/>
      <c r="J33" s="133"/>
      <c r="K33" s="133"/>
      <c r="L33" s="133"/>
      <c r="M33" s="133"/>
      <c r="N33" s="133"/>
      <c r="O33" s="133"/>
      <c r="P33" s="133"/>
      <c r="Q33" s="133"/>
      <c r="R33" s="133"/>
      <c r="S33" s="133"/>
      <c r="T33" s="133"/>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c r="AMF33" s="1"/>
      <c r="AMG33" s="1"/>
      <c r="AMH33" s="1"/>
      <c r="AMI33" s="1"/>
      <c r="AMJ33" s="1"/>
    </row>
    <row r="34" spans="1:1024" ht="35.25" customHeight="1" x14ac:dyDescent="0.25">
      <c r="A34" s="133"/>
      <c r="B34" s="133"/>
      <c r="C34" s="133"/>
      <c r="D34" s="133"/>
      <c r="E34" s="133"/>
      <c r="F34" s="133"/>
      <c r="G34" s="133"/>
      <c r="H34" s="133"/>
      <c r="I34" s="133"/>
      <c r="J34" s="133"/>
      <c r="K34" s="133"/>
      <c r="L34" s="133"/>
      <c r="M34" s="133"/>
      <c r="N34" s="133"/>
      <c r="O34" s="133"/>
      <c r="P34" s="133"/>
      <c r="Q34" s="133"/>
      <c r="R34" s="133"/>
      <c r="S34" s="133"/>
      <c r="T34" s="133"/>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c r="SI34" s="1"/>
      <c r="SJ34" s="1"/>
      <c r="SK34" s="1"/>
      <c r="SL34" s="1"/>
      <c r="SM34" s="1"/>
      <c r="SN34" s="1"/>
      <c r="SO34" s="1"/>
      <c r="SP34" s="1"/>
      <c r="SQ34" s="1"/>
      <c r="SR34" s="1"/>
      <c r="SS34" s="1"/>
      <c r="ST34" s="1"/>
      <c r="SU34" s="1"/>
      <c r="SV34" s="1"/>
      <c r="SW34" s="1"/>
      <c r="SX34" s="1"/>
      <c r="SY34" s="1"/>
      <c r="SZ34" s="1"/>
      <c r="TA34" s="1"/>
      <c r="TB34" s="1"/>
      <c r="TC34" s="1"/>
      <c r="TD34" s="1"/>
      <c r="TE34" s="1"/>
      <c r="TF34" s="1"/>
      <c r="TG34" s="1"/>
      <c r="TH34" s="1"/>
      <c r="TI34" s="1"/>
      <c r="TJ34" s="1"/>
      <c r="TK34" s="1"/>
      <c r="TL34" s="1"/>
      <c r="TM34" s="1"/>
      <c r="TN34" s="1"/>
      <c r="TO34" s="1"/>
      <c r="TP34" s="1"/>
      <c r="TQ34" s="1"/>
      <c r="TR34" s="1"/>
      <c r="TS34" s="1"/>
      <c r="TT34" s="1"/>
      <c r="TU34" s="1"/>
      <c r="TV34" s="1"/>
      <c r="TW34" s="1"/>
      <c r="TX34" s="1"/>
      <c r="TY34" s="1"/>
      <c r="TZ34" s="1"/>
      <c r="UA34" s="1"/>
      <c r="UB34" s="1"/>
      <c r="UC34" s="1"/>
      <c r="UD34" s="1"/>
      <c r="UE34" s="1"/>
      <c r="UF34" s="1"/>
      <c r="UG34" s="1"/>
      <c r="UH34" s="1"/>
      <c r="UI34" s="1"/>
      <c r="UJ34" s="1"/>
      <c r="UK34" s="1"/>
      <c r="UL34" s="1"/>
      <c r="UM34" s="1"/>
      <c r="UN34" s="1"/>
      <c r="UO34" s="1"/>
      <c r="UP34" s="1"/>
      <c r="UQ34" s="1"/>
      <c r="UR34" s="1"/>
      <c r="US34" s="1"/>
      <c r="UT34" s="1"/>
      <c r="UU34" s="1"/>
      <c r="UV34" s="1"/>
      <c r="UW34" s="1"/>
      <c r="UX34" s="1"/>
      <c r="UY34" s="1"/>
      <c r="UZ34" s="1"/>
      <c r="VA34" s="1"/>
      <c r="VB34" s="1"/>
      <c r="VC34" s="1"/>
      <c r="VD34" s="1"/>
      <c r="VE34" s="1"/>
      <c r="VF34" s="1"/>
      <c r="VG34" s="1"/>
      <c r="VH34" s="1"/>
      <c r="VI34" s="1"/>
      <c r="VJ34" s="1"/>
      <c r="VK34" s="1"/>
      <c r="VL34" s="1"/>
      <c r="VM34" s="1"/>
      <c r="VN34" s="1"/>
      <c r="VO34" s="1"/>
      <c r="VP34" s="1"/>
      <c r="VQ34" s="1"/>
      <c r="VR34" s="1"/>
      <c r="VS34" s="1"/>
      <c r="VT34" s="1"/>
      <c r="VU34" s="1"/>
      <c r="VV34" s="1"/>
      <c r="VW34" s="1"/>
      <c r="VX34" s="1"/>
      <c r="VY34" s="1"/>
      <c r="VZ34" s="1"/>
      <c r="WA34" s="1"/>
      <c r="WB34" s="1"/>
      <c r="WC34" s="1"/>
      <c r="WD34" s="1"/>
      <c r="WE34" s="1"/>
      <c r="WF34" s="1"/>
      <c r="WG34" s="1"/>
      <c r="WH34" s="1"/>
      <c r="WI34" s="1"/>
      <c r="WJ34" s="1"/>
      <c r="WK34" s="1"/>
      <c r="WL34" s="1"/>
      <c r="WM34" s="1"/>
      <c r="WN34" s="1"/>
      <c r="WO34" s="1"/>
      <c r="WP34" s="1"/>
      <c r="WQ34" s="1"/>
      <c r="WR34" s="1"/>
      <c r="WS34" s="1"/>
      <c r="WT34" s="1"/>
      <c r="WU34" s="1"/>
      <c r="WV34" s="1"/>
      <c r="WW34" s="1"/>
      <c r="WX34" s="1"/>
      <c r="WY34" s="1"/>
      <c r="WZ34" s="1"/>
      <c r="XA34" s="1"/>
      <c r="XB34" s="1"/>
      <c r="XC34" s="1"/>
      <c r="XD34" s="1"/>
      <c r="XE34" s="1"/>
      <c r="XF34" s="1"/>
      <c r="XG34" s="1"/>
      <c r="XH34" s="1"/>
      <c r="XI34" s="1"/>
      <c r="XJ34" s="1"/>
      <c r="XK34" s="1"/>
      <c r="XL34" s="1"/>
      <c r="XM34" s="1"/>
      <c r="XN34" s="1"/>
      <c r="XO34" s="1"/>
      <c r="XP34" s="1"/>
      <c r="XQ34" s="1"/>
      <c r="XR34" s="1"/>
      <c r="XS34" s="1"/>
      <c r="XT34" s="1"/>
      <c r="XU34" s="1"/>
      <c r="XV34" s="1"/>
      <c r="XW34" s="1"/>
      <c r="XX34" s="1"/>
      <c r="XY34" s="1"/>
      <c r="XZ34" s="1"/>
      <c r="YA34" s="1"/>
      <c r="YB34" s="1"/>
      <c r="YC34" s="1"/>
      <c r="YD34" s="1"/>
      <c r="YE34" s="1"/>
      <c r="YF34" s="1"/>
      <c r="YG34" s="1"/>
      <c r="YH34" s="1"/>
      <c r="YI34" s="1"/>
      <c r="YJ34" s="1"/>
      <c r="YK34" s="1"/>
      <c r="YL34" s="1"/>
      <c r="YM34" s="1"/>
      <c r="YN34" s="1"/>
      <c r="YO34" s="1"/>
      <c r="YP34" s="1"/>
      <c r="YQ34" s="1"/>
      <c r="YR34" s="1"/>
      <c r="YS34" s="1"/>
      <c r="YT34" s="1"/>
      <c r="YU34" s="1"/>
      <c r="YV34" s="1"/>
      <c r="YW34" s="1"/>
      <c r="YX34" s="1"/>
      <c r="YY34" s="1"/>
      <c r="YZ34" s="1"/>
      <c r="ZA34" s="1"/>
      <c r="ZB34" s="1"/>
      <c r="ZC34" s="1"/>
      <c r="ZD34" s="1"/>
      <c r="ZE34" s="1"/>
      <c r="ZF34" s="1"/>
      <c r="ZG34" s="1"/>
      <c r="ZH34" s="1"/>
      <c r="ZI34" s="1"/>
      <c r="ZJ34" s="1"/>
      <c r="ZK34" s="1"/>
      <c r="ZL34" s="1"/>
      <c r="ZM34" s="1"/>
      <c r="ZN34" s="1"/>
      <c r="ZO34" s="1"/>
      <c r="ZP34" s="1"/>
      <c r="ZQ34" s="1"/>
      <c r="ZR34" s="1"/>
      <c r="ZS34" s="1"/>
      <c r="ZT34" s="1"/>
      <c r="ZU34" s="1"/>
      <c r="ZV34" s="1"/>
      <c r="ZW34" s="1"/>
      <c r="ZX34" s="1"/>
      <c r="ZY34" s="1"/>
      <c r="ZZ34" s="1"/>
      <c r="AAA34" s="1"/>
      <c r="AAB34" s="1"/>
      <c r="AAC34" s="1"/>
      <c r="AAD34" s="1"/>
      <c r="AAE34" s="1"/>
      <c r="AAF34" s="1"/>
      <c r="AAG34" s="1"/>
      <c r="AAH34" s="1"/>
      <c r="AAI34" s="1"/>
      <c r="AAJ34" s="1"/>
      <c r="AAK34" s="1"/>
      <c r="AAL34" s="1"/>
      <c r="AAM34" s="1"/>
      <c r="AAN34" s="1"/>
      <c r="AAO34" s="1"/>
      <c r="AAP34" s="1"/>
      <c r="AAQ34" s="1"/>
      <c r="AAR34" s="1"/>
      <c r="AAS34" s="1"/>
      <c r="AAT34" s="1"/>
      <c r="AAU34" s="1"/>
      <c r="AAV34" s="1"/>
      <c r="AAW34" s="1"/>
      <c r="AAX34" s="1"/>
      <c r="AAY34" s="1"/>
      <c r="AAZ34" s="1"/>
      <c r="ABA34" s="1"/>
      <c r="ABB34" s="1"/>
      <c r="ABC34" s="1"/>
      <c r="ABD34" s="1"/>
      <c r="ABE34" s="1"/>
      <c r="ABF34" s="1"/>
      <c r="ABG34" s="1"/>
      <c r="ABH34" s="1"/>
      <c r="ABI34" s="1"/>
      <c r="ABJ34" s="1"/>
      <c r="ABK34" s="1"/>
      <c r="ABL34" s="1"/>
      <c r="ABM34" s="1"/>
      <c r="ABN34" s="1"/>
      <c r="ABO34" s="1"/>
      <c r="ABP34" s="1"/>
      <c r="ABQ34" s="1"/>
      <c r="ABR34" s="1"/>
      <c r="ABS34" s="1"/>
      <c r="ABT34" s="1"/>
      <c r="ABU34" s="1"/>
      <c r="ABV34" s="1"/>
      <c r="ABW34" s="1"/>
      <c r="ABX34" s="1"/>
      <c r="ABY34" s="1"/>
      <c r="ABZ34" s="1"/>
      <c r="ACA34" s="1"/>
      <c r="ACB34" s="1"/>
      <c r="ACC34" s="1"/>
      <c r="ACD34" s="1"/>
      <c r="ACE34" s="1"/>
      <c r="ACF34" s="1"/>
      <c r="ACG34" s="1"/>
      <c r="ACH34" s="1"/>
      <c r="ACI34" s="1"/>
      <c r="ACJ34" s="1"/>
      <c r="ACK34" s="1"/>
      <c r="ACL34" s="1"/>
      <c r="ACM34" s="1"/>
      <c r="ACN34" s="1"/>
      <c r="ACO34" s="1"/>
      <c r="ACP34" s="1"/>
      <c r="ACQ34" s="1"/>
      <c r="ACR34" s="1"/>
      <c r="ACS34" s="1"/>
      <c r="ACT34" s="1"/>
      <c r="ACU34" s="1"/>
      <c r="ACV34" s="1"/>
      <c r="ACW34" s="1"/>
      <c r="ACX34" s="1"/>
      <c r="ACY34" s="1"/>
      <c r="ACZ34" s="1"/>
      <c r="ADA34" s="1"/>
      <c r="ADB34" s="1"/>
      <c r="ADC34" s="1"/>
      <c r="ADD34" s="1"/>
      <c r="ADE34" s="1"/>
      <c r="ADF34" s="1"/>
      <c r="ADG34" s="1"/>
      <c r="ADH34" s="1"/>
      <c r="ADI34" s="1"/>
      <c r="ADJ34" s="1"/>
      <c r="ADK34" s="1"/>
      <c r="ADL34" s="1"/>
      <c r="ADM34" s="1"/>
      <c r="ADN34" s="1"/>
      <c r="ADO34" s="1"/>
      <c r="ADP34" s="1"/>
      <c r="ADQ34" s="1"/>
      <c r="ADR34" s="1"/>
      <c r="ADS34" s="1"/>
      <c r="ADT34" s="1"/>
      <c r="ADU34" s="1"/>
      <c r="ADV34" s="1"/>
      <c r="ADW34" s="1"/>
      <c r="ADX34" s="1"/>
      <c r="ADY34" s="1"/>
      <c r="ADZ34" s="1"/>
      <c r="AEA34" s="1"/>
      <c r="AEB34" s="1"/>
      <c r="AEC34" s="1"/>
      <c r="AED34" s="1"/>
      <c r="AEE34" s="1"/>
      <c r="AEF34" s="1"/>
      <c r="AEG34" s="1"/>
      <c r="AEH34" s="1"/>
      <c r="AEI34" s="1"/>
      <c r="AEJ34" s="1"/>
      <c r="AEK34" s="1"/>
      <c r="AEL34" s="1"/>
      <c r="AEM34" s="1"/>
      <c r="AEN34" s="1"/>
      <c r="AEO34" s="1"/>
      <c r="AEP34" s="1"/>
      <c r="AEQ34" s="1"/>
      <c r="AER34" s="1"/>
      <c r="AES34" s="1"/>
      <c r="AET34" s="1"/>
      <c r="AEU34" s="1"/>
      <c r="AEV34" s="1"/>
      <c r="AEW34" s="1"/>
      <c r="AEX34" s="1"/>
      <c r="AEY34" s="1"/>
      <c r="AEZ34" s="1"/>
      <c r="AFA34" s="1"/>
      <c r="AFB34" s="1"/>
      <c r="AFC34" s="1"/>
      <c r="AFD34" s="1"/>
      <c r="AFE34" s="1"/>
      <c r="AFF34" s="1"/>
      <c r="AFG34" s="1"/>
      <c r="AFH34" s="1"/>
      <c r="AFI34" s="1"/>
      <c r="AFJ34" s="1"/>
      <c r="AFK34" s="1"/>
      <c r="AFL34" s="1"/>
      <c r="AFM34" s="1"/>
      <c r="AFN34" s="1"/>
      <c r="AFO34" s="1"/>
      <c r="AFP34" s="1"/>
      <c r="AFQ34" s="1"/>
      <c r="AFR34" s="1"/>
      <c r="AFS34" s="1"/>
      <c r="AFT34" s="1"/>
      <c r="AFU34" s="1"/>
      <c r="AFV34" s="1"/>
      <c r="AFW34" s="1"/>
      <c r="AFX34" s="1"/>
      <c r="AFY34" s="1"/>
      <c r="AFZ34" s="1"/>
      <c r="AGA34" s="1"/>
      <c r="AGB34" s="1"/>
      <c r="AGC34" s="1"/>
      <c r="AGD34" s="1"/>
      <c r="AGE34" s="1"/>
      <c r="AGF34" s="1"/>
      <c r="AGG34" s="1"/>
      <c r="AGH34" s="1"/>
      <c r="AGI34" s="1"/>
      <c r="AGJ34" s="1"/>
      <c r="AGK34" s="1"/>
      <c r="AGL34" s="1"/>
      <c r="AGM34" s="1"/>
      <c r="AGN34" s="1"/>
      <c r="AGO34" s="1"/>
      <c r="AGP34" s="1"/>
      <c r="AGQ34" s="1"/>
      <c r="AGR34" s="1"/>
      <c r="AGS34" s="1"/>
      <c r="AGT34" s="1"/>
      <c r="AGU34" s="1"/>
      <c r="AGV34" s="1"/>
      <c r="AGW34" s="1"/>
      <c r="AGX34" s="1"/>
      <c r="AGY34" s="1"/>
      <c r="AGZ34" s="1"/>
      <c r="AHA34" s="1"/>
      <c r="AHB34" s="1"/>
      <c r="AHC34" s="1"/>
      <c r="AHD34" s="1"/>
      <c r="AHE34" s="1"/>
      <c r="AHF34" s="1"/>
      <c r="AHG34" s="1"/>
      <c r="AHH34" s="1"/>
      <c r="AHI34" s="1"/>
      <c r="AHJ34" s="1"/>
      <c r="AHK34" s="1"/>
      <c r="AHL34" s="1"/>
      <c r="AHM34" s="1"/>
      <c r="AHN34" s="1"/>
      <c r="AHO34" s="1"/>
      <c r="AHP34" s="1"/>
      <c r="AHQ34" s="1"/>
      <c r="AHR34" s="1"/>
      <c r="AHS34" s="1"/>
      <c r="AHT34" s="1"/>
      <c r="AHU34" s="1"/>
      <c r="AHV34" s="1"/>
      <c r="AHW34" s="1"/>
      <c r="AHX34" s="1"/>
      <c r="AHY34" s="1"/>
      <c r="AHZ34" s="1"/>
      <c r="AIA34" s="1"/>
      <c r="AIB34" s="1"/>
      <c r="AIC34" s="1"/>
      <c r="AID34" s="1"/>
      <c r="AIE34" s="1"/>
      <c r="AIF34" s="1"/>
      <c r="AIG34" s="1"/>
      <c r="AIH34" s="1"/>
      <c r="AII34" s="1"/>
      <c r="AIJ34" s="1"/>
      <c r="AIK34" s="1"/>
      <c r="AIL34" s="1"/>
      <c r="AIM34" s="1"/>
      <c r="AIN34" s="1"/>
      <c r="AIO34" s="1"/>
      <c r="AIP34" s="1"/>
      <c r="AIQ34" s="1"/>
      <c r="AIR34" s="1"/>
      <c r="AIS34" s="1"/>
      <c r="AIT34" s="1"/>
      <c r="AIU34" s="1"/>
      <c r="AIV34" s="1"/>
      <c r="AIW34" s="1"/>
      <c r="AIX34" s="1"/>
      <c r="AIY34" s="1"/>
      <c r="AIZ34" s="1"/>
      <c r="AJA34" s="1"/>
      <c r="AJB34" s="1"/>
      <c r="AJC34" s="1"/>
      <c r="AJD34" s="1"/>
      <c r="AJE34" s="1"/>
      <c r="AJF34" s="1"/>
      <c r="AJG34" s="1"/>
      <c r="AJH34" s="1"/>
      <c r="AJI34" s="1"/>
      <c r="AJJ34" s="1"/>
      <c r="AJK34" s="1"/>
      <c r="AJL34" s="1"/>
      <c r="AJM34" s="1"/>
      <c r="AJN34" s="1"/>
      <c r="AJO34" s="1"/>
      <c r="AJP34" s="1"/>
      <c r="AJQ34" s="1"/>
      <c r="AJR34" s="1"/>
      <c r="AJS34" s="1"/>
      <c r="AJT34" s="1"/>
      <c r="AJU34" s="1"/>
      <c r="AJV34" s="1"/>
      <c r="AJW34" s="1"/>
      <c r="AJX34" s="1"/>
      <c r="AJY34" s="1"/>
      <c r="AJZ34" s="1"/>
      <c r="AKA34" s="1"/>
      <c r="AKB34" s="1"/>
      <c r="AKC34" s="1"/>
      <c r="AKD34" s="1"/>
      <c r="AKE34" s="1"/>
      <c r="AKF34" s="1"/>
      <c r="AKG34" s="1"/>
      <c r="AKH34" s="1"/>
      <c r="AKI34" s="1"/>
      <c r="AKJ34" s="1"/>
      <c r="AKK34" s="1"/>
      <c r="AKL34" s="1"/>
      <c r="AKM34" s="1"/>
      <c r="AKN34" s="1"/>
      <c r="AKO34" s="1"/>
      <c r="AKP34" s="1"/>
      <c r="AKQ34" s="1"/>
      <c r="AKR34" s="1"/>
      <c r="AKS34" s="1"/>
      <c r="AKT34" s="1"/>
      <c r="AKU34" s="1"/>
      <c r="AKV34" s="1"/>
      <c r="AKW34" s="1"/>
      <c r="AKX34" s="1"/>
      <c r="AKY34" s="1"/>
      <c r="AKZ34" s="1"/>
      <c r="ALA34" s="1"/>
      <c r="ALB34" s="1"/>
      <c r="ALC34" s="1"/>
      <c r="ALD34" s="1"/>
      <c r="ALE34" s="1"/>
      <c r="ALF34" s="1"/>
      <c r="ALG34" s="1"/>
      <c r="ALH34" s="1"/>
      <c r="ALI34" s="1"/>
      <c r="ALJ34" s="1"/>
      <c r="ALK34" s="1"/>
      <c r="ALL34" s="1"/>
      <c r="ALM34" s="1"/>
      <c r="ALN34" s="1"/>
      <c r="ALO34" s="1"/>
      <c r="ALP34" s="1"/>
      <c r="ALQ34" s="1"/>
      <c r="ALR34" s="1"/>
      <c r="ALS34" s="1"/>
      <c r="ALT34" s="1"/>
      <c r="ALU34" s="1"/>
      <c r="ALV34" s="1"/>
      <c r="ALW34" s="1"/>
      <c r="ALX34" s="1"/>
      <c r="ALY34" s="1"/>
      <c r="ALZ34" s="1"/>
      <c r="AMA34" s="1"/>
      <c r="AMB34" s="1"/>
      <c r="AMC34" s="1"/>
      <c r="AMD34" s="1"/>
      <c r="AME34" s="1"/>
      <c r="AMF34" s="1"/>
      <c r="AMG34" s="1"/>
      <c r="AMH34" s="1"/>
      <c r="AMI34" s="1"/>
      <c r="AMJ34" s="1"/>
    </row>
    <row r="35" spans="1:1024" s="134" customFormat="1" ht="12.75" x14ac:dyDescent="0.2">
      <c r="B35" s="135"/>
      <c r="C35" s="135"/>
      <c r="K35" s="135"/>
    </row>
    <row r="36" spans="1:1024" x14ac:dyDescent="0.25">
      <c r="A36" s="134"/>
      <c r="B36" s="136" t="s">
        <v>108</v>
      </c>
      <c r="C36" s="136"/>
      <c r="D36" s="136"/>
      <c r="E36" s="136"/>
      <c r="F36" s="136"/>
      <c r="G36" s="136"/>
      <c r="H36" s="136"/>
      <c r="I36" s="136"/>
      <c r="J36" s="136"/>
      <c r="K36" s="136"/>
      <c r="L36" s="136"/>
      <c r="M36" s="136"/>
      <c r="N36" s="136"/>
      <c r="O36" s="136"/>
      <c r="P36" s="136"/>
      <c r="Q36" s="136"/>
      <c r="R36" s="136"/>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c r="AAD36" s="1"/>
      <c r="AAE36" s="1"/>
      <c r="AAF36" s="1"/>
      <c r="AAG36" s="1"/>
      <c r="AAH36" s="1"/>
      <c r="AAI36" s="1"/>
      <c r="AAJ36" s="1"/>
      <c r="AAK36" s="1"/>
      <c r="AAL36" s="1"/>
      <c r="AAM36" s="1"/>
      <c r="AAN36" s="1"/>
      <c r="AAO36" s="1"/>
      <c r="AAP36" s="1"/>
      <c r="AAQ36" s="1"/>
      <c r="AAR36" s="1"/>
      <c r="AAS36" s="1"/>
      <c r="AAT36" s="1"/>
      <c r="AAU36" s="1"/>
      <c r="AAV36" s="1"/>
      <c r="AAW36" s="1"/>
      <c r="AAX36" s="1"/>
      <c r="AAY36" s="1"/>
      <c r="AAZ36" s="1"/>
      <c r="ABA36" s="1"/>
      <c r="ABB36" s="1"/>
      <c r="ABC36" s="1"/>
      <c r="ABD36" s="1"/>
      <c r="ABE36" s="1"/>
      <c r="ABF36" s="1"/>
      <c r="ABG36" s="1"/>
      <c r="ABH36" s="1"/>
      <c r="ABI36" s="1"/>
      <c r="ABJ36" s="1"/>
      <c r="ABK36" s="1"/>
      <c r="ABL36" s="1"/>
      <c r="ABM36" s="1"/>
      <c r="ABN36" s="1"/>
      <c r="ABO36" s="1"/>
      <c r="ABP36" s="1"/>
      <c r="ABQ36" s="1"/>
      <c r="ABR36" s="1"/>
      <c r="ABS36" s="1"/>
      <c r="ABT36" s="1"/>
      <c r="ABU36" s="1"/>
      <c r="ABV36" s="1"/>
      <c r="ABW36" s="1"/>
      <c r="ABX36" s="1"/>
      <c r="ABY36" s="1"/>
      <c r="ABZ36" s="1"/>
      <c r="ACA36" s="1"/>
      <c r="ACB36" s="1"/>
      <c r="ACC36" s="1"/>
      <c r="ACD36" s="1"/>
      <c r="ACE36" s="1"/>
      <c r="ACF36" s="1"/>
      <c r="ACG36" s="1"/>
      <c r="ACH36" s="1"/>
      <c r="ACI36" s="1"/>
      <c r="ACJ36" s="1"/>
      <c r="ACK36" s="1"/>
      <c r="ACL36" s="1"/>
      <c r="ACM36" s="1"/>
      <c r="ACN36" s="1"/>
      <c r="ACO36" s="1"/>
      <c r="ACP36" s="1"/>
      <c r="ACQ36" s="1"/>
      <c r="ACR36" s="1"/>
      <c r="ACS36" s="1"/>
      <c r="ACT36" s="1"/>
      <c r="ACU36" s="1"/>
      <c r="ACV36" s="1"/>
      <c r="ACW36" s="1"/>
      <c r="ACX36" s="1"/>
      <c r="ACY36" s="1"/>
      <c r="ACZ36" s="1"/>
      <c r="ADA36" s="1"/>
      <c r="ADB36" s="1"/>
      <c r="ADC36" s="1"/>
      <c r="ADD36" s="1"/>
      <c r="ADE36" s="1"/>
      <c r="ADF36" s="1"/>
      <c r="ADG36" s="1"/>
      <c r="ADH36" s="1"/>
      <c r="ADI36" s="1"/>
      <c r="ADJ36" s="1"/>
      <c r="ADK36" s="1"/>
      <c r="ADL36" s="1"/>
      <c r="ADM36" s="1"/>
      <c r="ADN36" s="1"/>
      <c r="ADO36" s="1"/>
      <c r="ADP36" s="1"/>
      <c r="ADQ36" s="1"/>
      <c r="ADR36" s="1"/>
      <c r="ADS36" s="1"/>
      <c r="ADT36" s="1"/>
      <c r="ADU36" s="1"/>
      <c r="ADV36" s="1"/>
      <c r="ADW36" s="1"/>
      <c r="ADX36" s="1"/>
      <c r="ADY36" s="1"/>
      <c r="ADZ36" s="1"/>
      <c r="AEA36" s="1"/>
      <c r="AEB36" s="1"/>
      <c r="AEC36" s="1"/>
      <c r="AED36" s="1"/>
      <c r="AEE36" s="1"/>
      <c r="AEF36" s="1"/>
      <c r="AEG36" s="1"/>
      <c r="AEH36" s="1"/>
      <c r="AEI36" s="1"/>
      <c r="AEJ36" s="1"/>
      <c r="AEK36" s="1"/>
      <c r="AEL36" s="1"/>
      <c r="AEM36" s="1"/>
      <c r="AEN36" s="1"/>
      <c r="AEO36" s="1"/>
      <c r="AEP36" s="1"/>
      <c r="AEQ36" s="1"/>
      <c r="AER36" s="1"/>
      <c r="AES36" s="1"/>
      <c r="AET36" s="1"/>
      <c r="AEU36" s="1"/>
      <c r="AEV36" s="1"/>
      <c r="AEW36" s="1"/>
      <c r="AEX36" s="1"/>
      <c r="AEY36" s="1"/>
      <c r="AEZ36" s="1"/>
      <c r="AFA36" s="1"/>
      <c r="AFB36" s="1"/>
      <c r="AFC36" s="1"/>
      <c r="AFD36" s="1"/>
      <c r="AFE36" s="1"/>
      <c r="AFF36" s="1"/>
      <c r="AFG36" s="1"/>
      <c r="AFH36" s="1"/>
      <c r="AFI36" s="1"/>
      <c r="AFJ36" s="1"/>
      <c r="AFK36" s="1"/>
      <c r="AFL36" s="1"/>
      <c r="AFM36" s="1"/>
      <c r="AFN36" s="1"/>
      <c r="AFO36" s="1"/>
      <c r="AFP36" s="1"/>
      <c r="AFQ36" s="1"/>
      <c r="AFR36" s="1"/>
      <c r="AFS36" s="1"/>
      <c r="AFT36" s="1"/>
      <c r="AFU36" s="1"/>
      <c r="AFV36" s="1"/>
      <c r="AFW36" s="1"/>
      <c r="AFX36" s="1"/>
      <c r="AFY36" s="1"/>
      <c r="AFZ36" s="1"/>
      <c r="AGA36" s="1"/>
      <c r="AGB36" s="1"/>
      <c r="AGC36" s="1"/>
      <c r="AGD36" s="1"/>
      <c r="AGE36" s="1"/>
      <c r="AGF36" s="1"/>
      <c r="AGG36" s="1"/>
      <c r="AGH36" s="1"/>
      <c r="AGI36" s="1"/>
      <c r="AGJ36" s="1"/>
      <c r="AGK36" s="1"/>
      <c r="AGL36" s="1"/>
      <c r="AGM36" s="1"/>
      <c r="AGN36" s="1"/>
      <c r="AGO36" s="1"/>
      <c r="AGP36" s="1"/>
      <c r="AGQ36" s="1"/>
      <c r="AGR36" s="1"/>
      <c r="AGS36" s="1"/>
      <c r="AGT36" s="1"/>
      <c r="AGU36" s="1"/>
      <c r="AGV36" s="1"/>
      <c r="AGW36" s="1"/>
      <c r="AGX36" s="1"/>
      <c r="AGY36" s="1"/>
      <c r="AGZ36" s="1"/>
      <c r="AHA36" s="1"/>
      <c r="AHB36" s="1"/>
      <c r="AHC36" s="1"/>
      <c r="AHD36" s="1"/>
      <c r="AHE36" s="1"/>
      <c r="AHF36" s="1"/>
      <c r="AHG36" s="1"/>
      <c r="AHH36" s="1"/>
      <c r="AHI36" s="1"/>
      <c r="AHJ36" s="1"/>
      <c r="AHK36" s="1"/>
      <c r="AHL36" s="1"/>
      <c r="AHM36" s="1"/>
      <c r="AHN36" s="1"/>
      <c r="AHO36" s="1"/>
      <c r="AHP36" s="1"/>
      <c r="AHQ36" s="1"/>
      <c r="AHR36" s="1"/>
      <c r="AHS36" s="1"/>
      <c r="AHT36" s="1"/>
      <c r="AHU36" s="1"/>
      <c r="AHV36" s="1"/>
      <c r="AHW36" s="1"/>
      <c r="AHX36" s="1"/>
      <c r="AHY36" s="1"/>
      <c r="AHZ36" s="1"/>
      <c r="AIA36" s="1"/>
      <c r="AIB36" s="1"/>
      <c r="AIC36" s="1"/>
      <c r="AID36" s="1"/>
      <c r="AIE36" s="1"/>
      <c r="AIF36" s="1"/>
      <c r="AIG36" s="1"/>
      <c r="AIH36" s="1"/>
      <c r="AII36" s="1"/>
      <c r="AIJ36" s="1"/>
      <c r="AIK36" s="1"/>
      <c r="AIL36" s="1"/>
      <c r="AIM36" s="1"/>
      <c r="AIN36" s="1"/>
      <c r="AIO36" s="1"/>
      <c r="AIP36" s="1"/>
      <c r="AIQ36" s="1"/>
      <c r="AIR36" s="1"/>
      <c r="AIS36" s="1"/>
      <c r="AIT36" s="1"/>
      <c r="AIU36" s="1"/>
      <c r="AIV36" s="1"/>
      <c r="AIW36" s="1"/>
      <c r="AIX36" s="1"/>
      <c r="AIY36" s="1"/>
      <c r="AIZ36" s="1"/>
      <c r="AJA36" s="1"/>
      <c r="AJB36" s="1"/>
      <c r="AJC36" s="1"/>
      <c r="AJD36" s="1"/>
      <c r="AJE36" s="1"/>
      <c r="AJF36" s="1"/>
      <c r="AJG36" s="1"/>
      <c r="AJH36" s="1"/>
      <c r="AJI36" s="1"/>
      <c r="AJJ36" s="1"/>
      <c r="AJK36" s="1"/>
      <c r="AJL36" s="1"/>
      <c r="AJM36" s="1"/>
      <c r="AJN36" s="1"/>
      <c r="AJO36" s="1"/>
      <c r="AJP36" s="1"/>
      <c r="AJQ36" s="1"/>
      <c r="AJR36" s="1"/>
      <c r="AJS36" s="1"/>
      <c r="AJT36" s="1"/>
      <c r="AJU36" s="1"/>
      <c r="AJV36" s="1"/>
      <c r="AJW36" s="1"/>
      <c r="AJX36" s="1"/>
      <c r="AJY36" s="1"/>
      <c r="AJZ36" s="1"/>
      <c r="AKA36" s="1"/>
      <c r="AKB36" s="1"/>
      <c r="AKC36" s="1"/>
      <c r="AKD36" s="1"/>
      <c r="AKE36" s="1"/>
      <c r="AKF36" s="1"/>
      <c r="AKG36" s="1"/>
      <c r="AKH36" s="1"/>
      <c r="AKI36" s="1"/>
      <c r="AKJ36" s="1"/>
      <c r="AKK36" s="1"/>
      <c r="AKL36" s="1"/>
      <c r="AKM36" s="1"/>
      <c r="AKN36" s="1"/>
      <c r="AKO36" s="1"/>
      <c r="AKP36" s="1"/>
      <c r="AKQ36" s="1"/>
      <c r="AKR36" s="1"/>
      <c r="AKS36" s="1"/>
      <c r="AKT36" s="1"/>
      <c r="AKU36" s="1"/>
      <c r="AKV36" s="1"/>
      <c r="AKW36" s="1"/>
      <c r="AKX36" s="1"/>
      <c r="AKY36" s="1"/>
      <c r="AKZ36" s="1"/>
      <c r="ALA36" s="1"/>
      <c r="ALB36" s="1"/>
      <c r="ALC36" s="1"/>
      <c r="ALD36" s="1"/>
      <c r="ALE36" s="1"/>
      <c r="ALF36" s="1"/>
      <c r="ALG36" s="1"/>
      <c r="ALH36" s="1"/>
      <c r="ALI36" s="1"/>
      <c r="ALJ36" s="1"/>
      <c r="ALK36" s="1"/>
      <c r="ALL36" s="1"/>
      <c r="ALM36" s="1"/>
      <c r="ALN36" s="1"/>
      <c r="ALO36" s="1"/>
      <c r="ALP36" s="1"/>
      <c r="ALQ36" s="1"/>
      <c r="ALR36" s="1"/>
      <c r="ALS36" s="1"/>
      <c r="ALT36" s="1"/>
      <c r="ALU36" s="1"/>
      <c r="ALV36" s="1"/>
      <c r="ALW36" s="1"/>
      <c r="ALX36" s="1"/>
      <c r="ALY36" s="1"/>
      <c r="ALZ36" s="1"/>
      <c r="AMA36" s="1"/>
      <c r="AMB36" s="1"/>
      <c r="AMC36" s="1"/>
      <c r="AMD36" s="1"/>
      <c r="AME36" s="1"/>
      <c r="AMF36" s="1"/>
      <c r="AMG36" s="1"/>
      <c r="AMH36" s="1"/>
      <c r="AMI36" s="1"/>
      <c r="AMJ36" s="1"/>
    </row>
    <row r="37" spans="1:1024" x14ac:dyDescent="0.25">
      <c r="A37" s="1"/>
      <c r="B37" s="261" t="s">
        <v>109</v>
      </c>
      <c r="C37" s="261"/>
      <c r="D37" s="261"/>
      <c r="E37" s="261"/>
      <c r="F37" s="261"/>
      <c r="G37" s="261"/>
      <c r="H37" s="261"/>
      <c r="I37" s="261"/>
      <c r="J37" s="261"/>
      <c r="K37" s="261"/>
      <c r="L37" s="261"/>
      <c r="M37" s="261"/>
      <c r="N37" s="261"/>
      <c r="O37" s="261"/>
      <c r="P37" s="261"/>
      <c r="Q37" s="261"/>
      <c r="R37" s="26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c r="AAD37" s="1"/>
      <c r="AAE37" s="1"/>
      <c r="AAF37" s="1"/>
      <c r="AAG37" s="1"/>
      <c r="AAH37" s="1"/>
      <c r="AAI37" s="1"/>
      <c r="AAJ37" s="1"/>
      <c r="AAK37" s="1"/>
      <c r="AAL37" s="1"/>
      <c r="AAM37" s="1"/>
      <c r="AAN37" s="1"/>
      <c r="AAO37" s="1"/>
      <c r="AAP37" s="1"/>
      <c r="AAQ37" s="1"/>
      <c r="AAR37" s="1"/>
      <c r="AAS37" s="1"/>
      <c r="AAT37" s="1"/>
      <c r="AAU37" s="1"/>
      <c r="AAV37" s="1"/>
      <c r="AAW37" s="1"/>
      <c r="AAX37" s="1"/>
      <c r="AAY37" s="1"/>
      <c r="AAZ37" s="1"/>
      <c r="ABA37" s="1"/>
      <c r="ABB37" s="1"/>
      <c r="ABC37" s="1"/>
      <c r="ABD37" s="1"/>
      <c r="ABE37" s="1"/>
      <c r="ABF37" s="1"/>
      <c r="ABG37" s="1"/>
      <c r="ABH37" s="1"/>
      <c r="ABI37" s="1"/>
      <c r="ABJ37" s="1"/>
      <c r="ABK37" s="1"/>
      <c r="ABL37" s="1"/>
      <c r="ABM37" s="1"/>
      <c r="ABN37" s="1"/>
      <c r="ABO37" s="1"/>
      <c r="ABP37" s="1"/>
      <c r="ABQ37" s="1"/>
      <c r="ABR37" s="1"/>
      <c r="ABS37" s="1"/>
      <c r="ABT37" s="1"/>
      <c r="ABU37" s="1"/>
      <c r="ABV37" s="1"/>
      <c r="ABW37" s="1"/>
      <c r="ABX37" s="1"/>
      <c r="ABY37" s="1"/>
      <c r="ABZ37" s="1"/>
      <c r="ACA37" s="1"/>
      <c r="ACB37" s="1"/>
      <c r="ACC37" s="1"/>
      <c r="ACD37" s="1"/>
      <c r="ACE37" s="1"/>
      <c r="ACF37" s="1"/>
      <c r="ACG37" s="1"/>
      <c r="ACH37" s="1"/>
      <c r="ACI37" s="1"/>
      <c r="ACJ37" s="1"/>
      <c r="ACK37" s="1"/>
      <c r="ACL37" s="1"/>
      <c r="ACM37" s="1"/>
      <c r="ACN37" s="1"/>
      <c r="ACO37" s="1"/>
      <c r="ACP37" s="1"/>
      <c r="ACQ37" s="1"/>
      <c r="ACR37" s="1"/>
      <c r="ACS37" s="1"/>
      <c r="ACT37" s="1"/>
      <c r="ACU37" s="1"/>
      <c r="ACV37" s="1"/>
      <c r="ACW37" s="1"/>
      <c r="ACX37" s="1"/>
      <c r="ACY37" s="1"/>
      <c r="ACZ37" s="1"/>
      <c r="ADA37" s="1"/>
      <c r="ADB37" s="1"/>
      <c r="ADC37" s="1"/>
      <c r="ADD37" s="1"/>
      <c r="ADE37" s="1"/>
      <c r="ADF37" s="1"/>
      <c r="ADG37" s="1"/>
      <c r="ADH37" s="1"/>
      <c r="ADI37" s="1"/>
      <c r="ADJ37" s="1"/>
      <c r="ADK37" s="1"/>
      <c r="ADL37" s="1"/>
      <c r="ADM37" s="1"/>
      <c r="ADN37" s="1"/>
      <c r="ADO37" s="1"/>
      <c r="ADP37" s="1"/>
      <c r="ADQ37" s="1"/>
      <c r="ADR37" s="1"/>
      <c r="ADS37" s="1"/>
      <c r="ADT37" s="1"/>
      <c r="ADU37" s="1"/>
      <c r="ADV37" s="1"/>
      <c r="ADW37" s="1"/>
      <c r="ADX37" s="1"/>
      <c r="ADY37" s="1"/>
      <c r="ADZ37" s="1"/>
      <c r="AEA37" s="1"/>
      <c r="AEB37" s="1"/>
      <c r="AEC37" s="1"/>
      <c r="AED37" s="1"/>
      <c r="AEE37" s="1"/>
      <c r="AEF37" s="1"/>
      <c r="AEG37" s="1"/>
      <c r="AEH37" s="1"/>
      <c r="AEI37" s="1"/>
      <c r="AEJ37" s="1"/>
      <c r="AEK37" s="1"/>
      <c r="AEL37" s="1"/>
      <c r="AEM37" s="1"/>
      <c r="AEN37" s="1"/>
      <c r="AEO37" s="1"/>
      <c r="AEP37" s="1"/>
      <c r="AEQ37" s="1"/>
      <c r="AER37" s="1"/>
      <c r="AES37" s="1"/>
      <c r="AET37" s="1"/>
      <c r="AEU37" s="1"/>
      <c r="AEV37" s="1"/>
      <c r="AEW37" s="1"/>
      <c r="AEX37" s="1"/>
      <c r="AEY37" s="1"/>
      <c r="AEZ37" s="1"/>
      <c r="AFA37" s="1"/>
      <c r="AFB37" s="1"/>
      <c r="AFC37" s="1"/>
      <c r="AFD37" s="1"/>
      <c r="AFE37" s="1"/>
      <c r="AFF37" s="1"/>
      <c r="AFG37" s="1"/>
      <c r="AFH37" s="1"/>
      <c r="AFI37" s="1"/>
      <c r="AFJ37" s="1"/>
      <c r="AFK37" s="1"/>
      <c r="AFL37" s="1"/>
      <c r="AFM37" s="1"/>
      <c r="AFN37" s="1"/>
      <c r="AFO37" s="1"/>
      <c r="AFP37" s="1"/>
      <c r="AFQ37" s="1"/>
      <c r="AFR37" s="1"/>
      <c r="AFS37" s="1"/>
      <c r="AFT37" s="1"/>
      <c r="AFU37" s="1"/>
      <c r="AFV37" s="1"/>
      <c r="AFW37" s="1"/>
      <c r="AFX37" s="1"/>
      <c r="AFY37" s="1"/>
      <c r="AFZ37" s="1"/>
      <c r="AGA37" s="1"/>
      <c r="AGB37" s="1"/>
      <c r="AGC37" s="1"/>
      <c r="AGD37" s="1"/>
      <c r="AGE37" s="1"/>
      <c r="AGF37" s="1"/>
      <c r="AGG37" s="1"/>
      <c r="AGH37" s="1"/>
      <c r="AGI37" s="1"/>
      <c r="AGJ37" s="1"/>
      <c r="AGK37" s="1"/>
      <c r="AGL37" s="1"/>
      <c r="AGM37" s="1"/>
      <c r="AGN37" s="1"/>
      <c r="AGO37" s="1"/>
      <c r="AGP37" s="1"/>
      <c r="AGQ37" s="1"/>
      <c r="AGR37" s="1"/>
      <c r="AGS37" s="1"/>
      <c r="AGT37" s="1"/>
      <c r="AGU37" s="1"/>
      <c r="AGV37" s="1"/>
      <c r="AGW37" s="1"/>
      <c r="AGX37" s="1"/>
      <c r="AGY37" s="1"/>
      <c r="AGZ37" s="1"/>
      <c r="AHA37" s="1"/>
      <c r="AHB37" s="1"/>
      <c r="AHC37" s="1"/>
      <c r="AHD37" s="1"/>
      <c r="AHE37" s="1"/>
      <c r="AHF37" s="1"/>
      <c r="AHG37" s="1"/>
      <c r="AHH37" s="1"/>
      <c r="AHI37" s="1"/>
      <c r="AHJ37" s="1"/>
      <c r="AHK37" s="1"/>
      <c r="AHL37" s="1"/>
      <c r="AHM37" s="1"/>
      <c r="AHN37" s="1"/>
      <c r="AHO37" s="1"/>
      <c r="AHP37" s="1"/>
      <c r="AHQ37" s="1"/>
      <c r="AHR37" s="1"/>
      <c r="AHS37" s="1"/>
      <c r="AHT37" s="1"/>
      <c r="AHU37" s="1"/>
      <c r="AHV37" s="1"/>
      <c r="AHW37" s="1"/>
      <c r="AHX37" s="1"/>
      <c r="AHY37" s="1"/>
      <c r="AHZ37" s="1"/>
      <c r="AIA37" s="1"/>
      <c r="AIB37" s="1"/>
      <c r="AIC37" s="1"/>
      <c r="AID37" s="1"/>
      <c r="AIE37" s="1"/>
      <c r="AIF37" s="1"/>
      <c r="AIG37" s="1"/>
      <c r="AIH37" s="1"/>
      <c r="AII37" s="1"/>
      <c r="AIJ37" s="1"/>
      <c r="AIK37" s="1"/>
      <c r="AIL37" s="1"/>
      <c r="AIM37" s="1"/>
      <c r="AIN37" s="1"/>
      <c r="AIO37" s="1"/>
      <c r="AIP37" s="1"/>
      <c r="AIQ37" s="1"/>
      <c r="AIR37" s="1"/>
      <c r="AIS37" s="1"/>
      <c r="AIT37" s="1"/>
      <c r="AIU37" s="1"/>
      <c r="AIV37" s="1"/>
      <c r="AIW37" s="1"/>
      <c r="AIX37" s="1"/>
      <c r="AIY37" s="1"/>
      <c r="AIZ37" s="1"/>
      <c r="AJA37" s="1"/>
      <c r="AJB37" s="1"/>
      <c r="AJC37" s="1"/>
      <c r="AJD37" s="1"/>
      <c r="AJE37" s="1"/>
      <c r="AJF37" s="1"/>
      <c r="AJG37" s="1"/>
      <c r="AJH37" s="1"/>
      <c r="AJI37" s="1"/>
      <c r="AJJ37" s="1"/>
      <c r="AJK37" s="1"/>
      <c r="AJL37" s="1"/>
      <c r="AJM37" s="1"/>
      <c r="AJN37" s="1"/>
      <c r="AJO37" s="1"/>
      <c r="AJP37" s="1"/>
      <c r="AJQ37" s="1"/>
      <c r="AJR37" s="1"/>
      <c r="AJS37" s="1"/>
      <c r="AJT37" s="1"/>
      <c r="AJU37" s="1"/>
      <c r="AJV37" s="1"/>
      <c r="AJW37" s="1"/>
      <c r="AJX37" s="1"/>
      <c r="AJY37" s="1"/>
      <c r="AJZ37" s="1"/>
      <c r="AKA37" s="1"/>
      <c r="AKB37" s="1"/>
      <c r="AKC37" s="1"/>
      <c r="AKD37" s="1"/>
      <c r="AKE37" s="1"/>
      <c r="AKF37" s="1"/>
      <c r="AKG37" s="1"/>
      <c r="AKH37" s="1"/>
      <c r="AKI37" s="1"/>
      <c r="AKJ37" s="1"/>
      <c r="AKK37" s="1"/>
      <c r="AKL37" s="1"/>
      <c r="AKM37" s="1"/>
      <c r="AKN37" s="1"/>
      <c r="AKO37" s="1"/>
      <c r="AKP37" s="1"/>
      <c r="AKQ37" s="1"/>
      <c r="AKR37" s="1"/>
      <c r="AKS37" s="1"/>
      <c r="AKT37" s="1"/>
      <c r="AKU37" s="1"/>
      <c r="AKV37" s="1"/>
      <c r="AKW37" s="1"/>
      <c r="AKX37" s="1"/>
      <c r="AKY37" s="1"/>
      <c r="AKZ37" s="1"/>
      <c r="ALA37" s="1"/>
      <c r="ALB37" s="1"/>
      <c r="ALC37" s="1"/>
      <c r="ALD37" s="1"/>
      <c r="ALE37" s="1"/>
      <c r="ALF37" s="1"/>
      <c r="ALG37" s="1"/>
      <c r="ALH37" s="1"/>
      <c r="ALI37" s="1"/>
      <c r="ALJ37" s="1"/>
      <c r="ALK37" s="1"/>
      <c r="ALL37" s="1"/>
      <c r="ALM37" s="1"/>
      <c r="ALN37" s="1"/>
      <c r="ALO37" s="1"/>
      <c r="ALP37" s="1"/>
      <c r="ALQ37" s="1"/>
      <c r="ALR37" s="1"/>
      <c r="ALS37" s="1"/>
      <c r="ALT37" s="1"/>
      <c r="ALU37" s="1"/>
      <c r="ALV37" s="1"/>
      <c r="ALW37" s="1"/>
      <c r="ALX37" s="1"/>
      <c r="ALY37" s="1"/>
      <c r="ALZ37" s="1"/>
      <c r="AMA37" s="1"/>
      <c r="AMB37" s="1"/>
      <c r="AMC37" s="1"/>
      <c r="AMD37" s="1"/>
      <c r="AME37" s="1"/>
      <c r="AMF37" s="1"/>
      <c r="AMG37" s="1"/>
      <c r="AMH37" s="1"/>
      <c r="AMI37" s="1"/>
      <c r="AMJ37" s="1"/>
    </row>
    <row r="38" spans="1:1024" x14ac:dyDescent="0.25">
      <c r="A38" s="1"/>
      <c r="B38" s="136"/>
      <c r="C38" s="136"/>
      <c r="D38" s="136"/>
      <c r="E38" s="136"/>
      <c r="F38" s="136"/>
      <c r="G38" s="136"/>
      <c r="H38" s="136"/>
      <c r="I38" s="136"/>
      <c r="J38" s="136"/>
      <c r="K38" s="136"/>
      <c r="L38" s="136"/>
      <c r="M38" s="136"/>
      <c r="N38" s="136"/>
      <c r="O38" s="136"/>
      <c r="P38" s="136"/>
      <c r="Q38" s="136"/>
      <c r="R38" s="136"/>
      <c r="S38" s="136"/>
      <c r="T38" s="136"/>
      <c r="U38" s="136"/>
      <c r="V38" s="136"/>
      <c r="W38" s="1"/>
      <c r="X38" s="1"/>
      <c r="Y38" s="1"/>
      <c r="Z38" s="1"/>
      <c r="AA38" s="1"/>
      <c r="AB38" s="1"/>
      <c r="AC38" s="1"/>
      <c r="AD38" s="1"/>
      <c r="AE38" s="1"/>
      <c r="AF38" s="1"/>
      <c r="AG38" s="1"/>
      <c r="AH38" s="1"/>
      <c r="AI38" s="1"/>
      <c r="AJ38" s="1"/>
      <c r="AK38" s="1"/>
      <c r="AL38" s="1"/>
      <c r="AM38" s="1"/>
      <c r="AN38" s="136"/>
      <c r="AO38" s="136"/>
      <c r="AP38" s="136"/>
      <c r="AQ38" s="136"/>
      <c r="AR38" s="136"/>
      <c r="AS38" s="136"/>
      <c r="AT38" s="136"/>
      <c r="AU38" s="136"/>
      <c r="AV38" s="136"/>
      <c r="AW38" s="136"/>
      <c r="AX38" s="136"/>
      <c r="AY38" s="136"/>
      <c r="AZ38" s="136"/>
      <c r="BA38" s="136"/>
      <c r="BB38" s="136"/>
      <c r="BC38" s="136"/>
      <c r="BD38" s="136"/>
      <c r="BE38" s="136"/>
      <c r="BF38" s="136"/>
      <c r="BG38" s="136"/>
      <c r="BH38" s="136"/>
      <c r="BI38" s="136"/>
      <c r="BJ38" s="136"/>
      <c r="BK38" s="136"/>
      <c r="BL38" s="136"/>
      <c r="BM38" s="136"/>
      <c r="BN38" s="136"/>
      <c r="BO38" s="136"/>
      <c r="BP38" s="136"/>
      <c r="BQ38" s="136"/>
      <c r="BR38" s="136"/>
      <c r="BS38" s="136"/>
      <c r="BT38" s="136"/>
      <c r="BU38" s="136"/>
      <c r="BV38" s="136"/>
      <c r="BW38" s="136"/>
      <c r="BX38" s="136"/>
      <c r="BY38" s="136"/>
      <c r="BZ38" s="136"/>
      <c r="CA38" s="136"/>
      <c r="CB38" s="136"/>
      <c r="CC38" s="136"/>
      <c r="CD38" s="136"/>
      <c r="CE38" s="136"/>
      <c r="CF38" s="136"/>
      <c r="CG38" s="136"/>
      <c r="CH38" s="136"/>
      <c r="CI38" s="136"/>
      <c r="CJ38" s="136"/>
      <c r="CK38" s="136"/>
      <c r="CL38" s="136"/>
      <c r="CM38" s="136"/>
      <c r="CN38" s="136"/>
      <c r="CO38" s="136"/>
      <c r="CP38" s="136"/>
      <c r="CQ38" s="136"/>
      <c r="CR38" s="136"/>
      <c r="CS38" s="136"/>
      <c r="CT38" s="136"/>
      <c r="CU38" s="136"/>
      <c r="CV38" s="136"/>
      <c r="CW38" s="136"/>
      <c r="CX38" s="136"/>
      <c r="CY38" s="136"/>
      <c r="CZ38" s="136"/>
      <c r="DA38" s="136"/>
      <c r="DB38" s="136"/>
      <c r="DC38" s="136"/>
      <c r="DD38" s="136"/>
      <c r="DE38" s="136"/>
      <c r="DF38" s="136"/>
      <c r="DG38" s="136"/>
      <c r="DH38" s="136"/>
      <c r="DI38" s="136"/>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c r="SI38" s="1"/>
      <c r="SJ38" s="1"/>
      <c r="SK38" s="1"/>
      <c r="SL38" s="1"/>
      <c r="SM38" s="1"/>
      <c r="SN38" s="1"/>
      <c r="SO38" s="1"/>
      <c r="SP38" s="1"/>
      <c r="SQ38" s="1"/>
      <c r="SR38" s="1"/>
      <c r="SS38" s="1"/>
      <c r="ST38" s="1"/>
      <c r="SU38" s="1"/>
      <c r="SV38" s="1"/>
      <c r="SW38" s="1"/>
      <c r="SX38" s="1"/>
      <c r="SY38" s="1"/>
      <c r="SZ38" s="1"/>
      <c r="TA38" s="1"/>
      <c r="TB38" s="1"/>
      <c r="TC38" s="1"/>
      <c r="TD38" s="1"/>
      <c r="TE38" s="1"/>
      <c r="TF38" s="1"/>
      <c r="TG38" s="1"/>
      <c r="TH38" s="1"/>
      <c r="TI38" s="1"/>
      <c r="TJ38" s="1"/>
      <c r="TK38" s="1"/>
      <c r="TL38" s="1"/>
      <c r="TM38" s="1"/>
      <c r="TN38" s="1"/>
      <c r="TO38" s="1"/>
      <c r="TP38" s="1"/>
      <c r="TQ38" s="1"/>
      <c r="TR38" s="1"/>
      <c r="TS38" s="1"/>
      <c r="TT38" s="1"/>
      <c r="TU38" s="1"/>
      <c r="TV38" s="1"/>
      <c r="TW38" s="1"/>
      <c r="TX38" s="1"/>
      <c r="TY38" s="1"/>
      <c r="TZ38" s="1"/>
      <c r="UA38" s="1"/>
      <c r="UB38" s="1"/>
      <c r="UC38" s="1"/>
      <c r="UD38" s="1"/>
      <c r="UE38" s="1"/>
      <c r="UF38" s="1"/>
      <c r="UG38" s="1"/>
      <c r="UH38" s="1"/>
      <c r="UI38" s="1"/>
      <c r="UJ38" s="1"/>
      <c r="UK38" s="1"/>
      <c r="UL38" s="1"/>
      <c r="UM38" s="1"/>
      <c r="UN38" s="1"/>
      <c r="UO38" s="1"/>
      <c r="UP38" s="1"/>
      <c r="UQ38" s="1"/>
      <c r="UR38" s="1"/>
      <c r="US38" s="1"/>
      <c r="UT38" s="1"/>
      <c r="UU38" s="1"/>
      <c r="UV38" s="1"/>
      <c r="UW38" s="1"/>
      <c r="UX38" s="1"/>
      <c r="UY38" s="1"/>
      <c r="UZ38" s="1"/>
      <c r="VA38" s="1"/>
      <c r="VB38" s="1"/>
      <c r="VC38" s="1"/>
      <c r="VD38" s="1"/>
      <c r="VE38" s="1"/>
      <c r="VF38" s="1"/>
      <c r="VG38" s="1"/>
      <c r="VH38" s="1"/>
      <c r="VI38" s="1"/>
      <c r="VJ38" s="1"/>
      <c r="VK38" s="1"/>
      <c r="VL38" s="1"/>
      <c r="VM38" s="1"/>
      <c r="VN38" s="1"/>
      <c r="VO38" s="1"/>
      <c r="VP38" s="1"/>
      <c r="VQ38" s="1"/>
      <c r="VR38" s="1"/>
      <c r="VS38" s="1"/>
      <c r="VT38" s="1"/>
      <c r="VU38" s="1"/>
      <c r="VV38" s="1"/>
      <c r="VW38" s="1"/>
      <c r="VX38" s="1"/>
      <c r="VY38" s="1"/>
      <c r="VZ38" s="1"/>
      <c r="WA38" s="1"/>
      <c r="WB38" s="1"/>
      <c r="WC38" s="1"/>
      <c r="WD38" s="1"/>
      <c r="WE38" s="1"/>
      <c r="WF38" s="1"/>
      <c r="WG38" s="1"/>
      <c r="WH38" s="1"/>
      <c r="WI38" s="1"/>
      <c r="WJ38" s="1"/>
      <c r="WK38" s="1"/>
      <c r="WL38" s="1"/>
      <c r="WM38" s="1"/>
      <c r="WN38" s="1"/>
      <c r="WO38" s="1"/>
      <c r="WP38" s="1"/>
      <c r="WQ38" s="1"/>
      <c r="WR38" s="1"/>
      <c r="WS38" s="1"/>
      <c r="WT38" s="1"/>
      <c r="WU38" s="1"/>
      <c r="WV38" s="1"/>
      <c r="WW38" s="1"/>
      <c r="WX38" s="1"/>
      <c r="WY38" s="1"/>
      <c r="WZ38" s="1"/>
      <c r="XA38" s="1"/>
      <c r="XB38" s="1"/>
      <c r="XC38" s="1"/>
      <c r="XD38" s="1"/>
      <c r="XE38" s="1"/>
      <c r="XF38" s="1"/>
      <c r="XG38" s="1"/>
      <c r="XH38" s="1"/>
      <c r="XI38" s="1"/>
      <c r="XJ38" s="1"/>
      <c r="XK38" s="1"/>
      <c r="XL38" s="1"/>
      <c r="XM38" s="1"/>
      <c r="XN38" s="1"/>
      <c r="XO38" s="1"/>
      <c r="XP38" s="1"/>
      <c r="XQ38" s="1"/>
      <c r="XR38" s="1"/>
      <c r="XS38" s="1"/>
      <c r="XT38" s="1"/>
      <c r="XU38" s="1"/>
      <c r="XV38" s="1"/>
      <c r="XW38" s="1"/>
      <c r="XX38" s="1"/>
      <c r="XY38" s="1"/>
      <c r="XZ38" s="1"/>
      <c r="YA38" s="1"/>
      <c r="YB38" s="1"/>
      <c r="YC38" s="1"/>
      <c r="YD38" s="1"/>
      <c r="YE38" s="1"/>
      <c r="YF38" s="1"/>
      <c r="YG38" s="1"/>
      <c r="YH38" s="1"/>
      <c r="YI38" s="1"/>
      <c r="YJ38" s="1"/>
      <c r="YK38" s="1"/>
      <c r="YL38" s="1"/>
      <c r="YM38" s="1"/>
      <c r="YN38" s="1"/>
      <c r="YO38" s="1"/>
      <c r="YP38" s="1"/>
      <c r="YQ38" s="1"/>
      <c r="YR38" s="1"/>
      <c r="YS38" s="1"/>
      <c r="YT38" s="1"/>
      <c r="YU38" s="1"/>
      <c r="YV38" s="1"/>
      <c r="YW38" s="1"/>
      <c r="YX38" s="1"/>
      <c r="YY38" s="1"/>
      <c r="YZ38" s="1"/>
      <c r="ZA38" s="1"/>
      <c r="ZB38" s="1"/>
      <c r="ZC38" s="1"/>
      <c r="ZD38" s="1"/>
      <c r="ZE38" s="1"/>
      <c r="ZF38" s="1"/>
      <c r="ZG38" s="1"/>
      <c r="ZH38" s="1"/>
      <c r="ZI38" s="1"/>
      <c r="ZJ38" s="1"/>
      <c r="ZK38" s="1"/>
      <c r="ZL38" s="1"/>
      <c r="ZM38" s="1"/>
      <c r="ZN38" s="1"/>
      <c r="ZO38" s="1"/>
      <c r="ZP38" s="1"/>
      <c r="ZQ38" s="1"/>
      <c r="ZR38" s="1"/>
      <c r="ZS38" s="1"/>
      <c r="ZT38" s="1"/>
      <c r="ZU38" s="1"/>
      <c r="ZV38" s="1"/>
      <c r="ZW38" s="1"/>
      <c r="ZX38" s="1"/>
      <c r="ZY38" s="1"/>
      <c r="ZZ38" s="1"/>
      <c r="AAA38" s="1"/>
      <c r="AAB38" s="1"/>
      <c r="AAC38" s="1"/>
      <c r="AAD38" s="1"/>
      <c r="AAE38" s="1"/>
      <c r="AAF38" s="1"/>
      <c r="AAG38" s="1"/>
      <c r="AAH38" s="1"/>
      <c r="AAI38" s="1"/>
      <c r="AAJ38" s="1"/>
      <c r="AAK38" s="1"/>
      <c r="AAL38" s="1"/>
      <c r="AAM38" s="1"/>
      <c r="AAN38" s="1"/>
      <c r="AAO38" s="1"/>
      <c r="AAP38" s="1"/>
      <c r="AAQ38" s="1"/>
      <c r="AAR38" s="1"/>
      <c r="AAS38" s="1"/>
      <c r="AAT38" s="1"/>
      <c r="AAU38" s="1"/>
      <c r="AAV38" s="1"/>
      <c r="AAW38" s="1"/>
      <c r="AAX38" s="1"/>
      <c r="AAY38" s="1"/>
      <c r="AAZ38" s="1"/>
      <c r="ABA38" s="1"/>
      <c r="ABB38" s="1"/>
      <c r="ABC38" s="1"/>
      <c r="ABD38" s="1"/>
      <c r="ABE38" s="1"/>
      <c r="ABF38" s="1"/>
      <c r="ABG38" s="1"/>
      <c r="ABH38" s="1"/>
      <c r="ABI38" s="1"/>
      <c r="ABJ38" s="1"/>
      <c r="ABK38" s="1"/>
      <c r="ABL38" s="1"/>
      <c r="ABM38" s="1"/>
      <c r="ABN38" s="1"/>
      <c r="ABO38" s="1"/>
      <c r="ABP38" s="1"/>
      <c r="ABQ38" s="1"/>
      <c r="ABR38" s="1"/>
      <c r="ABS38" s="1"/>
      <c r="ABT38" s="1"/>
      <c r="ABU38" s="1"/>
      <c r="ABV38" s="1"/>
      <c r="ABW38" s="1"/>
      <c r="ABX38" s="1"/>
      <c r="ABY38" s="1"/>
      <c r="ABZ38" s="1"/>
      <c r="ACA38" s="1"/>
      <c r="ACB38" s="1"/>
      <c r="ACC38" s="1"/>
      <c r="ACD38" s="1"/>
      <c r="ACE38" s="1"/>
      <c r="ACF38" s="1"/>
      <c r="ACG38" s="1"/>
      <c r="ACH38" s="1"/>
      <c r="ACI38" s="1"/>
      <c r="ACJ38" s="1"/>
      <c r="ACK38" s="1"/>
      <c r="ACL38" s="1"/>
      <c r="ACM38" s="1"/>
      <c r="ACN38" s="1"/>
      <c r="ACO38" s="1"/>
      <c r="ACP38" s="1"/>
      <c r="ACQ38" s="1"/>
      <c r="ACR38" s="1"/>
      <c r="ACS38" s="1"/>
      <c r="ACT38" s="1"/>
      <c r="ACU38" s="1"/>
      <c r="ACV38" s="1"/>
      <c r="ACW38" s="1"/>
      <c r="ACX38" s="1"/>
      <c r="ACY38" s="1"/>
      <c r="ACZ38" s="1"/>
      <c r="ADA38" s="1"/>
      <c r="ADB38" s="1"/>
      <c r="ADC38" s="1"/>
      <c r="ADD38" s="1"/>
      <c r="ADE38" s="1"/>
      <c r="ADF38" s="1"/>
      <c r="ADG38" s="1"/>
      <c r="ADH38" s="1"/>
      <c r="ADI38" s="1"/>
      <c r="ADJ38" s="1"/>
      <c r="ADK38" s="1"/>
      <c r="ADL38" s="1"/>
      <c r="ADM38" s="1"/>
      <c r="ADN38" s="1"/>
      <c r="ADO38" s="1"/>
      <c r="ADP38" s="1"/>
      <c r="ADQ38" s="1"/>
      <c r="ADR38" s="1"/>
      <c r="ADS38" s="1"/>
      <c r="ADT38" s="1"/>
      <c r="ADU38" s="1"/>
      <c r="ADV38" s="1"/>
      <c r="ADW38" s="1"/>
      <c r="ADX38" s="1"/>
      <c r="ADY38" s="1"/>
      <c r="ADZ38" s="1"/>
      <c r="AEA38" s="1"/>
      <c r="AEB38" s="1"/>
      <c r="AEC38" s="1"/>
      <c r="AED38" s="1"/>
      <c r="AEE38" s="1"/>
      <c r="AEF38" s="1"/>
      <c r="AEG38" s="1"/>
      <c r="AEH38" s="1"/>
      <c r="AEI38" s="1"/>
      <c r="AEJ38" s="1"/>
      <c r="AEK38" s="1"/>
      <c r="AEL38" s="1"/>
      <c r="AEM38" s="1"/>
      <c r="AEN38" s="1"/>
      <c r="AEO38" s="1"/>
      <c r="AEP38" s="1"/>
      <c r="AEQ38" s="1"/>
      <c r="AER38" s="1"/>
      <c r="AES38" s="1"/>
      <c r="AET38" s="1"/>
      <c r="AEU38" s="1"/>
      <c r="AEV38" s="1"/>
      <c r="AEW38" s="1"/>
      <c r="AEX38" s="1"/>
      <c r="AEY38" s="1"/>
      <c r="AEZ38" s="1"/>
      <c r="AFA38" s="1"/>
      <c r="AFB38" s="1"/>
      <c r="AFC38" s="1"/>
      <c r="AFD38" s="1"/>
      <c r="AFE38" s="1"/>
      <c r="AFF38" s="1"/>
      <c r="AFG38" s="1"/>
      <c r="AFH38" s="1"/>
      <c r="AFI38" s="1"/>
      <c r="AFJ38" s="1"/>
      <c r="AFK38" s="1"/>
      <c r="AFL38" s="1"/>
      <c r="AFM38" s="1"/>
      <c r="AFN38" s="1"/>
      <c r="AFO38" s="1"/>
      <c r="AFP38" s="1"/>
      <c r="AFQ38" s="1"/>
      <c r="AFR38" s="1"/>
      <c r="AFS38" s="1"/>
      <c r="AFT38" s="1"/>
      <c r="AFU38" s="1"/>
      <c r="AFV38" s="1"/>
      <c r="AFW38" s="1"/>
      <c r="AFX38" s="1"/>
      <c r="AFY38" s="1"/>
      <c r="AFZ38" s="1"/>
      <c r="AGA38" s="1"/>
      <c r="AGB38" s="1"/>
      <c r="AGC38" s="1"/>
      <c r="AGD38" s="1"/>
      <c r="AGE38" s="1"/>
      <c r="AGF38" s="1"/>
      <c r="AGG38" s="1"/>
      <c r="AGH38" s="1"/>
      <c r="AGI38" s="1"/>
      <c r="AGJ38" s="1"/>
      <c r="AGK38" s="1"/>
      <c r="AGL38" s="1"/>
      <c r="AGM38" s="1"/>
      <c r="AGN38" s="1"/>
      <c r="AGO38" s="1"/>
      <c r="AGP38" s="1"/>
      <c r="AGQ38" s="1"/>
      <c r="AGR38" s="1"/>
      <c r="AGS38" s="1"/>
      <c r="AGT38" s="1"/>
      <c r="AGU38" s="1"/>
      <c r="AGV38" s="1"/>
      <c r="AGW38" s="1"/>
      <c r="AGX38" s="1"/>
      <c r="AGY38" s="1"/>
      <c r="AGZ38" s="1"/>
      <c r="AHA38" s="1"/>
      <c r="AHB38" s="1"/>
      <c r="AHC38" s="1"/>
      <c r="AHD38" s="1"/>
      <c r="AHE38" s="1"/>
      <c r="AHF38" s="1"/>
      <c r="AHG38" s="1"/>
      <c r="AHH38" s="1"/>
      <c r="AHI38" s="1"/>
      <c r="AHJ38" s="1"/>
      <c r="AHK38" s="1"/>
      <c r="AHL38" s="1"/>
      <c r="AHM38" s="1"/>
      <c r="AHN38" s="1"/>
      <c r="AHO38" s="1"/>
      <c r="AHP38" s="1"/>
      <c r="AHQ38" s="1"/>
      <c r="AHR38" s="1"/>
      <c r="AHS38" s="1"/>
      <c r="AHT38" s="1"/>
      <c r="AHU38" s="1"/>
      <c r="AHV38" s="1"/>
      <c r="AHW38" s="1"/>
      <c r="AHX38" s="1"/>
      <c r="AHY38" s="1"/>
      <c r="AHZ38" s="1"/>
      <c r="AIA38" s="1"/>
      <c r="AIB38" s="1"/>
      <c r="AIC38" s="1"/>
      <c r="AID38" s="1"/>
      <c r="AIE38" s="1"/>
      <c r="AIF38" s="1"/>
      <c r="AIG38" s="1"/>
      <c r="AIH38" s="1"/>
      <c r="AII38" s="1"/>
      <c r="AIJ38" s="1"/>
      <c r="AIK38" s="1"/>
      <c r="AIL38" s="1"/>
      <c r="AIM38" s="1"/>
      <c r="AIN38" s="1"/>
      <c r="AIO38" s="1"/>
      <c r="AIP38" s="1"/>
      <c r="AIQ38" s="1"/>
      <c r="AIR38" s="1"/>
      <c r="AIS38" s="1"/>
      <c r="AIT38" s="1"/>
      <c r="AIU38" s="1"/>
      <c r="AIV38" s="1"/>
      <c r="AIW38" s="1"/>
      <c r="AIX38" s="1"/>
      <c r="AIY38" s="1"/>
      <c r="AIZ38" s="1"/>
      <c r="AJA38" s="1"/>
      <c r="AJB38" s="1"/>
      <c r="AJC38" s="1"/>
      <c r="AJD38" s="1"/>
      <c r="AJE38" s="1"/>
      <c r="AJF38" s="1"/>
      <c r="AJG38" s="1"/>
      <c r="AJH38" s="1"/>
      <c r="AJI38" s="1"/>
      <c r="AJJ38" s="1"/>
      <c r="AJK38" s="1"/>
      <c r="AJL38" s="1"/>
      <c r="AJM38" s="1"/>
      <c r="AJN38" s="1"/>
      <c r="AJO38" s="1"/>
      <c r="AJP38" s="1"/>
      <c r="AJQ38" s="1"/>
      <c r="AJR38" s="1"/>
      <c r="AJS38" s="1"/>
      <c r="AJT38" s="1"/>
      <c r="AJU38" s="1"/>
      <c r="AJV38" s="1"/>
      <c r="AJW38" s="1"/>
      <c r="AJX38" s="1"/>
      <c r="AJY38" s="1"/>
      <c r="AJZ38" s="1"/>
      <c r="AKA38" s="1"/>
      <c r="AKB38" s="1"/>
      <c r="AKC38" s="1"/>
      <c r="AKD38" s="1"/>
      <c r="AKE38" s="1"/>
      <c r="AKF38" s="1"/>
      <c r="AKG38" s="1"/>
      <c r="AKH38" s="1"/>
      <c r="AKI38" s="1"/>
      <c r="AKJ38" s="1"/>
      <c r="AKK38" s="1"/>
      <c r="AKL38" s="1"/>
      <c r="AKM38" s="1"/>
      <c r="AKN38" s="1"/>
      <c r="AKO38" s="1"/>
      <c r="AKP38" s="1"/>
      <c r="AKQ38" s="1"/>
      <c r="AKR38" s="1"/>
      <c r="AKS38" s="1"/>
      <c r="AKT38" s="1"/>
      <c r="AKU38" s="1"/>
      <c r="AKV38" s="1"/>
      <c r="AKW38" s="1"/>
      <c r="AKX38" s="1"/>
      <c r="AKY38" s="1"/>
      <c r="AKZ38" s="1"/>
      <c r="ALA38" s="1"/>
      <c r="ALB38" s="1"/>
      <c r="ALC38" s="1"/>
      <c r="ALD38" s="1"/>
      <c r="ALE38" s="1"/>
      <c r="ALF38" s="1"/>
      <c r="ALG38" s="1"/>
      <c r="ALH38" s="1"/>
      <c r="ALI38" s="1"/>
      <c r="ALJ38" s="1"/>
      <c r="ALK38" s="1"/>
      <c r="ALL38" s="1"/>
      <c r="ALM38" s="1"/>
      <c r="ALN38" s="1"/>
      <c r="ALO38" s="1"/>
      <c r="ALP38" s="1"/>
      <c r="ALQ38" s="1"/>
      <c r="ALR38" s="1"/>
      <c r="ALS38" s="1"/>
      <c r="ALT38" s="1"/>
      <c r="ALU38" s="1"/>
      <c r="ALV38" s="1"/>
      <c r="ALW38" s="1"/>
      <c r="ALX38" s="1"/>
      <c r="ALY38" s="1"/>
      <c r="ALZ38" s="1"/>
      <c r="AMA38" s="1"/>
      <c r="AMB38" s="1"/>
      <c r="AMC38" s="1"/>
      <c r="AMD38" s="1"/>
      <c r="AME38" s="1"/>
      <c r="AMF38" s="1"/>
      <c r="AMG38" s="1"/>
      <c r="AMH38" s="1"/>
      <c r="AMI38" s="1"/>
      <c r="AMJ38" s="1"/>
    </row>
    <row r="39" spans="1:1024" x14ac:dyDescent="0.25">
      <c r="A39" s="1"/>
      <c r="B39" s="137" t="s">
        <v>110</v>
      </c>
      <c r="C39" s="137"/>
      <c r="D39" s="137"/>
      <c r="E39" s="137"/>
      <c r="F39" s="136"/>
      <c r="G39" s="136"/>
      <c r="H39" s="137"/>
      <c r="I39" s="137"/>
      <c r="J39" s="137"/>
      <c r="K39" s="137"/>
      <c r="L39" s="137"/>
      <c r="M39" s="137"/>
      <c r="N39" s="137"/>
      <c r="O39" s="137"/>
      <c r="P39" s="137"/>
      <c r="Q39" s="137"/>
      <c r="R39" s="137"/>
      <c r="S39" s="138"/>
      <c r="T39" s="138"/>
      <c r="U39" s="138"/>
      <c r="V39" s="138"/>
      <c r="W39" s="1"/>
      <c r="X39" s="1"/>
      <c r="Y39" s="1"/>
      <c r="Z39" s="1"/>
      <c r="AA39" s="1"/>
      <c r="AB39" s="1"/>
      <c r="AC39" s="1"/>
      <c r="AD39" s="1"/>
      <c r="AE39" s="1"/>
      <c r="AF39" s="1"/>
      <c r="AG39" s="1"/>
      <c r="AH39" s="1"/>
      <c r="AI39" s="1"/>
      <c r="AJ39" s="1"/>
      <c r="AK39" s="1"/>
      <c r="AL39" s="1"/>
      <c r="AM39" s="1"/>
      <c r="AN39" s="138"/>
      <c r="AO39" s="138"/>
      <c r="AP39" s="138"/>
      <c r="AQ39" s="138"/>
      <c r="AR39" s="138"/>
      <c r="AS39" s="138"/>
      <c r="AT39" s="138"/>
      <c r="AU39" s="138"/>
      <c r="AV39" s="138"/>
      <c r="AW39" s="138"/>
      <c r="AX39" s="138"/>
      <c r="AY39" s="138"/>
      <c r="AZ39" s="138"/>
      <c r="BA39" s="138"/>
      <c r="BB39" s="138"/>
      <c r="BC39" s="138"/>
      <c r="BD39" s="138"/>
      <c r="BE39" s="138"/>
      <c r="BF39" s="138"/>
      <c r="BG39" s="138"/>
      <c r="BH39" s="138"/>
      <c r="BI39" s="138"/>
      <c r="BJ39" s="138"/>
      <c r="BK39" s="138"/>
      <c r="BL39" s="138"/>
      <c r="BM39" s="138"/>
      <c r="BN39" s="138"/>
      <c r="BO39" s="138"/>
      <c r="BP39" s="138"/>
      <c r="BQ39" s="138"/>
      <c r="BR39" s="138"/>
      <c r="BS39" s="138"/>
      <c r="BT39" s="138"/>
      <c r="BU39" s="138"/>
      <c r="BV39" s="138"/>
      <c r="BW39" s="138"/>
      <c r="BX39" s="138"/>
      <c r="BY39" s="138"/>
      <c r="BZ39" s="138"/>
      <c r="CA39" s="138"/>
      <c r="CB39" s="138"/>
      <c r="CC39" s="138"/>
      <c r="CD39" s="138"/>
      <c r="CE39" s="138"/>
      <c r="CF39" s="138"/>
      <c r="CG39" s="138"/>
      <c r="CH39" s="138"/>
      <c r="CI39" s="138"/>
      <c r="CJ39" s="138"/>
      <c r="CK39" s="138"/>
      <c r="CL39" s="138"/>
      <c r="CM39" s="138"/>
      <c r="CN39" s="138"/>
      <c r="CO39" s="138"/>
      <c r="CP39" s="138"/>
      <c r="CQ39" s="138"/>
      <c r="CR39" s="138"/>
      <c r="CS39" s="138"/>
      <c r="CT39" s="138"/>
      <c r="CU39" s="138"/>
      <c r="CV39" s="138"/>
      <c r="CW39" s="138"/>
      <c r="CX39" s="138"/>
      <c r="CY39" s="138"/>
      <c r="CZ39" s="138"/>
      <c r="DA39" s="138"/>
      <c r="DB39" s="138"/>
      <c r="DC39" s="138"/>
      <c r="DD39" s="138"/>
      <c r="DE39" s="138"/>
      <c r="DF39" s="138"/>
      <c r="DG39" s="138"/>
      <c r="DH39" s="138"/>
      <c r="DI39" s="138"/>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c r="SI39" s="1"/>
      <c r="SJ39" s="1"/>
      <c r="SK39" s="1"/>
      <c r="SL39" s="1"/>
      <c r="SM39" s="1"/>
      <c r="SN39" s="1"/>
      <c r="SO39" s="1"/>
      <c r="SP39" s="1"/>
      <c r="SQ39" s="1"/>
      <c r="SR39" s="1"/>
      <c r="SS39" s="1"/>
      <c r="ST39" s="1"/>
      <c r="SU39" s="1"/>
      <c r="SV39" s="1"/>
      <c r="SW39" s="1"/>
      <c r="SX39" s="1"/>
      <c r="SY39" s="1"/>
      <c r="SZ39" s="1"/>
      <c r="TA39" s="1"/>
      <c r="TB39" s="1"/>
      <c r="TC39" s="1"/>
      <c r="TD39" s="1"/>
      <c r="TE39" s="1"/>
      <c r="TF39" s="1"/>
      <c r="TG39" s="1"/>
      <c r="TH39" s="1"/>
      <c r="TI39" s="1"/>
      <c r="TJ39" s="1"/>
      <c r="TK39" s="1"/>
      <c r="TL39" s="1"/>
      <c r="TM39" s="1"/>
      <c r="TN39" s="1"/>
      <c r="TO39" s="1"/>
      <c r="TP39" s="1"/>
      <c r="TQ39" s="1"/>
      <c r="TR39" s="1"/>
      <c r="TS39" s="1"/>
      <c r="TT39" s="1"/>
      <c r="TU39" s="1"/>
      <c r="TV39" s="1"/>
      <c r="TW39" s="1"/>
      <c r="TX39" s="1"/>
      <c r="TY39" s="1"/>
      <c r="TZ39" s="1"/>
      <c r="UA39" s="1"/>
      <c r="UB39" s="1"/>
      <c r="UC39" s="1"/>
      <c r="UD39" s="1"/>
      <c r="UE39" s="1"/>
      <c r="UF39" s="1"/>
      <c r="UG39" s="1"/>
      <c r="UH39" s="1"/>
      <c r="UI39" s="1"/>
      <c r="UJ39" s="1"/>
      <c r="UK39" s="1"/>
      <c r="UL39" s="1"/>
      <c r="UM39" s="1"/>
      <c r="UN39" s="1"/>
      <c r="UO39" s="1"/>
      <c r="UP39" s="1"/>
      <c r="UQ39" s="1"/>
      <c r="UR39" s="1"/>
      <c r="US39" s="1"/>
      <c r="UT39" s="1"/>
      <c r="UU39" s="1"/>
      <c r="UV39" s="1"/>
      <c r="UW39" s="1"/>
      <c r="UX39" s="1"/>
      <c r="UY39" s="1"/>
      <c r="UZ39" s="1"/>
      <c r="VA39" s="1"/>
      <c r="VB39" s="1"/>
      <c r="VC39" s="1"/>
      <c r="VD39" s="1"/>
      <c r="VE39" s="1"/>
      <c r="VF39" s="1"/>
      <c r="VG39" s="1"/>
      <c r="VH39" s="1"/>
      <c r="VI39" s="1"/>
      <c r="VJ39" s="1"/>
      <c r="VK39" s="1"/>
      <c r="VL39" s="1"/>
      <c r="VM39" s="1"/>
      <c r="VN39" s="1"/>
      <c r="VO39" s="1"/>
      <c r="VP39" s="1"/>
      <c r="VQ39" s="1"/>
      <c r="VR39" s="1"/>
      <c r="VS39" s="1"/>
      <c r="VT39" s="1"/>
      <c r="VU39" s="1"/>
      <c r="VV39" s="1"/>
      <c r="VW39" s="1"/>
      <c r="VX39" s="1"/>
      <c r="VY39" s="1"/>
      <c r="VZ39" s="1"/>
      <c r="WA39" s="1"/>
      <c r="WB39" s="1"/>
      <c r="WC39" s="1"/>
      <c r="WD39" s="1"/>
      <c r="WE39" s="1"/>
      <c r="WF39" s="1"/>
      <c r="WG39" s="1"/>
      <c r="WH39" s="1"/>
      <c r="WI39" s="1"/>
      <c r="WJ39" s="1"/>
      <c r="WK39" s="1"/>
      <c r="WL39" s="1"/>
      <c r="WM39" s="1"/>
      <c r="WN39" s="1"/>
      <c r="WO39" s="1"/>
      <c r="WP39" s="1"/>
      <c r="WQ39" s="1"/>
      <c r="WR39" s="1"/>
      <c r="WS39" s="1"/>
      <c r="WT39" s="1"/>
      <c r="WU39" s="1"/>
      <c r="WV39" s="1"/>
      <c r="WW39" s="1"/>
      <c r="WX39" s="1"/>
      <c r="WY39" s="1"/>
      <c r="WZ39" s="1"/>
      <c r="XA39" s="1"/>
      <c r="XB39" s="1"/>
      <c r="XC39" s="1"/>
      <c r="XD39" s="1"/>
      <c r="XE39" s="1"/>
      <c r="XF39" s="1"/>
      <c r="XG39" s="1"/>
      <c r="XH39" s="1"/>
      <c r="XI39" s="1"/>
      <c r="XJ39" s="1"/>
      <c r="XK39" s="1"/>
      <c r="XL39" s="1"/>
      <c r="XM39" s="1"/>
      <c r="XN39" s="1"/>
      <c r="XO39" s="1"/>
      <c r="XP39" s="1"/>
      <c r="XQ39" s="1"/>
      <c r="XR39" s="1"/>
      <c r="XS39" s="1"/>
      <c r="XT39" s="1"/>
      <c r="XU39" s="1"/>
      <c r="XV39" s="1"/>
      <c r="XW39" s="1"/>
      <c r="XX39" s="1"/>
      <c r="XY39" s="1"/>
      <c r="XZ39" s="1"/>
      <c r="YA39" s="1"/>
      <c r="YB39" s="1"/>
      <c r="YC39" s="1"/>
      <c r="YD39" s="1"/>
      <c r="YE39" s="1"/>
      <c r="YF39" s="1"/>
      <c r="YG39" s="1"/>
      <c r="YH39" s="1"/>
      <c r="YI39" s="1"/>
      <c r="YJ39" s="1"/>
      <c r="YK39" s="1"/>
      <c r="YL39" s="1"/>
      <c r="YM39" s="1"/>
      <c r="YN39" s="1"/>
      <c r="YO39" s="1"/>
      <c r="YP39" s="1"/>
      <c r="YQ39" s="1"/>
      <c r="YR39" s="1"/>
      <c r="YS39" s="1"/>
      <c r="YT39" s="1"/>
      <c r="YU39" s="1"/>
      <c r="YV39" s="1"/>
      <c r="YW39" s="1"/>
      <c r="YX39" s="1"/>
      <c r="YY39" s="1"/>
      <c r="YZ39" s="1"/>
      <c r="ZA39" s="1"/>
      <c r="ZB39" s="1"/>
      <c r="ZC39" s="1"/>
      <c r="ZD39" s="1"/>
      <c r="ZE39" s="1"/>
      <c r="ZF39" s="1"/>
      <c r="ZG39" s="1"/>
      <c r="ZH39" s="1"/>
      <c r="ZI39" s="1"/>
      <c r="ZJ39" s="1"/>
      <c r="ZK39" s="1"/>
      <c r="ZL39" s="1"/>
      <c r="ZM39" s="1"/>
      <c r="ZN39" s="1"/>
      <c r="ZO39" s="1"/>
      <c r="ZP39" s="1"/>
      <c r="ZQ39" s="1"/>
      <c r="ZR39" s="1"/>
      <c r="ZS39" s="1"/>
      <c r="ZT39" s="1"/>
      <c r="ZU39" s="1"/>
      <c r="ZV39" s="1"/>
      <c r="ZW39" s="1"/>
      <c r="ZX39" s="1"/>
      <c r="ZY39" s="1"/>
      <c r="ZZ39" s="1"/>
      <c r="AAA39" s="1"/>
      <c r="AAB39" s="1"/>
      <c r="AAC39" s="1"/>
      <c r="AAD39" s="1"/>
      <c r="AAE39" s="1"/>
      <c r="AAF39" s="1"/>
      <c r="AAG39" s="1"/>
      <c r="AAH39" s="1"/>
      <c r="AAI39" s="1"/>
      <c r="AAJ39" s="1"/>
      <c r="AAK39" s="1"/>
      <c r="AAL39" s="1"/>
      <c r="AAM39" s="1"/>
      <c r="AAN39" s="1"/>
      <c r="AAO39" s="1"/>
      <c r="AAP39" s="1"/>
      <c r="AAQ39" s="1"/>
      <c r="AAR39" s="1"/>
      <c r="AAS39" s="1"/>
      <c r="AAT39" s="1"/>
      <c r="AAU39" s="1"/>
      <c r="AAV39" s="1"/>
      <c r="AAW39" s="1"/>
      <c r="AAX39" s="1"/>
      <c r="AAY39" s="1"/>
      <c r="AAZ39" s="1"/>
      <c r="ABA39" s="1"/>
      <c r="ABB39" s="1"/>
      <c r="ABC39" s="1"/>
      <c r="ABD39" s="1"/>
      <c r="ABE39" s="1"/>
      <c r="ABF39" s="1"/>
      <c r="ABG39" s="1"/>
      <c r="ABH39" s="1"/>
      <c r="ABI39" s="1"/>
      <c r="ABJ39" s="1"/>
      <c r="ABK39" s="1"/>
      <c r="ABL39" s="1"/>
      <c r="ABM39" s="1"/>
      <c r="ABN39" s="1"/>
      <c r="ABO39" s="1"/>
      <c r="ABP39" s="1"/>
      <c r="ABQ39" s="1"/>
      <c r="ABR39" s="1"/>
      <c r="ABS39" s="1"/>
      <c r="ABT39" s="1"/>
      <c r="ABU39" s="1"/>
      <c r="ABV39" s="1"/>
      <c r="ABW39" s="1"/>
      <c r="ABX39" s="1"/>
      <c r="ABY39" s="1"/>
      <c r="ABZ39" s="1"/>
      <c r="ACA39" s="1"/>
      <c r="ACB39" s="1"/>
      <c r="ACC39" s="1"/>
      <c r="ACD39" s="1"/>
      <c r="ACE39" s="1"/>
      <c r="ACF39" s="1"/>
      <c r="ACG39" s="1"/>
      <c r="ACH39" s="1"/>
      <c r="ACI39" s="1"/>
      <c r="ACJ39" s="1"/>
      <c r="ACK39" s="1"/>
      <c r="ACL39" s="1"/>
      <c r="ACM39" s="1"/>
      <c r="ACN39" s="1"/>
      <c r="ACO39" s="1"/>
      <c r="ACP39" s="1"/>
      <c r="ACQ39" s="1"/>
      <c r="ACR39" s="1"/>
      <c r="ACS39" s="1"/>
      <c r="ACT39" s="1"/>
      <c r="ACU39" s="1"/>
      <c r="ACV39" s="1"/>
      <c r="ACW39" s="1"/>
      <c r="ACX39" s="1"/>
      <c r="ACY39" s="1"/>
      <c r="ACZ39" s="1"/>
      <c r="ADA39" s="1"/>
      <c r="ADB39" s="1"/>
      <c r="ADC39" s="1"/>
      <c r="ADD39" s="1"/>
      <c r="ADE39" s="1"/>
      <c r="ADF39" s="1"/>
      <c r="ADG39" s="1"/>
      <c r="ADH39" s="1"/>
      <c r="ADI39" s="1"/>
      <c r="ADJ39" s="1"/>
      <c r="ADK39" s="1"/>
      <c r="ADL39" s="1"/>
      <c r="ADM39" s="1"/>
      <c r="ADN39" s="1"/>
      <c r="ADO39" s="1"/>
      <c r="ADP39" s="1"/>
      <c r="ADQ39" s="1"/>
      <c r="ADR39" s="1"/>
      <c r="ADS39" s="1"/>
      <c r="ADT39" s="1"/>
      <c r="ADU39" s="1"/>
      <c r="ADV39" s="1"/>
      <c r="ADW39" s="1"/>
      <c r="ADX39" s="1"/>
      <c r="ADY39" s="1"/>
      <c r="ADZ39" s="1"/>
      <c r="AEA39" s="1"/>
      <c r="AEB39" s="1"/>
      <c r="AEC39" s="1"/>
      <c r="AED39" s="1"/>
      <c r="AEE39" s="1"/>
      <c r="AEF39" s="1"/>
      <c r="AEG39" s="1"/>
      <c r="AEH39" s="1"/>
      <c r="AEI39" s="1"/>
      <c r="AEJ39" s="1"/>
      <c r="AEK39" s="1"/>
      <c r="AEL39" s="1"/>
      <c r="AEM39" s="1"/>
      <c r="AEN39" s="1"/>
      <c r="AEO39" s="1"/>
      <c r="AEP39" s="1"/>
      <c r="AEQ39" s="1"/>
      <c r="AER39" s="1"/>
      <c r="AES39" s="1"/>
      <c r="AET39" s="1"/>
      <c r="AEU39" s="1"/>
      <c r="AEV39" s="1"/>
      <c r="AEW39" s="1"/>
      <c r="AEX39" s="1"/>
      <c r="AEY39" s="1"/>
      <c r="AEZ39" s="1"/>
      <c r="AFA39" s="1"/>
      <c r="AFB39" s="1"/>
      <c r="AFC39" s="1"/>
      <c r="AFD39" s="1"/>
      <c r="AFE39" s="1"/>
      <c r="AFF39" s="1"/>
      <c r="AFG39" s="1"/>
      <c r="AFH39" s="1"/>
      <c r="AFI39" s="1"/>
      <c r="AFJ39" s="1"/>
      <c r="AFK39" s="1"/>
      <c r="AFL39" s="1"/>
      <c r="AFM39" s="1"/>
      <c r="AFN39" s="1"/>
      <c r="AFO39" s="1"/>
      <c r="AFP39" s="1"/>
      <c r="AFQ39" s="1"/>
      <c r="AFR39" s="1"/>
      <c r="AFS39" s="1"/>
      <c r="AFT39" s="1"/>
      <c r="AFU39" s="1"/>
      <c r="AFV39" s="1"/>
      <c r="AFW39" s="1"/>
      <c r="AFX39" s="1"/>
      <c r="AFY39" s="1"/>
      <c r="AFZ39" s="1"/>
      <c r="AGA39" s="1"/>
      <c r="AGB39" s="1"/>
      <c r="AGC39" s="1"/>
      <c r="AGD39" s="1"/>
      <c r="AGE39" s="1"/>
      <c r="AGF39" s="1"/>
      <c r="AGG39" s="1"/>
      <c r="AGH39" s="1"/>
      <c r="AGI39" s="1"/>
      <c r="AGJ39" s="1"/>
      <c r="AGK39" s="1"/>
      <c r="AGL39" s="1"/>
      <c r="AGM39" s="1"/>
      <c r="AGN39" s="1"/>
      <c r="AGO39" s="1"/>
      <c r="AGP39" s="1"/>
      <c r="AGQ39" s="1"/>
      <c r="AGR39" s="1"/>
      <c r="AGS39" s="1"/>
      <c r="AGT39" s="1"/>
      <c r="AGU39" s="1"/>
      <c r="AGV39" s="1"/>
      <c r="AGW39" s="1"/>
      <c r="AGX39" s="1"/>
      <c r="AGY39" s="1"/>
      <c r="AGZ39" s="1"/>
      <c r="AHA39" s="1"/>
      <c r="AHB39" s="1"/>
      <c r="AHC39" s="1"/>
      <c r="AHD39" s="1"/>
      <c r="AHE39" s="1"/>
      <c r="AHF39" s="1"/>
      <c r="AHG39" s="1"/>
      <c r="AHH39" s="1"/>
      <c r="AHI39" s="1"/>
      <c r="AHJ39" s="1"/>
      <c r="AHK39" s="1"/>
      <c r="AHL39" s="1"/>
      <c r="AHM39" s="1"/>
      <c r="AHN39" s="1"/>
      <c r="AHO39" s="1"/>
      <c r="AHP39" s="1"/>
      <c r="AHQ39" s="1"/>
      <c r="AHR39" s="1"/>
      <c r="AHS39" s="1"/>
      <c r="AHT39" s="1"/>
      <c r="AHU39" s="1"/>
      <c r="AHV39" s="1"/>
      <c r="AHW39" s="1"/>
      <c r="AHX39" s="1"/>
      <c r="AHY39" s="1"/>
      <c r="AHZ39" s="1"/>
      <c r="AIA39" s="1"/>
      <c r="AIB39" s="1"/>
      <c r="AIC39" s="1"/>
      <c r="AID39" s="1"/>
      <c r="AIE39" s="1"/>
      <c r="AIF39" s="1"/>
      <c r="AIG39" s="1"/>
      <c r="AIH39" s="1"/>
      <c r="AII39" s="1"/>
      <c r="AIJ39" s="1"/>
      <c r="AIK39" s="1"/>
      <c r="AIL39" s="1"/>
      <c r="AIM39" s="1"/>
      <c r="AIN39" s="1"/>
      <c r="AIO39" s="1"/>
      <c r="AIP39" s="1"/>
      <c r="AIQ39" s="1"/>
      <c r="AIR39" s="1"/>
      <c r="AIS39" s="1"/>
      <c r="AIT39" s="1"/>
      <c r="AIU39" s="1"/>
      <c r="AIV39" s="1"/>
      <c r="AIW39" s="1"/>
      <c r="AIX39" s="1"/>
      <c r="AIY39" s="1"/>
      <c r="AIZ39" s="1"/>
      <c r="AJA39" s="1"/>
      <c r="AJB39" s="1"/>
      <c r="AJC39" s="1"/>
      <c r="AJD39" s="1"/>
      <c r="AJE39" s="1"/>
      <c r="AJF39" s="1"/>
      <c r="AJG39" s="1"/>
      <c r="AJH39" s="1"/>
      <c r="AJI39" s="1"/>
      <c r="AJJ39" s="1"/>
      <c r="AJK39" s="1"/>
      <c r="AJL39" s="1"/>
      <c r="AJM39" s="1"/>
      <c r="AJN39" s="1"/>
      <c r="AJO39" s="1"/>
      <c r="AJP39" s="1"/>
      <c r="AJQ39" s="1"/>
      <c r="AJR39" s="1"/>
      <c r="AJS39" s="1"/>
      <c r="AJT39" s="1"/>
      <c r="AJU39" s="1"/>
      <c r="AJV39" s="1"/>
      <c r="AJW39" s="1"/>
      <c r="AJX39" s="1"/>
      <c r="AJY39" s="1"/>
      <c r="AJZ39" s="1"/>
      <c r="AKA39" s="1"/>
      <c r="AKB39" s="1"/>
      <c r="AKC39" s="1"/>
      <c r="AKD39" s="1"/>
      <c r="AKE39" s="1"/>
      <c r="AKF39" s="1"/>
      <c r="AKG39" s="1"/>
      <c r="AKH39" s="1"/>
      <c r="AKI39" s="1"/>
      <c r="AKJ39" s="1"/>
      <c r="AKK39" s="1"/>
      <c r="AKL39" s="1"/>
      <c r="AKM39" s="1"/>
      <c r="AKN39" s="1"/>
      <c r="AKO39" s="1"/>
      <c r="AKP39" s="1"/>
      <c r="AKQ39" s="1"/>
      <c r="AKR39" s="1"/>
      <c r="AKS39" s="1"/>
      <c r="AKT39" s="1"/>
      <c r="AKU39" s="1"/>
      <c r="AKV39" s="1"/>
      <c r="AKW39" s="1"/>
      <c r="AKX39" s="1"/>
      <c r="AKY39" s="1"/>
      <c r="AKZ39" s="1"/>
      <c r="ALA39" s="1"/>
      <c r="ALB39" s="1"/>
      <c r="ALC39" s="1"/>
      <c r="ALD39" s="1"/>
      <c r="ALE39" s="1"/>
      <c r="ALF39" s="1"/>
      <c r="ALG39" s="1"/>
      <c r="ALH39" s="1"/>
      <c r="ALI39" s="1"/>
      <c r="ALJ39" s="1"/>
      <c r="ALK39" s="1"/>
      <c r="ALL39" s="1"/>
      <c r="ALM39" s="1"/>
      <c r="ALN39" s="1"/>
      <c r="ALO39" s="1"/>
      <c r="ALP39" s="1"/>
      <c r="ALQ39" s="1"/>
      <c r="ALR39" s="1"/>
      <c r="ALS39" s="1"/>
      <c r="ALT39" s="1"/>
      <c r="ALU39" s="1"/>
      <c r="ALV39" s="1"/>
      <c r="ALW39" s="1"/>
      <c r="ALX39" s="1"/>
      <c r="ALY39" s="1"/>
      <c r="ALZ39" s="1"/>
      <c r="AMA39" s="1"/>
      <c r="AMB39" s="1"/>
      <c r="AMC39" s="1"/>
      <c r="AMD39" s="1"/>
      <c r="AME39" s="1"/>
      <c r="AMF39" s="1"/>
      <c r="AMG39" s="1"/>
      <c r="AMH39" s="1"/>
      <c r="AMI39" s="1"/>
      <c r="AMJ39" s="1"/>
    </row>
    <row r="40" spans="1:1024" x14ac:dyDescent="0.25">
      <c r="A40" s="1"/>
      <c r="B40" s="137" t="s">
        <v>111</v>
      </c>
      <c r="C40" s="137"/>
      <c r="D40" s="137"/>
      <c r="E40" s="137"/>
      <c r="F40" s="136"/>
      <c r="G40" s="136"/>
      <c r="H40" s="137"/>
      <c r="I40" s="137"/>
      <c r="J40" s="137"/>
      <c r="K40" s="137"/>
      <c r="L40" s="137"/>
      <c r="M40" s="137"/>
      <c r="N40" s="137"/>
      <c r="O40" s="137"/>
      <c r="P40" s="137"/>
      <c r="Q40" s="137"/>
      <c r="R40" s="137"/>
      <c r="S40" s="1"/>
      <c r="T40" s="1"/>
      <c r="U40" s="1"/>
      <c r="V40" s="1"/>
      <c r="W40" s="1"/>
      <c r="X40" s="1"/>
      <c r="Y40" s="1"/>
      <c r="Z40" s="1"/>
      <c r="AA40" s="1"/>
      <c r="AB40" s="1"/>
      <c r="AC40" s="1"/>
      <c r="AD40" s="1"/>
      <c r="AE40" s="1"/>
      <c r="AF40" s="1"/>
      <c r="AG40" s="1"/>
      <c r="AH40" s="1"/>
      <c r="AI40" s="1"/>
      <c r="AJ40" s="1"/>
      <c r="AK40" s="1"/>
      <c r="AL40" s="1"/>
      <c r="AM40" s="1"/>
      <c r="AN40" s="136"/>
      <c r="AO40" s="136"/>
      <c r="AP40" s="136"/>
      <c r="AQ40" s="136"/>
      <c r="AR40" s="136"/>
      <c r="AS40" s="136"/>
      <c r="AT40" s="136"/>
      <c r="AU40" s="136"/>
      <c r="AV40" s="136"/>
      <c r="AW40" s="136"/>
      <c r="AX40" s="136"/>
      <c r="AY40" s="136"/>
      <c r="AZ40" s="136"/>
      <c r="BA40" s="136"/>
      <c r="BB40" s="136"/>
      <c r="BC40" s="136"/>
      <c r="BD40" s="136"/>
      <c r="BE40" s="136"/>
      <c r="BF40" s="136"/>
      <c r="BG40" s="136"/>
      <c r="BH40" s="136"/>
      <c r="BI40" s="136"/>
      <c r="BJ40" s="136"/>
      <c r="BK40" s="136"/>
      <c r="BL40" s="136"/>
      <c r="BM40" s="136"/>
      <c r="BN40" s="136"/>
      <c r="BO40" s="136"/>
      <c r="BP40" s="136"/>
      <c r="BQ40" s="136"/>
      <c r="BR40" s="136"/>
      <c r="BS40" s="136"/>
      <c r="BT40" s="136"/>
      <c r="BU40" s="136"/>
      <c r="BV40" s="136"/>
      <c r="BW40" s="136"/>
      <c r="BX40" s="136"/>
      <c r="BY40" s="136"/>
      <c r="BZ40" s="136"/>
      <c r="CA40" s="136"/>
      <c r="CB40" s="136"/>
      <c r="CC40" s="136"/>
      <c r="CD40" s="136"/>
      <c r="CE40" s="136"/>
      <c r="CF40" s="136"/>
      <c r="CG40" s="136"/>
      <c r="CH40" s="136"/>
      <c r="CI40" s="136"/>
      <c r="CJ40" s="136"/>
      <c r="CK40" s="136"/>
      <c r="CL40" s="136"/>
      <c r="CM40" s="136"/>
      <c r="CN40" s="136"/>
      <c r="CO40" s="136"/>
      <c r="CP40" s="136"/>
      <c r="CQ40" s="136"/>
      <c r="CR40" s="136"/>
      <c r="CS40" s="136"/>
      <c r="CT40" s="136"/>
      <c r="CU40" s="136"/>
      <c r="CV40" s="136"/>
      <c r="CW40" s="136"/>
      <c r="CX40" s="136"/>
      <c r="CY40" s="136"/>
      <c r="CZ40" s="136"/>
      <c r="DA40" s="136"/>
      <c r="DB40" s="136"/>
      <c r="DC40" s="136"/>
      <c r="DD40" s="136"/>
      <c r="DE40" s="136"/>
      <c r="DF40" s="136"/>
      <c r="DG40" s="136"/>
      <c r="DH40" s="136"/>
      <c r="DI40" s="136"/>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c r="SI40" s="1"/>
      <c r="SJ40" s="1"/>
      <c r="SK40" s="1"/>
      <c r="SL40" s="1"/>
      <c r="SM40" s="1"/>
      <c r="SN40" s="1"/>
      <c r="SO40" s="1"/>
      <c r="SP40" s="1"/>
      <c r="SQ40" s="1"/>
      <c r="SR40" s="1"/>
      <c r="SS40" s="1"/>
      <c r="ST40" s="1"/>
      <c r="SU40" s="1"/>
      <c r="SV40" s="1"/>
      <c r="SW40" s="1"/>
      <c r="SX40" s="1"/>
      <c r="SY40" s="1"/>
      <c r="SZ40" s="1"/>
      <c r="TA40" s="1"/>
      <c r="TB40" s="1"/>
      <c r="TC40" s="1"/>
      <c r="TD40" s="1"/>
      <c r="TE40" s="1"/>
      <c r="TF40" s="1"/>
      <c r="TG40" s="1"/>
      <c r="TH40" s="1"/>
      <c r="TI40" s="1"/>
      <c r="TJ40" s="1"/>
      <c r="TK40" s="1"/>
      <c r="TL40" s="1"/>
      <c r="TM40" s="1"/>
      <c r="TN40" s="1"/>
      <c r="TO40" s="1"/>
      <c r="TP40" s="1"/>
      <c r="TQ40" s="1"/>
      <c r="TR40" s="1"/>
      <c r="TS40" s="1"/>
      <c r="TT40" s="1"/>
      <c r="TU40" s="1"/>
      <c r="TV40" s="1"/>
      <c r="TW40" s="1"/>
      <c r="TX40" s="1"/>
      <c r="TY40" s="1"/>
      <c r="TZ40" s="1"/>
      <c r="UA40" s="1"/>
      <c r="UB40" s="1"/>
      <c r="UC40" s="1"/>
      <c r="UD40" s="1"/>
      <c r="UE40" s="1"/>
      <c r="UF40" s="1"/>
      <c r="UG40" s="1"/>
      <c r="UH40" s="1"/>
      <c r="UI40" s="1"/>
      <c r="UJ40" s="1"/>
      <c r="UK40" s="1"/>
      <c r="UL40" s="1"/>
      <c r="UM40" s="1"/>
      <c r="UN40" s="1"/>
      <c r="UO40" s="1"/>
      <c r="UP40" s="1"/>
      <c r="UQ40" s="1"/>
      <c r="UR40" s="1"/>
      <c r="US40" s="1"/>
      <c r="UT40" s="1"/>
      <c r="UU40" s="1"/>
      <c r="UV40" s="1"/>
      <c r="UW40" s="1"/>
      <c r="UX40" s="1"/>
      <c r="UY40" s="1"/>
      <c r="UZ40" s="1"/>
      <c r="VA40" s="1"/>
      <c r="VB40" s="1"/>
      <c r="VC40" s="1"/>
      <c r="VD40" s="1"/>
      <c r="VE40" s="1"/>
      <c r="VF40" s="1"/>
      <c r="VG40" s="1"/>
      <c r="VH40" s="1"/>
      <c r="VI40" s="1"/>
      <c r="VJ40" s="1"/>
      <c r="VK40" s="1"/>
      <c r="VL40" s="1"/>
      <c r="VM40" s="1"/>
      <c r="VN40" s="1"/>
      <c r="VO40" s="1"/>
      <c r="VP40" s="1"/>
      <c r="VQ40" s="1"/>
      <c r="VR40" s="1"/>
      <c r="VS40" s="1"/>
      <c r="VT40" s="1"/>
      <c r="VU40" s="1"/>
      <c r="VV40" s="1"/>
      <c r="VW40" s="1"/>
      <c r="VX40" s="1"/>
      <c r="VY40" s="1"/>
      <c r="VZ40" s="1"/>
      <c r="WA40" s="1"/>
      <c r="WB40" s="1"/>
      <c r="WC40" s="1"/>
      <c r="WD40" s="1"/>
      <c r="WE40" s="1"/>
      <c r="WF40" s="1"/>
      <c r="WG40" s="1"/>
      <c r="WH40" s="1"/>
      <c r="WI40" s="1"/>
      <c r="WJ40" s="1"/>
      <c r="WK40" s="1"/>
      <c r="WL40" s="1"/>
      <c r="WM40" s="1"/>
      <c r="WN40" s="1"/>
      <c r="WO40" s="1"/>
      <c r="WP40" s="1"/>
      <c r="WQ40" s="1"/>
      <c r="WR40" s="1"/>
      <c r="WS40" s="1"/>
      <c r="WT40" s="1"/>
      <c r="WU40" s="1"/>
      <c r="WV40" s="1"/>
      <c r="WW40" s="1"/>
      <c r="WX40" s="1"/>
      <c r="WY40" s="1"/>
      <c r="WZ40" s="1"/>
      <c r="XA40" s="1"/>
      <c r="XB40" s="1"/>
      <c r="XC40" s="1"/>
      <c r="XD40" s="1"/>
      <c r="XE40" s="1"/>
      <c r="XF40" s="1"/>
      <c r="XG40" s="1"/>
      <c r="XH40" s="1"/>
      <c r="XI40" s="1"/>
      <c r="XJ40" s="1"/>
      <c r="XK40" s="1"/>
      <c r="XL40" s="1"/>
      <c r="XM40" s="1"/>
      <c r="XN40" s="1"/>
      <c r="XO40" s="1"/>
      <c r="XP40" s="1"/>
      <c r="XQ40" s="1"/>
      <c r="XR40" s="1"/>
      <c r="XS40" s="1"/>
      <c r="XT40" s="1"/>
      <c r="XU40" s="1"/>
      <c r="XV40" s="1"/>
      <c r="XW40" s="1"/>
      <c r="XX40" s="1"/>
      <c r="XY40" s="1"/>
      <c r="XZ40" s="1"/>
      <c r="YA40" s="1"/>
      <c r="YB40" s="1"/>
      <c r="YC40" s="1"/>
      <c r="YD40" s="1"/>
      <c r="YE40" s="1"/>
      <c r="YF40" s="1"/>
      <c r="YG40" s="1"/>
      <c r="YH40" s="1"/>
      <c r="YI40" s="1"/>
      <c r="YJ40" s="1"/>
      <c r="YK40" s="1"/>
      <c r="YL40" s="1"/>
      <c r="YM40" s="1"/>
      <c r="YN40" s="1"/>
      <c r="YO40" s="1"/>
      <c r="YP40" s="1"/>
      <c r="YQ40" s="1"/>
      <c r="YR40" s="1"/>
      <c r="YS40" s="1"/>
      <c r="YT40" s="1"/>
      <c r="YU40" s="1"/>
      <c r="YV40" s="1"/>
      <c r="YW40" s="1"/>
      <c r="YX40" s="1"/>
      <c r="YY40" s="1"/>
      <c r="YZ40" s="1"/>
      <c r="ZA40" s="1"/>
      <c r="ZB40" s="1"/>
      <c r="ZC40" s="1"/>
      <c r="ZD40" s="1"/>
      <c r="ZE40" s="1"/>
      <c r="ZF40" s="1"/>
      <c r="ZG40" s="1"/>
      <c r="ZH40" s="1"/>
      <c r="ZI40" s="1"/>
      <c r="ZJ40" s="1"/>
      <c r="ZK40" s="1"/>
      <c r="ZL40" s="1"/>
      <c r="ZM40" s="1"/>
      <c r="ZN40" s="1"/>
      <c r="ZO40" s="1"/>
      <c r="ZP40" s="1"/>
      <c r="ZQ40" s="1"/>
      <c r="ZR40" s="1"/>
      <c r="ZS40" s="1"/>
      <c r="ZT40" s="1"/>
      <c r="ZU40" s="1"/>
      <c r="ZV40" s="1"/>
      <c r="ZW40" s="1"/>
      <c r="ZX40" s="1"/>
      <c r="ZY40" s="1"/>
      <c r="ZZ40" s="1"/>
      <c r="AAA40" s="1"/>
      <c r="AAB40" s="1"/>
      <c r="AAC40" s="1"/>
      <c r="AAD40" s="1"/>
      <c r="AAE40" s="1"/>
      <c r="AAF40" s="1"/>
      <c r="AAG40" s="1"/>
      <c r="AAH40" s="1"/>
      <c r="AAI40" s="1"/>
      <c r="AAJ40" s="1"/>
      <c r="AAK40" s="1"/>
      <c r="AAL40" s="1"/>
      <c r="AAM40" s="1"/>
      <c r="AAN40" s="1"/>
      <c r="AAO40" s="1"/>
      <c r="AAP40" s="1"/>
      <c r="AAQ40" s="1"/>
      <c r="AAR40" s="1"/>
      <c r="AAS40" s="1"/>
      <c r="AAT40" s="1"/>
      <c r="AAU40" s="1"/>
      <c r="AAV40" s="1"/>
      <c r="AAW40" s="1"/>
      <c r="AAX40" s="1"/>
      <c r="AAY40" s="1"/>
      <c r="AAZ40" s="1"/>
      <c r="ABA40" s="1"/>
      <c r="ABB40" s="1"/>
      <c r="ABC40" s="1"/>
      <c r="ABD40" s="1"/>
      <c r="ABE40" s="1"/>
      <c r="ABF40" s="1"/>
      <c r="ABG40" s="1"/>
      <c r="ABH40" s="1"/>
      <c r="ABI40" s="1"/>
      <c r="ABJ40" s="1"/>
      <c r="ABK40" s="1"/>
      <c r="ABL40" s="1"/>
      <c r="ABM40" s="1"/>
      <c r="ABN40" s="1"/>
      <c r="ABO40" s="1"/>
      <c r="ABP40" s="1"/>
      <c r="ABQ40" s="1"/>
      <c r="ABR40" s="1"/>
      <c r="ABS40" s="1"/>
      <c r="ABT40" s="1"/>
      <c r="ABU40" s="1"/>
      <c r="ABV40" s="1"/>
      <c r="ABW40" s="1"/>
      <c r="ABX40" s="1"/>
      <c r="ABY40" s="1"/>
      <c r="ABZ40" s="1"/>
      <c r="ACA40" s="1"/>
      <c r="ACB40" s="1"/>
      <c r="ACC40" s="1"/>
      <c r="ACD40" s="1"/>
      <c r="ACE40" s="1"/>
      <c r="ACF40" s="1"/>
      <c r="ACG40" s="1"/>
      <c r="ACH40" s="1"/>
      <c r="ACI40" s="1"/>
      <c r="ACJ40" s="1"/>
      <c r="ACK40" s="1"/>
      <c r="ACL40" s="1"/>
      <c r="ACM40" s="1"/>
      <c r="ACN40" s="1"/>
      <c r="ACO40" s="1"/>
      <c r="ACP40" s="1"/>
      <c r="ACQ40" s="1"/>
      <c r="ACR40" s="1"/>
      <c r="ACS40" s="1"/>
      <c r="ACT40" s="1"/>
      <c r="ACU40" s="1"/>
      <c r="ACV40" s="1"/>
      <c r="ACW40" s="1"/>
      <c r="ACX40" s="1"/>
      <c r="ACY40" s="1"/>
      <c r="ACZ40" s="1"/>
      <c r="ADA40" s="1"/>
      <c r="ADB40" s="1"/>
      <c r="ADC40" s="1"/>
      <c r="ADD40" s="1"/>
      <c r="ADE40" s="1"/>
      <c r="ADF40" s="1"/>
      <c r="ADG40" s="1"/>
      <c r="ADH40" s="1"/>
      <c r="ADI40" s="1"/>
      <c r="ADJ40" s="1"/>
      <c r="ADK40" s="1"/>
      <c r="ADL40" s="1"/>
      <c r="ADM40" s="1"/>
      <c r="ADN40" s="1"/>
      <c r="ADO40" s="1"/>
      <c r="ADP40" s="1"/>
      <c r="ADQ40" s="1"/>
      <c r="ADR40" s="1"/>
      <c r="ADS40" s="1"/>
      <c r="ADT40" s="1"/>
      <c r="ADU40" s="1"/>
      <c r="ADV40" s="1"/>
      <c r="ADW40" s="1"/>
      <c r="ADX40" s="1"/>
      <c r="ADY40" s="1"/>
      <c r="ADZ40" s="1"/>
      <c r="AEA40" s="1"/>
      <c r="AEB40" s="1"/>
      <c r="AEC40" s="1"/>
      <c r="AED40" s="1"/>
      <c r="AEE40" s="1"/>
      <c r="AEF40" s="1"/>
      <c r="AEG40" s="1"/>
      <c r="AEH40" s="1"/>
      <c r="AEI40" s="1"/>
      <c r="AEJ40" s="1"/>
      <c r="AEK40" s="1"/>
      <c r="AEL40" s="1"/>
      <c r="AEM40" s="1"/>
      <c r="AEN40" s="1"/>
      <c r="AEO40" s="1"/>
      <c r="AEP40" s="1"/>
      <c r="AEQ40" s="1"/>
      <c r="AER40" s="1"/>
      <c r="AES40" s="1"/>
      <c r="AET40" s="1"/>
      <c r="AEU40" s="1"/>
      <c r="AEV40" s="1"/>
      <c r="AEW40" s="1"/>
      <c r="AEX40" s="1"/>
      <c r="AEY40" s="1"/>
      <c r="AEZ40" s="1"/>
      <c r="AFA40" s="1"/>
      <c r="AFB40" s="1"/>
      <c r="AFC40" s="1"/>
      <c r="AFD40" s="1"/>
      <c r="AFE40" s="1"/>
      <c r="AFF40" s="1"/>
      <c r="AFG40" s="1"/>
      <c r="AFH40" s="1"/>
      <c r="AFI40" s="1"/>
      <c r="AFJ40" s="1"/>
      <c r="AFK40" s="1"/>
      <c r="AFL40" s="1"/>
      <c r="AFM40" s="1"/>
      <c r="AFN40" s="1"/>
      <c r="AFO40" s="1"/>
      <c r="AFP40" s="1"/>
      <c r="AFQ40" s="1"/>
      <c r="AFR40" s="1"/>
      <c r="AFS40" s="1"/>
      <c r="AFT40" s="1"/>
      <c r="AFU40" s="1"/>
      <c r="AFV40" s="1"/>
      <c r="AFW40" s="1"/>
      <c r="AFX40" s="1"/>
      <c r="AFY40" s="1"/>
      <c r="AFZ40" s="1"/>
      <c r="AGA40" s="1"/>
      <c r="AGB40" s="1"/>
      <c r="AGC40" s="1"/>
      <c r="AGD40" s="1"/>
      <c r="AGE40" s="1"/>
      <c r="AGF40" s="1"/>
      <c r="AGG40" s="1"/>
      <c r="AGH40" s="1"/>
      <c r="AGI40" s="1"/>
      <c r="AGJ40" s="1"/>
      <c r="AGK40" s="1"/>
      <c r="AGL40" s="1"/>
      <c r="AGM40" s="1"/>
      <c r="AGN40" s="1"/>
      <c r="AGO40" s="1"/>
      <c r="AGP40" s="1"/>
      <c r="AGQ40" s="1"/>
      <c r="AGR40" s="1"/>
      <c r="AGS40" s="1"/>
      <c r="AGT40" s="1"/>
      <c r="AGU40" s="1"/>
      <c r="AGV40" s="1"/>
      <c r="AGW40" s="1"/>
      <c r="AGX40" s="1"/>
      <c r="AGY40" s="1"/>
      <c r="AGZ40" s="1"/>
      <c r="AHA40" s="1"/>
      <c r="AHB40" s="1"/>
      <c r="AHC40" s="1"/>
      <c r="AHD40" s="1"/>
      <c r="AHE40" s="1"/>
      <c r="AHF40" s="1"/>
      <c r="AHG40" s="1"/>
      <c r="AHH40" s="1"/>
      <c r="AHI40" s="1"/>
      <c r="AHJ40" s="1"/>
      <c r="AHK40" s="1"/>
      <c r="AHL40" s="1"/>
      <c r="AHM40" s="1"/>
      <c r="AHN40" s="1"/>
      <c r="AHO40" s="1"/>
      <c r="AHP40" s="1"/>
      <c r="AHQ40" s="1"/>
      <c r="AHR40" s="1"/>
      <c r="AHS40" s="1"/>
      <c r="AHT40" s="1"/>
      <c r="AHU40" s="1"/>
      <c r="AHV40" s="1"/>
      <c r="AHW40" s="1"/>
      <c r="AHX40" s="1"/>
      <c r="AHY40" s="1"/>
      <c r="AHZ40" s="1"/>
      <c r="AIA40" s="1"/>
      <c r="AIB40" s="1"/>
      <c r="AIC40" s="1"/>
      <c r="AID40" s="1"/>
      <c r="AIE40" s="1"/>
      <c r="AIF40" s="1"/>
      <c r="AIG40" s="1"/>
      <c r="AIH40" s="1"/>
      <c r="AII40" s="1"/>
      <c r="AIJ40" s="1"/>
      <c r="AIK40" s="1"/>
      <c r="AIL40" s="1"/>
      <c r="AIM40" s="1"/>
      <c r="AIN40" s="1"/>
      <c r="AIO40" s="1"/>
      <c r="AIP40" s="1"/>
      <c r="AIQ40" s="1"/>
      <c r="AIR40" s="1"/>
      <c r="AIS40" s="1"/>
      <c r="AIT40" s="1"/>
      <c r="AIU40" s="1"/>
      <c r="AIV40" s="1"/>
      <c r="AIW40" s="1"/>
      <c r="AIX40" s="1"/>
      <c r="AIY40" s="1"/>
      <c r="AIZ40" s="1"/>
      <c r="AJA40" s="1"/>
      <c r="AJB40" s="1"/>
      <c r="AJC40" s="1"/>
      <c r="AJD40" s="1"/>
      <c r="AJE40" s="1"/>
      <c r="AJF40" s="1"/>
      <c r="AJG40" s="1"/>
      <c r="AJH40" s="1"/>
      <c r="AJI40" s="1"/>
      <c r="AJJ40" s="1"/>
      <c r="AJK40" s="1"/>
      <c r="AJL40" s="1"/>
      <c r="AJM40" s="1"/>
      <c r="AJN40" s="1"/>
      <c r="AJO40" s="1"/>
      <c r="AJP40" s="1"/>
      <c r="AJQ40" s="1"/>
      <c r="AJR40" s="1"/>
      <c r="AJS40" s="1"/>
      <c r="AJT40" s="1"/>
      <c r="AJU40" s="1"/>
      <c r="AJV40" s="1"/>
      <c r="AJW40" s="1"/>
      <c r="AJX40" s="1"/>
      <c r="AJY40" s="1"/>
      <c r="AJZ40" s="1"/>
      <c r="AKA40" s="1"/>
      <c r="AKB40" s="1"/>
      <c r="AKC40" s="1"/>
      <c r="AKD40" s="1"/>
      <c r="AKE40" s="1"/>
      <c r="AKF40" s="1"/>
      <c r="AKG40" s="1"/>
      <c r="AKH40" s="1"/>
      <c r="AKI40" s="1"/>
      <c r="AKJ40" s="1"/>
      <c r="AKK40" s="1"/>
      <c r="AKL40" s="1"/>
      <c r="AKM40" s="1"/>
      <c r="AKN40" s="1"/>
      <c r="AKO40" s="1"/>
      <c r="AKP40" s="1"/>
      <c r="AKQ40" s="1"/>
      <c r="AKR40" s="1"/>
      <c r="AKS40" s="1"/>
      <c r="AKT40" s="1"/>
      <c r="AKU40" s="1"/>
      <c r="AKV40" s="1"/>
      <c r="AKW40" s="1"/>
      <c r="AKX40" s="1"/>
      <c r="AKY40" s="1"/>
      <c r="AKZ40" s="1"/>
      <c r="ALA40" s="1"/>
      <c r="ALB40" s="1"/>
      <c r="ALC40" s="1"/>
      <c r="ALD40" s="1"/>
      <c r="ALE40" s="1"/>
      <c r="ALF40" s="1"/>
      <c r="ALG40" s="1"/>
      <c r="ALH40" s="1"/>
      <c r="ALI40" s="1"/>
      <c r="ALJ40" s="1"/>
      <c r="ALK40" s="1"/>
      <c r="ALL40" s="1"/>
      <c r="ALM40" s="1"/>
      <c r="ALN40" s="1"/>
      <c r="ALO40" s="1"/>
      <c r="ALP40" s="1"/>
      <c r="ALQ40" s="1"/>
      <c r="ALR40" s="1"/>
      <c r="ALS40" s="1"/>
      <c r="ALT40" s="1"/>
      <c r="ALU40" s="1"/>
      <c r="ALV40" s="1"/>
      <c r="ALW40" s="1"/>
      <c r="ALX40" s="1"/>
      <c r="ALY40" s="1"/>
      <c r="ALZ40" s="1"/>
      <c r="AMA40" s="1"/>
      <c r="AMB40" s="1"/>
      <c r="AMC40" s="1"/>
      <c r="AMD40" s="1"/>
      <c r="AME40" s="1"/>
      <c r="AMF40" s="1"/>
      <c r="AMG40" s="1"/>
      <c r="AMH40" s="1"/>
      <c r="AMI40" s="1"/>
      <c r="AMJ40" s="1"/>
    </row>
    <row r="41" spans="1:1024" s="136" customFormat="1" x14ac:dyDescent="0.25">
      <c r="B41" s="137" t="s">
        <v>112</v>
      </c>
      <c r="C41" s="137"/>
      <c r="D41" s="137"/>
      <c r="E41" s="137"/>
      <c r="H41" s="137"/>
      <c r="I41" s="137"/>
      <c r="J41" s="137"/>
      <c r="K41" s="137"/>
      <c r="L41" s="137"/>
      <c r="M41" s="137"/>
      <c r="N41" s="137"/>
      <c r="O41" s="137"/>
      <c r="P41" s="137"/>
      <c r="Q41" s="137"/>
      <c r="R41" s="137"/>
      <c r="AN41" s="137"/>
      <c r="AO41" s="137"/>
      <c r="AP41" s="137"/>
      <c r="AQ41" s="137"/>
      <c r="AR41" s="137"/>
      <c r="AS41" s="137"/>
      <c r="AT41" s="137"/>
      <c r="AU41" s="137"/>
      <c r="AV41" s="137"/>
      <c r="AW41" s="137"/>
      <c r="AX41" s="137"/>
      <c r="AY41" s="137"/>
      <c r="AZ41" s="137"/>
      <c r="BA41" s="137"/>
      <c r="BB41" s="137"/>
      <c r="BC41" s="137"/>
      <c r="BD41" s="137"/>
      <c r="BE41" s="137"/>
      <c r="BF41" s="137"/>
      <c r="BG41" s="137"/>
      <c r="BH41" s="137"/>
      <c r="BI41" s="137"/>
      <c r="BJ41" s="137"/>
      <c r="BK41" s="139"/>
      <c r="BL41" s="139"/>
      <c r="BM41" s="139"/>
      <c r="BN41" s="139"/>
      <c r="BO41" s="139"/>
      <c r="BP41" s="139"/>
      <c r="BQ41" s="139"/>
      <c r="BR41" s="139"/>
      <c r="BS41" s="139"/>
      <c r="BT41" s="139"/>
      <c r="BU41" s="139"/>
      <c r="BV41" s="139"/>
      <c r="BW41" s="139"/>
      <c r="BX41" s="139"/>
      <c r="BY41" s="139"/>
      <c r="BZ41" s="139"/>
      <c r="CA41" s="139"/>
      <c r="CB41" s="139"/>
      <c r="CC41" s="139"/>
      <c r="CD41" s="139"/>
      <c r="CE41" s="139"/>
      <c r="CF41" s="139"/>
      <c r="CG41" s="139"/>
      <c r="CH41" s="139"/>
      <c r="CI41" s="139"/>
      <c r="CJ41" s="139"/>
      <c r="CK41" s="139"/>
      <c r="CL41" s="139"/>
      <c r="CM41" s="139"/>
      <c r="CN41" s="139"/>
      <c r="CO41" s="139"/>
      <c r="CP41" s="139"/>
      <c r="CQ41" s="139"/>
      <c r="CR41" s="139"/>
      <c r="CS41" s="139"/>
      <c r="CT41" s="139"/>
      <c r="CU41" s="139"/>
      <c r="CV41" s="139"/>
      <c r="CW41" s="139"/>
      <c r="CX41" s="139"/>
      <c r="CY41" s="139"/>
      <c r="CZ41" s="139"/>
      <c r="DA41" s="139"/>
      <c r="DB41" s="139"/>
      <c r="DC41" s="139"/>
      <c r="DD41" s="139"/>
      <c r="DE41" s="139"/>
      <c r="DF41" s="139"/>
      <c r="DG41" s="139"/>
      <c r="DH41" s="139"/>
      <c r="DI41" s="139"/>
    </row>
    <row r="42" spans="1:1024" x14ac:dyDescent="0.25">
      <c r="A42" s="136"/>
      <c r="B42" s="137" t="s">
        <v>113</v>
      </c>
      <c r="C42" s="137"/>
      <c r="D42" s="137"/>
      <c r="E42" s="137"/>
      <c r="F42" s="136"/>
      <c r="G42" s="136"/>
      <c r="H42" s="137"/>
      <c r="I42" s="137"/>
      <c r="J42" s="137"/>
      <c r="K42" s="137"/>
      <c r="L42" s="137"/>
      <c r="M42" s="137"/>
      <c r="N42" s="137"/>
      <c r="O42" s="137"/>
      <c r="P42" s="137"/>
      <c r="Q42" s="137"/>
      <c r="R42" s="137"/>
      <c r="S42" s="137"/>
      <c r="T42" s="137"/>
      <c r="U42" s="137"/>
      <c r="V42" s="137"/>
      <c r="W42" s="1"/>
      <c r="X42" s="1"/>
      <c r="Y42" s="1"/>
      <c r="Z42" s="1"/>
      <c r="AA42" s="1"/>
      <c r="AB42" s="1"/>
      <c r="AC42" s="1"/>
      <c r="AD42" s="1"/>
      <c r="AE42" s="1"/>
      <c r="AF42" s="1"/>
      <c r="AG42" s="1"/>
      <c r="AH42" s="1"/>
      <c r="AI42" s="1"/>
      <c r="AJ42" s="1"/>
      <c r="AK42" s="1"/>
      <c r="AL42" s="1"/>
      <c r="AM42" s="1"/>
      <c r="AN42" s="137"/>
      <c r="AO42" s="137"/>
      <c r="AP42" s="137"/>
      <c r="AQ42" s="137"/>
      <c r="AR42" s="137"/>
      <c r="AS42" s="137"/>
      <c r="AT42" s="137"/>
      <c r="AU42" s="137"/>
      <c r="AV42" s="137"/>
      <c r="AW42" s="137"/>
      <c r="AX42" s="137"/>
      <c r="AY42" s="137"/>
      <c r="AZ42" s="137"/>
      <c r="BA42" s="137"/>
      <c r="BB42" s="137"/>
      <c r="BC42" s="137"/>
      <c r="BD42" s="137"/>
      <c r="BE42" s="137"/>
      <c r="BF42" s="137"/>
      <c r="BG42" s="137"/>
      <c r="BH42" s="137"/>
      <c r="BI42" s="137"/>
      <c r="BJ42" s="137"/>
      <c r="BK42" s="139"/>
      <c r="BL42" s="139"/>
      <c r="BM42" s="139"/>
      <c r="BN42" s="139"/>
      <c r="BO42" s="139"/>
      <c r="BP42" s="139"/>
      <c r="BQ42" s="139"/>
      <c r="BR42" s="139"/>
      <c r="BS42" s="139"/>
      <c r="BT42" s="139"/>
      <c r="BU42" s="139"/>
      <c r="BV42" s="139"/>
      <c r="BW42" s="139"/>
      <c r="BX42" s="139"/>
      <c r="BY42" s="139"/>
      <c r="BZ42" s="139"/>
      <c r="CA42" s="139"/>
      <c r="CB42" s="139"/>
      <c r="CC42" s="139"/>
      <c r="CD42" s="139"/>
      <c r="CE42" s="139"/>
      <c r="CF42" s="139"/>
      <c r="CG42" s="139"/>
      <c r="CH42" s="139"/>
      <c r="CI42" s="139"/>
      <c r="CJ42" s="139"/>
      <c r="CK42" s="139"/>
      <c r="CL42" s="139"/>
      <c r="CM42" s="139"/>
      <c r="CN42" s="139"/>
      <c r="CO42" s="139"/>
      <c r="CP42" s="139"/>
      <c r="CQ42" s="139"/>
      <c r="CR42" s="139"/>
      <c r="CS42" s="139"/>
      <c r="CT42" s="139"/>
      <c r="CU42" s="139"/>
      <c r="CV42" s="139"/>
      <c r="CW42" s="139"/>
      <c r="CX42" s="139"/>
      <c r="CY42" s="139"/>
      <c r="CZ42" s="139"/>
      <c r="DA42" s="139"/>
      <c r="DB42" s="139"/>
      <c r="DC42" s="139"/>
      <c r="DD42" s="139"/>
      <c r="DE42" s="139"/>
      <c r="DF42" s="139"/>
      <c r="DG42" s="139"/>
      <c r="DH42" s="139"/>
      <c r="DI42" s="139"/>
    </row>
    <row r="43" spans="1:1024" x14ac:dyDescent="0.25">
      <c r="A43" s="136"/>
      <c r="B43" s="137" t="s">
        <v>114</v>
      </c>
      <c r="C43" s="137"/>
      <c r="D43" s="137"/>
      <c r="E43" s="137"/>
      <c r="F43" s="136"/>
      <c r="G43" s="136"/>
      <c r="H43" s="137"/>
      <c r="I43" s="137"/>
      <c r="J43" s="137"/>
      <c r="K43" s="137"/>
      <c r="L43" s="137"/>
      <c r="M43" s="137"/>
      <c r="N43" s="137"/>
      <c r="O43" s="137"/>
      <c r="P43" s="137"/>
      <c r="Q43" s="137"/>
      <c r="R43" s="137"/>
      <c r="S43" s="137"/>
      <c r="T43" s="137"/>
      <c r="U43" s="137"/>
      <c r="V43" s="137"/>
      <c r="W43" s="1"/>
      <c r="X43" s="1"/>
      <c r="Y43" s="1"/>
      <c r="Z43" s="1"/>
      <c r="AA43" s="1"/>
      <c r="AB43" s="1"/>
      <c r="AC43" s="1"/>
      <c r="AD43" s="1"/>
      <c r="AE43" s="1"/>
      <c r="AF43" s="1"/>
      <c r="AG43" s="1"/>
      <c r="AH43" s="1"/>
      <c r="AI43" s="1"/>
      <c r="AJ43" s="1"/>
      <c r="AK43" s="1"/>
      <c r="AL43" s="1"/>
      <c r="AM43" s="1"/>
      <c r="AN43" s="137"/>
      <c r="AO43" s="137"/>
      <c r="AP43" s="137"/>
      <c r="AQ43" s="137"/>
      <c r="AR43" s="137"/>
      <c r="AS43" s="137"/>
      <c r="AT43" s="137"/>
      <c r="AU43" s="137"/>
      <c r="AV43" s="137"/>
      <c r="AW43" s="137"/>
      <c r="AX43" s="137"/>
      <c r="AY43" s="137"/>
      <c r="AZ43" s="137"/>
      <c r="BA43" s="137"/>
      <c r="BB43" s="137"/>
      <c r="BC43" s="137"/>
      <c r="BD43" s="137"/>
      <c r="BE43" s="137"/>
      <c r="BF43" s="137"/>
      <c r="BG43" s="137"/>
      <c r="BH43" s="137"/>
      <c r="BI43" s="137"/>
      <c r="BJ43" s="137"/>
      <c r="BK43" s="139"/>
      <c r="BL43" s="139"/>
      <c r="BM43" s="139"/>
      <c r="BN43" s="139"/>
      <c r="BO43" s="139"/>
      <c r="BP43" s="139"/>
      <c r="BQ43" s="139"/>
      <c r="BR43" s="139"/>
      <c r="BS43" s="139"/>
      <c r="BT43" s="139"/>
      <c r="BU43" s="139"/>
      <c r="BV43" s="139"/>
      <c r="BW43" s="139"/>
      <c r="BX43" s="139"/>
      <c r="BY43" s="139"/>
      <c r="BZ43" s="139"/>
      <c r="CA43" s="139"/>
      <c r="CB43" s="139"/>
      <c r="CC43" s="139"/>
      <c r="CD43" s="139"/>
      <c r="CE43" s="139"/>
      <c r="CF43" s="139"/>
      <c r="CG43" s="139"/>
      <c r="CH43" s="139"/>
      <c r="CI43" s="139"/>
      <c r="CJ43" s="139"/>
      <c r="CK43" s="139"/>
      <c r="CL43" s="139"/>
      <c r="CM43" s="139"/>
      <c r="CN43" s="139"/>
      <c r="CO43" s="139"/>
      <c r="CP43" s="139"/>
      <c r="CQ43" s="139"/>
      <c r="CR43" s="139"/>
      <c r="CS43" s="139"/>
      <c r="CT43" s="139"/>
      <c r="CU43" s="139"/>
      <c r="CV43" s="139"/>
      <c r="CW43" s="139"/>
      <c r="CX43" s="139"/>
      <c r="CY43" s="139"/>
      <c r="CZ43" s="139"/>
      <c r="DA43" s="139"/>
      <c r="DB43" s="139"/>
      <c r="DC43" s="139"/>
      <c r="DD43" s="139"/>
      <c r="DE43" s="139"/>
      <c r="DF43" s="139"/>
      <c r="DG43" s="139"/>
      <c r="DH43" s="139"/>
      <c r="DI43" s="139"/>
    </row>
    <row r="44" spans="1:1024" x14ac:dyDescent="0.25">
      <c r="A44" s="136"/>
      <c r="B44" s="137" t="s">
        <v>115</v>
      </c>
      <c r="C44" s="137"/>
      <c r="D44" s="137"/>
      <c r="E44" s="137"/>
      <c r="F44" s="136"/>
      <c r="G44" s="136"/>
      <c r="H44" s="137"/>
      <c r="I44" s="137"/>
      <c r="J44" s="137"/>
      <c r="K44" s="137"/>
      <c r="L44" s="137"/>
      <c r="M44" s="137"/>
      <c r="N44" s="137"/>
      <c r="O44" s="137"/>
      <c r="P44" s="137"/>
      <c r="Q44" s="137"/>
      <c r="R44" s="137"/>
      <c r="S44" s="137"/>
      <c r="T44" s="137"/>
      <c r="U44" s="137"/>
      <c r="V44" s="137"/>
      <c r="W44" s="1"/>
      <c r="X44" s="1"/>
      <c r="Y44" s="1"/>
      <c r="Z44" s="1"/>
      <c r="AA44" s="1"/>
      <c r="AB44" s="1"/>
      <c r="AC44" s="1"/>
      <c r="AD44" s="1"/>
      <c r="AE44" s="1"/>
      <c r="AF44" s="1"/>
      <c r="AG44" s="1"/>
      <c r="AH44" s="1"/>
      <c r="AI44" s="1"/>
      <c r="AJ44" s="1"/>
      <c r="AK44" s="1"/>
      <c r="AL44" s="1"/>
      <c r="AM44" s="1"/>
      <c r="AN44" s="137"/>
      <c r="AO44" s="137"/>
      <c r="AP44" s="137"/>
      <c r="AQ44" s="137"/>
      <c r="AR44" s="137"/>
      <c r="AS44" s="137"/>
      <c r="AT44" s="137"/>
      <c r="AU44" s="137"/>
      <c r="AV44" s="137"/>
      <c r="AW44" s="137"/>
      <c r="AX44" s="137"/>
      <c r="AY44" s="137"/>
      <c r="AZ44" s="137"/>
      <c r="BA44" s="137"/>
      <c r="BB44" s="137"/>
      <c r="BC44" s="137"/>
      <c r="BD44" s="137"/>
      <c r="BE44" s="137"/>
      <c r="BF44" s="137"/>
      <c r="BG44" s="137"/>
      <c r="BH44" s="137"/>
      <c r="BI44" s="137"/>
      <c r="BJ44" s="137"/>
      <c r="BK44" s="139"/>
      <c r="BL44" s="139"/>
      <c r="BM44" s="139"/>
      <c r="BN44" s="139"/>
      <c r="BO44" s="139"/>
      <c r="BP44" s="139"/>
      <c r="BQ44" s="139"/>
      <c r="BR44" s="139"/>
      <c r="BS44" s="139"/>
      <c r="BT44" s="139"/>
      <c r="BU44" s="139"/>
      <c r="BV44" s="139"/>
      <c r="BW44" s="139"/>
      <c r="BX44" s="139"/>
      <c r="BY44" s="139"/>
      <c r="BZ44" s="139"/>
      <c r="CA44" s="139"/>
      <c r="CB44" s="139"/>
      <c r="CC44" s="139"/>
      <c r="CD44" s="139"/>
      <c r="CE44" s="139"/>
      <c r="CF44" s="139"/>
      <c r="CG44" s="139"/>
      <c r="CH44" s="139"/>
      <c r="CI44" s="139"/>
      <c r="CJ44" s="139"/>
      <c r="CK44" s="139"/>
      <c r="CL44" s="139"/>
      <c r="CM44" s="139"/>
      <c r="CN44" s="139"/>
      <c r="CO44" s="139"/>
      <c r="CP44" s="139"/>
      <c r="CQ44" s="139"/>
      <c r="CR44" s="139"/>
      <c r="CS44" s="139"/>
      <c r="CT44" s="139"/>
      <c r="CU44" s="139"/>
      <c r="CV44" s="139"/>
      <c r="CW44" s="139"/>
      <c r="CX44" s="139"/>
      <c r="CY44" s="139"/>
      <c r="CZ44" s="139"/>
      <c r="DA44" s="139"/>
      <c r="DB44" s="139"/>
      <c r="DC44" s="139"/>
      <c r="DD44" s="139"/>
      <c r="DE44" s="139"/>
      <c r="DF44" s="139"/>
      <c r="DG44" s="139"/>
      <c r="DH44" s="139"/>
      <c r="DI44" s="139"/>
    </row>
    <row r="45" spans="1:1024" x14ac:dyDescent="0.25">
      <c r="A45" s="136"/>
      <c r="B45" s="137" t="s">
        <v>116</v>
      </c>
      <c r="C45" s="137"/>
      <c r="D45" s="137"/>
      <c r="E45" s="137"/>
      <c r="F45" s="136"/>
      <c r="G45" s="136"/>
      <c r="H45" s="137"/>
      <c r="I45" s="137"/>
      <c r="J45" s="137"/>
      <c r="K45" s="137"/>
      <c r="L45" s="137"/>
      <c r="M45" s="137"/>
      <c r="N45" s="137"/>
      <c r="O45" s="137"/>
      <c r="P45" s="137"/>
      <c r="Q45" s="137"/>
      <c r="R45" s="137"/>
      <c r="S45" s="137"/>
      <c r="T45" s="137"/>
      <c r="U45" s="137"/>
      <c r="V45" s="137"/>
      <c r="W45" s="1"/>
      <c r="X45" s="1"/>
      <c r="Y45" s="1"/>
      <c r="Z45" s="1"/>
      <c r="AA45" s="1"/>
      <c r="AB45" s="1"/>
      <c r="AC45" s="1"/>
      <c r="AD45" s="1"/>
      <c r="AE45" s="1"/>
      <c r="AF45" s="1"/>
      <c r="AG45" s="1"/>
      <c r="AH45" s="1"/>
      <c r="AI45" s="1"/>
      <c r="AJ45" s="1"/>
      <c r="AK45" s="1"/>
      <c r="AL45" s="1"/>
      <c r="AM45" s="1"/>
      <c r="AN45" s="137"/>
      <c r="AO45" s="137"/>
      <c r="AP45" s="137"/>
      <c r="AQ45" s="137"/>
      <c r="AR45" s="137"/>
      <c r="AS45" s="137"/>
      <c r="AT45" s="137"/>
      <c r="AU45" s="137"/>
      <c r="AV45" s="137"/>
      <c r="AW45" s="137"/>
      <c r="AX45" s="137"/>
      <c r="AY45" s="137"/>
      <c r="AZ45" s="137"/>
      <c r="BA45" s="137"/>
      <c r="BB45" s="137"/>
      <c r="BC45" s="137"/>
      <c r="BD45" s="137"/>
      <c r="BE45" s="137"/>
      <c r="BF45" s="137"/>
      <c r="BG45" s="137"/>
      <c r="BH45" s="137"/>
      <c r="BI45" s="137"/>
      <c r="BJ45" s="137"/>
      <c r="BK45" s="139"/>
      <c r="BL45" s="139"/>
      <c r="BM45" s="139"/>
      <c r="BN45" s="139"/>
      <c r="BO45" s="139"/>
      <c r="BP45" s="139"/>
      <c r="BQ45" s="139"/>
      <c r="BR45" s="139"/>
      <c r="BS45" s="139"/>
      <c r="BT45" s="139"/>
      <c r="BU45" s="139"/>
      <c r="BV45" s="139"/>
      <c r="BW45" s="139"/>
      <c r="BX45" s="139"/>
      <c r="BY45" s="139"/>
      <c r="BZ45" s="139"/>
      <c r="CA45" s="139"/>
      <c r="CB45" s="139"/>
      <c r="CC45" s="139"/>
      <c r="CD45" s="139"/>
      <c r="CE45" s="139"/>
      <c r="CF45" s="139"/>
      <c r="CG45" s="139"/>
      <c r="CH45" s="139"/>
      <c r="CI45" s="139"/>
      <c r="CJ45" s="139"/>
      <c r="CK45" s="139"/>
      <c r="CL45" s="139"/>
      <c r="CM45" s="139"/>
      <c r="CN45" s="139"/>
      <c r="CO45" s="139"/>
      <c r="CP45" s="139"/>
      <c r="CQ45" s="139"/>
      <c r="CR45" s="139"/>
      <c r="CS45" s="139"/>
      <c r="CT45" s="139"/>
      <c r="CU45" s="139"/>
      <c r="CV45" s="139"/>
      <c r="CW45" s="139"/>
      <c r="CX45" s="139"/>
      <c r="CY45" s="139"/>
      <c r="CZ45" s="139"/>
      <c r="DA45" s="139"/>
      <c r="DB45" s="139"/>
      <c r="DC45" s="139"/>
      <c r="DD45" s="139"/>
      <c r="DE45" s="139"/>
      <c r="DF45" s="139"/>
      <c r="DG45" s="139"/>
      <c r="DH45" s="139"/>
      <c r="DI45" s="139"/>
    </row>
    <row r="46" spans="1:1024" x14ac:dyDescent="0.25">
      <c r="A46" s="136"/>
      <c r="B46" s="137" t="s">
        <v>117</v>
      </c>
      <c r="C46" s="137"/>
      <c r="D46" s="137"/>
      <c r="E46" s="137"/>
      <c r="F46" s="136"/>
      <c r="G46" s="136"/>
      <c r="H46" s="137"/>
      <c r="I46" s="137"/>
      <c r="J46" s="137"/>
      <c r="K46" s="137"/>
      <c r="L46" s="137"/>
      <c r="M46" s="137"/>
      <c r="N46" s="137"/>
      <c r="O46" s="137"/>
      <c r="P46" s="137"/>
      <c r="Q46" s="137"/>
      <c r="R46" s="137"/>
      <c r="S46" s="137"/>
      <c r="T46" s="137"/>
      <c r="U46" s="137"/>
      <c r="V46" s="137"/>
      <c r="W46" s="1"/>
      <c r="X46" s="1"/>
      <c r="Y46" s="1"/>
      <c r="Z46" s="1"/>
      <c r="AA46" s="1"/>
      <c r="AB46" s="1"/>
      <c r="AC46" s="1"/>
      <c r="AD46" s="1"/>
      <c r="AE46" s="1"/>
      <c r="AF46" s="1"/>
      <c r="AG46" s="1"/>
      <c r="AH46" s="1"/>
      <c r="AI46" s="1"/>
      <c r="AJ46" s="1"/>
      <c r="AK46" s="1"/>
      <c r="AL46" s="1"/>
      <c r="AM46" s="1"/>
      <c r="AN46" s="137"/>
      <c r="AO46" s="137"/>
      <c r="AP46" s="137"/>
      <c r="AQ46" s="137"/>
      <c r="AR46" s="137"/>
      <c r="AS46" s="137"/>
      <c r="AT46" s="137"/>
      <c r="AU46" s="137"/>
      <c r="AV46" s="137"/>
      <c r="AW46" s="137"/>
      <c r="AX46" s="137"/>
      <c r="AY46" s="137"/>
      <c r="AZ46" s="137"/>
      <c r="BA46" s="137"/>
      <c r="BB46" s="137"/>
      <c r="BC46" s="137"/>
      <c r="BD46" s="137"/>
      <c r="BE46" s="137"/>
      <c r="BF46" s="137"/>
      <c r="BG46" s="137"/>
      <c r="BH46" s="137"/>
      <c r="BI46" s="137"/>
      <c r="BJ46" s="137"/>
      <c r="BK46" s="139"/>
      <c r="BL46" s="139"/>
      <c r="BM46" s="139"/>
      <c r="BN46" s="139"/>
      <c r="BO46" s="139"/>
      <c r="BP46" s="139"/>
      <c r="BQ46" s="139"/>
      <c r="BR46" s="139"/>
      <c r="BS46" s="139"/>
      <c r="BT46" s="139"/>
      <c r="BU46" s="139"/>
      <c r="BV46" s="139"/>
      <c r="BW46" s="139"/>
      <c r="BX46" s="139"/>
      <c r="BY46" s="139"/>
      <c r="BZ46" s="139"/>
      <c r="CA46" s="139"/>
      <c r="CB46" s="139"/>
      <c r="CC46" s="139"/>
      <c r="CD46" s="139"/>
      <c r="CE46" s="139"/>
      <c r="CF46" s="139"/>
      <c r="CG46" s="139"/>
      <c r="CH46" s="139"/>
      <c r="CI46" s="139"/>
      <c r="CJ46" s="139"/>
      <c r="CK46" s="139"/>
      <c r="CL46" s="139"/>
      <c r="CM46" s="139"/>
      <c r="CN46" s="139"/>
      <c r="CO46" s="139"/>
      <c r="CP46" s="139"/>
      <c r="CQ46" s="139"/>
      <c r="CR46" s="139"/>
      <c r="CS46" s="139"/>
      <c r="CT46" s="139"/>
      <c r="CU46" s="139"/>
      <c r="CV46" s="139"/>
      <c r="CW46" s="139"/>
      <c r="CX46" s="139"/>
      <c r="CY46" s="139"/>
      <c r="CZ46" s="139"/>
      <c r="DA46" s="139"/>
      <c r="DB46" s="139"/>
      <c r="DC46" s="139"/>
      <c r="DD46" s="139"/>
      <c r="DE46" s="139"/>
      <c r="DF46" s="139"/>
      <c r="DG46" s="139"/>
      <c r="DH46" s="139"/>
      <c r="DI46" s="139"/>
    </row>
    <row r="47" spans="1:1024" x14ac:dyDescent="0.25">
      <c r="A47" s="136"/>
      <c r="B47" s="137" t="s">
        <v>118</v>
      </c>
      <c r="C47" s="137"/>
      <c r="D47" s="137"/>
      <c r="E47" s="137"/>
      <c r="F47" s="136"/>
      <c r="G47" s="136"/>
      <c r="H47" s="137"/>
      <c r="I47" s="137"/>
      <c r="J47" s="137"/>
      <c r="K47" s="137"/>
      <c r="L47" s="137"/>
      <c r="M47" s="137"/>
      <c r="N47" s="137"/>
      <c r="O47" s="137"/>
      <c r="P47" s="137"/>
      <c r="Q47" s="137"/>
      <c r="R47" s="137"/>
      <c r="S47" s="137"/>
      <c r="T47" s="137"/>
      <c r="U47" s="137"/>
      <c r="V47" s="137"/>
      <c r="W47" s="1"/>
      <c r="X47" s="1"/>
      <c r="Y47" s="1"/>
      <c r="Z47" s="1"/>
      <c r="AA47" s="1"/>
      <c r="AB47" s="1"/>
      <c r="AC47" s="1"/>
      <c r="AD47" s="1"/>
      <c r="AE47" s="1"/>
      <c r="AF47" s="1"/>
      <c r="AG47" s="1"/>
      <c r="AH47" s="1"/>
      <c r="AI47" s="1"/>
      <c r="AJ47" s="1"/>
      <c r="AK47" s="1"/>
      <c r="AL47" s="1"/>
      <c r="AM47" s="1"/>
      <c r="AN47" s="137"/>
      <c r="AO47" s="137"/>
      <c r="AP47" s="137"/>
      <c r="AQ47" s="137"/>
      <c r="AR47" s="137"/>
      <c r="AS47" s="137"/>
      <c r="AT47" s="137"/>
      <c r="AU47" s="137"/>
      <c r="AV47" s="137"/>
      <c r="AW47" s="137"/>
      <c r="AX47" s="137"/>
      <c r="AY47" s="137"/>
      <c r="AZ47" s="137"/>
      <c r="BA47" s="137"/>
      <c r="BB47" s="137"/>
      <c r="BC47" s="137"/>
      <c r="BD47" s="137"/>
      <c r="BE47" s="137"/>
      <c r="BF47" s="137"/>
      <c r="BG47" s="137"/>
      <c r="BH47" s="137"/>
      <c r="BI47" s="137"/>
      <c r="BJ47" s="137"/>
      <c r="BK47" s="139"/>
      <c r="BL47" s="139"/>
      <c r="BM47" s="139"/>
      <c r="BN47" s="139"/>
      <c r="BO47" s="139"/>
      <c r="BP47" s="139"/>
      <c r="BQ47" s="139"/>
      <c r="BR47" s="139"/>
      <c r="BS47" s="139"/>
      <c r="BT47" s="139"/>
      <c r="BU47" s="139"/>
      <c r="BV47" s="139"/>
      <c r="BW47" s="139"/>
      <c r="BX47" s="139"/>
      <c r="BY47" s="139"/>
      <c r="BZ47" s="139"/>
      <c r="CA47" s="139"/>
      <c r="CB47" s="139"/>
      <c r="CC47" s="139"/>
      <c r="CD47" s="139"/>
      <c r="CE47" s="139"/>
      <c r="CF47" s="139"/>
      <c r="CG47" s="139"/>
      <c r="CH47" s="139"/>
      <c r="CI47" s="139"/>
      <c r="CJ47" s="139"/>
      <c r="CK47" s="139"/>
      <c r="CL47" s="139"/>
      <c r="CM47" s="139"/>
      <c r="CN47" s="139"/>
      <c r="CO47" s="139"/>
      <c r="CP47" s="139"/>
      <c r="CQ47" s="139"/>
      <c r="CR47" s="139"/>
      <c r="CS47" s="139"/>
      <c r="CT47" s="139"/>
      <c r="CU47" s="139"/>
      <c r="CV47" s="139"/>
      <c r="CW47" s="139"/>
      <c r="CX47" s="139"/>
      <c r="CY47" s="139"/>
      <c r="CZ47" s="139"/>
      <c r="DA47" s="139"/>
      <c r="DB47" s="139"/>
      <c r="DC47" s="139"/>
      <c r="DD47" s="139"/>
      <c r="DE47" s="139"/>
      <c r="DF47" s="139"/>
      <c r="DG47" s="139"/>
      <c r="DH47" s="139"/>
      <c r="DI47" s="139"/>
    </row>
    <row r="48" spans="1:1024" x14ac:dyDescent="0.25">
      <c r="A48" s="136"/>
      <c r="B48" s="137" t="s">
        <v>119</v>
      </c>
      <c r="C48" s="137"/>
      <c r="D48" s="137"/>
      <c r="E48" s="137"/>
      <c r="F48" s="136"/>
      <c r="G48" s="136"/>
      <c r="H48" s="137"/>
      <c r="I48" s="137"/>
      <c r="J48" s="137"/>
      <c r="K48" s="137"/>
      <c r="L48" s="137"/>
      <c r="M48" s="137"/>
      <c r="N48" s="137"/>
      <c r="O48" s="137"/>
      <c r="P48" s="137"/>
      <c r="Q48" s="137"/>
      <c r="R48" s="137"/>
      <c r="S48" s="137"/>
      <c r="T48" s="137"/>
      <c r="U48" s="137"/>
      <c r="V48" s="137"/>
      <c r="W48" s="1"/>
      <c r="X48" s="1"/>
      <c r="Y48" s="1"/>
      <c r="Z48" s="1"/>
      <c r="AA48" s="1"/>
      <c r="AB48" s="1"/>
      <c r="AC48" s="1"/>
      <c r="AD48" s="1"/>
      <c r="AE48" s="1"/>
      <c r="AF48" s="1"/>
      <c r="AG48" s="1"/>
      <c r="AH48" s="1"/>
      <c r="AI48" s="1"/>
      <c r="AJ48" s="1"/>
      <c r="AK48" s="1"/>
      <c r="AL48" s="1"/>
      <c r="AM48" s="1"/>
      <c r="AN48" s="137"/>
      <c r="AO48" s="137"/>
      <c r="AP48" s="137"/>
      <c r="AQ48" s="137"/>
      <c r="AR48" s="137"/>
      <c r="AS48" s="137"/>
      <c r="AT48" s="137"/>
      <c r="AU48" s="137"/>
      <c r="AV48" s="137"/>
      <c r="AW48" s="137"/>
      <c r="AX48" s="137"/>
      <c r="AY48" s="137"/>
      <c r="AZ48" s="137"/>
      <c r="BA48" s="137"/>
      <c r="BB48" s="137"/>
      <c r="BC48" s="137"/>
      <c r="BD48" s="137"/>
      <c r="BE48" s="137"/>
      <c r="BF48" s="137"/>
      <c r="BG48" s="137"/>
      <c r="BH48" s="137"/>
      <c r="BI48" s="137"/>
      <c r="BJ48" s="137"/>
      <c r="BK48" s="139"/>
      <c r="BL48" s="139"/>
      <c r="BM48" s="139"/>
      <c r="BN48" s="139"/>
      <c r="BO48" s="139"/>
      <c r="BP48" s="139"/>
      <c r="BQ48" s="139"/>
      <c r="BR48" s="139"/>
      <c r="BS48" s="139"/>
      <c r="BT48" s="139"/>
      <c r="BU48" s="139"/>
      <c r="BV48" s="139"/>
      <c r="BW48" s="139"/>
      <c r="BX48" s="139"/>
      <c r="BY48" s="139"/>
      <c r="BZ48" s="139"/>
      <c r="CA48" s="139"/>
      <c r="CB48" s="139"/>
      <c r="CC48" s="139"/>
      <c r="CD48" s="139"/>
      <c r="CE48" s="139"/>
      <c r="CF48" s="139"/>
      <c r="CG48" s="139"/>
      <c r="CH48" s="139"/>
      <c r="CI48" s="139"/>
      <c r="CJ48" s="139"/>
      <c r="CK48" s="139"/>
      <c r="CL48" s="139"/>
      <c r="CM48" s="139"/>
      <c r="CN48" s="139"/>
      <c r="CO48" s="139"/>
      <c r="CP48" s="139"/>
      <c r="CQ48" s="139"/>
      <c r="CR48" s="139"/>
      <c r="CS48" s="139"/>
      <c r="CT48" s="139"/>
      <c r="CU48" s="139"/>
      <c r="CV48" s="139"/>
      <c r="CW48" s="139"/>
      <c r="CX48" s="139"/>
      <c r="CY48" s="139"/>
      <c r="CZ48" s="139"/>
      <c r="DA48" s="139"/>
      <c r="DB48" s="139"/>
      <c r="DC48" s="139"/>
      <c r="DD48" s="139"/>
      <c r="DE48" s="139"/>
      <c r="DF48" s="139"/>
      <c r="DG48" s="139"/>
      <c r="DH48" s="139"/>
      <c r="DI48" s="139"/>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MK26"/>
  <sheetViews>
    <sheetView view="pageBreakPreview" zoomScale="55" zoomScaleNormal="100" zoomScaleSheetLayoutView="55" workbookViewId="0">
      <selection activeCell="E15" sqref="E15:Y15"/>
    </sheetView>
  </sheetViews>
  <sheetFormatPr defaultRowHeight="15.75" x14ac:dyDescent="0.25"/>
  <cols>
    <col min="1" max="3" width="10.7109375" style="125"/>
    <col min="4" max="4" width="11.5703125" style="125"/>
    <col min="5" max="5" width="12.42578125" style="125"/>
    <col min="6" max="6" width="8.7109375" style="125"/>
    <col min="7" max="7" width="10.42578125" style="125"/>
    <col min="8" max="8" width="8.7109375" style="125"/>
    <col min="9" max="9" width="8.28515625" style="125"/>
    <col min="10" max="10" width="20.7109375" style="125"/>
    <col min="11" max="11" width="11.140625" style="125"/>
    <col min="12" max="12" width="8.85546875" style="125"/>
    <col min="13" max="13" width="8.7109375" style="125"/>
    <col min="14" max="14" width="13.7109375" style="125"/>
    <col min="15" max="16" width="8.7109375" style="125"/>
    <col min="17" max="17" width="12.42578125" style="125"/>
    <col min="18" max="18" width="12.5703125" style="125"/>
    <col min="19" max="19" width="18.85546875" style="125"/>
    <col min="20" max="20" width="23" style="125"/>
    <col min="21" max="21" width="31.85546875" style="125"/>
    <col min="22" max="23" width="8.7109375" style="125"/>
    <col min="24" max="24" width="25.42578125" style="125"/>
    <col min="25" max="25" width="15.85546875" style="125"/>
    <col min="26" max="26" width="19.140625" style="125"/>
    <col min="27" max="27" width="19.85546875" style="125"/>
    <col min="28" max="240" width="10.7109375" style="125"/>
    <col min="241" max="242" width="16.140625" style="125"/>
    <col min="243" max="245" width="15.140625" style="125"/>
    <col min="246" max="249" width="13.7109375" style="125"/>
    <col min="250" max="253" width="16.140625" style="125"/>
    <col min="254" max="254" width="23.42578125" style="125"/>
    <col min="255" max="255" width="21.140625" style="125"/>
    <col min="256" max="256" width="18.140625" style="125"/>
    <col min="257" max="265" width="15.140625" style="125"/>
    <col min="266" max="496" width="10.7109375" style="125"/>
    <col min="497" max="498" width="16.140625" style="125"/>
    <col min="499" max="501" width="15.140625" style="125"/>
    <col min="502" max="505" width="13.7109375" style="125"/>
    <col min="506" max="509" width="16.140625" style="125"/>
    <col min="510" max="510" width="23.42578125" style="125"/>
    <col min="511" max="511" width="21.140625" style="125"/>
    <col min="512" max="512" width="18.140625" style="125"/>
    <col min="513" max="521" width="15.140625" style="125"/>
    <col min="522" max="752" width="10.7109375" style="125"/>
    <col min="753" max="754" width="16.140625" style="125"/>
    <col min="755" max="757" width="15.140625" style="125"/>
    <col min="758" max="761" width="13.7109375" style="125"/>
    <col min="762" max="765" width="16.140625" style="125"/>
    <col min="766" max="766" width="23.42578125" style="125"/>
    <col min="767" max="767" width="21.140625" style="125"/>
    <col min="768" max="768" width="18.140625" style="125"/>
    <col min="769" max="777" width="15.140625" style="125"/>
    <col min="778" max="1008" width="10.7109375" style="125"/>
    <col min="1009" max="1010" width="16.140625" style="125"/>
    <col min="1011" max="1013" width="15.140625" style="125"/>
    <col min="1014" max="1017" width="13.7109375" style="125"/>
    <col min="1018" max="1021" width="16.140625" style="125"/>
    <col min="1022" max="1022" width="23.42578125" style="125"/>
    <col min="1023" max="1023" width="21.140625" style="125"/>
    <col min="1024" max="1025" width="18.140625" style="125"/>
    <col min="1026" max="16384" width="9.140625" style="1"/>
  </cols>
  <sheetData>
    <row r="1" spans="1:1024" ht="25.5" customHeight="1" x14ac:dyDescent="0.25">
      <c r="A1" s="1"/>
      <c r="B1" s="1"/>
      <c r="C1" s="1"/>
      <c r="D1" s="1"/>
      <c r="E1" s="1"/>
      <c r="F1" s="1"/>
      <c r="G1" s="1"/>
      <c r="H1" s="1"/>
      <c r="I1" s="1"/>
      <c r="J1" s="1"/>
      <c r="K1" s="1"/>
      <c r="L1" s="1"/>
      <c r="M1" s="1"/>
      <c r="N1" s="1"/>
      <c r="O1" s="1"/>
      <c r="P1" s="1"/>
      <c r="Q1" s="1"/>
      <c r="R1" s="1"/>
      <c r="S1" s="1"/>
      <c r="T1" s="1"/>
      <c r="U1" s="1"/>
      <c r="V1" s="1"/>
      <c r="W1" s="1"/>
      <c r="X1" s="1"/>
      <c r="Y1" s="1"/>
      <c r="Z1" s="1"/>
      <c r="AA1" s="2" t="s">
        <v>0</v>
      </c>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s="81" customFormat="1" ht="18.75" customHeight="1" x14ac:dyDescent="0.3">
      <c r="E2" s="80"/>
      <c r="AA2" s="3" t="s">
        <v>1</v>
      </c>
    </row>
    <row r="3" spans="1:1024" s="81" customFormat="1" ht="18.75" customHeight="1" x14ac:dyDescent="0.3">
      <c r="E3" s="80"/>
      <c r="AA3" s="3" t="s">
        <v>2</v>
      </c>
    </row>
    <row r="4" spans="1:1024" x14ac:dyDescent="0.25">
      <c r="A4" s="81"/>
      <c r="B4" s="81"/>
      <c r="C4" s="81"/>
      <c r="D4" s="81"/>
      <c r="E4" s="84"/>
      <c r="F4" s="1"/>
      <c r="G4" s="1"/>
      <c r="H4" s="1"/>
      <c r="I4" s="1"/>
      <c r="J4" s="1"/>
      <c r="K4" s="1"/>
      <c r="L4" s="1"/>
      <c r="M4" s="1"/>
      <c r="N4" s="1"/>
      <c r="O4" s="1"/>
      <c r="P4" s="1"/>
      <c r="Q4" s="81"/>
      <c r="R4" s="8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x14ac:dyDescent="0.25">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x14ac:dyDescent="0.25">
      <c r="A6" s="140"/>
      <c r="B6" s="140"/>
      <c r="C6" s="140"/>
      <c r="D6" s="140"/>
      <c r="E6" s="140"/>
      <c r="F6" s="140"/>
      <c r="G6" s="140"/>
      <c r="H6" s="140"/>
      <c r="I6" s="140"/>
      <c r="J6" s="140"/>
      <c r="K6" s="140"/>
      <c r="L6" s="140"/>
      <c r="M6" s="140"/>
      <c r="N6" s="140"/>
      <c r="O6" s="140"/>
      <c r="P6" s="140"/>
      <c r="Q6" s="140"/>
      <c r="R6" s="140"/>
      <c r="S6" s="140"/>
      <c r="T6" s="140"/>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1"/>
      <c r="B7" s="1"/>
      <c r="C7" s="1"/>
      <c r="D7" s="1"/>
      <c r="E7" s="253" t="s">
        <v>3</v>
      </c>
      <c r="F7" s="253"/>
      <c r="G7" s="253"/>
      <c r="H7" s="253"/>
      <c r="I7" s="253"/>
      <c r="J7" s="253"/>
      <c r="K7" s="253"/>
      <c r="L7" s="253"/>
      <c r="M7" s="253"/>
      <c r="N7" s="253"/>
      <c r="O7" s="253"/>
      <c r="P7" s="253"/>
      <c r="Q7" s="253"/>
      <c r="R7" s="253"/>
      <c r="S7" s="253"/>
      <c r="T7" s="253"/>
      <c r="U7" s="253"/>
      <c r="V7" s="253"/>
      <c r="W7" s="253"/>
      <c r="X7" s="253"/>
      <c r="Y7" s="253"/>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1"/>
      <c r="B8" s="1"/>
      <c r="C8" s="1"/>
      <c r="D8" s="1"/>
      <c r="E8" s="88"/>
      <c r="F8" s="88"/>
      <c r="G8" s="88"/>
      <c r="H8" s="88"/>
      <c r="I8" s="88"/>
      <c r="J8" s="88"/>
      <c r="K8" s="88"/>
      <c r="L8" s="88"/>
      <c r="M8" s="88"/>
      <c r="N8" s="88"/>
      <c r="O8" s="88"/>
      <c r="P8" s="88"/>
      <c r="Q8" s="88"/>
      <c r="R8" s="88"/>
      <c r="S8" s="7"/>
      <c r="T8" s="7"/>
      <c r="U8" s="7"/>
      <c r="V8" s="7"/>
      <c r="W8" s="7"/>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customHeight="1" x14ac:dyDescent="0.25">
      <c r="A9" s="1"/>
      <c r="B9" s="1"/>
      <c r="C9" s="1"/>
      <c r="D9" s="1"/>
      <c r="E9" s="259" t="str">
        <f>'1. паспорт местоположение'!A9</f>
        <v>АО "Россети Тюмень"</v>
      </c>
      <c r="F9" s="259"/>
      <c r="G9" s="259"/>
      <c r="H9" s="259"/>
      <c r="I9" s="259"/>
      <c r="J9" s="259"/>
      <c r="K9" s="259"/>
      <c r="L9" s="259"/>
      <c r="M9" s="259"/>
      <c r="N9" s="259"/>
      <c r="O9" s="259"/>
      <c r="P9" s="259"/>
      <c r="Q9" s="259"/>
      <c r="R9" s="259"/>
      <c r="S9" s="259"/>
      <c r="T9" s="259"/>
      <c r="U9" s="259"/>
      <c r="V9" s="259"/>
      <c r="W9" s="259"/>
      <c r="X9" s="259"/>
      <c r="Y9" s="259"/>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customHeight="1" x14ac:dyDescent="0.25">
      <c r="A10" s="1"/>
      <c r="B10" s="1"/>
      <c r="C10" s="1"/>
      <c r="D10" s="1"/>
      <c r="E10" s="248" t="s">
        <v>4</v>
      </c>
      <c r="F10" s="248"/>
      <c r="G10" s="248"/>
      <c r="H10" s="248"/>
      <c r="I10" s="248"/>
      <c r="J10" s="248"/>
      <c r="K10" s="248"/>
      <c r="L10" s="248"/>
      <c r="M10" s="248"/>
      <c r="N10" s="248"/>
      <c r="O10" s="248"/>
      <c r="P10" s="248"/>
      <c r="Q10" s="248"/>
      <c r="R10" s="248"/>
      <c r="S10" s="248"/>
      <c r="T10" s="248"/>
      <c r="U10" s="248"/>
      <c r="V10" s="248"/>
      <c r="W10" s="248"/>
      <c r="X10" s="248"/>
      <c r="Y10" s="248"/>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1"/>
      <c r="B11" s="1"/>
      <c r="C11" s="1"/>
      <c r="D11" s="1"/>
      <c r="E11" s="88"/>
      <c r="F11" s="88"/>
      <c r="G11" s="88"/>
      <c r="H11" s="88"/>
      <c r="I11" s="88"/>
      <c r="J11" s="88"/>
      <c r="K11" s="88"/>
      <c r="L11" s="88"/>
      <c r="M11" s="88"/>
      <c r="N11" s="88"/>
      <c r="O11" s="88"/>
      <c r="P11" s="88"/>
      <c r="Q11" s="88"/>
      <c r="R11" s="88"/>
      <c r="S11" s="7"/>
      <c r="T11" s="7"/>
      <c r="U11" s="7"/>
      <c r="V11" s="7"/>
      <c r="W11" s="7"/>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8.75" customHeight="1" x14ac:dyDescent="0.25">
      <c r="A12" s="1"/>
      <c r="B12" s="1"/>
      <c r="C12" s="1"/>
      <c r="D12" s="1"/>
      <c r="E12" s="259" t="str">
        <f>'1. паспорт местоположение'!A12</f>
        <v>M_TP1600.PR.0091</v>
      </c>
      <c r="F12" s="259"/>
      <c r="G12" s="259"/>
      <c r="H12" s="259"/>
      <c r="I12" s="259"/>
      <c r="J12" s="259"/>
      <c r="K12" s="259"/>
      <c r="L12" s="259"/>
      <c r="M12" s="259"/>
      <c r="N12" s="259"/>
      <c r="O12" s="259"/>
      <c r="P12" s="259"/>
      <c r="Q12" s="259"/>
      <c r="R12" s="259"/>
      <c r="S12" s="259"/>
      <c r="T12" s="259"/>
      <c r="U12" s="259"/>
      <c r="V12" s="259"/>
      <c r="W12" s="259"/>
      <c r="X12" s="259"/>
      <c r="Y12" s="259"/>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8.75" customHeight="1" x14ac:dyDescent="0.25">
      <c r="A13" s="1"/>
      <c r="B13" s="1"/>
      <c r="C13" s="1"/>
      <c r="D13" s="1"/>
      <c r="E13" s="248" t="s">
        <v>5</v>
      </c>
      <c r="F13" s="248"/>
      <c r="G13" s="248"/>
      <c r="H13" s="248"/>
      <c r="I13" s="248"/>
      <c r="J13" s="248"/>
      <c r="K13" s="248"/>
      <c r="L13" s="248"/>
      <c r="M13" s="248"/>
      <c r="N13" s="248"/>
      <c r="O13" s="248"/>
      <c r="P13" s="248"/>
      <c r="Q13" s="248"/>
      <c r="R13" s="248"/>
      <c r="S13" s="248"/>
      <c r="T13" s="248"/>
      <c r="U13" s="248"/>
      <c r="V13" s="248"/>
      <c r="W13" s="248"/>
      <c r="X13" s="248"/>
      <c r="Y13" s="248"/>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s="93" customFormat="1" ht="15.75" customHeight="1" x14ac:dyDescent="0.2">
      <c r="E14" s="49"/>
      <c r="F14" s="49"/>
      <c r="G14" s="49"/>
      <c r="H14" s="49"/>
      <c r="I14" s="49"/>
      <c r="J14" s="49"/>
      <c r="K14" s="49"/>
      <c r="L14" s="49"/>
      <c r="M14" s="49"/>
      <c r="N14" s="49"/>
      <c r="O14" s="49"/>
      <c r="P14" s="49"/>
      <c r="Q14" s="49"/>
      <c r="R14" s="49"/>
      <c r="S14" s="49"/>
      <c r="T14" s="49"/>
      <c r="U14" s="49"/>
      <c r="V14" s="49"/>
      <c r="W14" s="49"/>
    </row>
    <row r="15" spans="1:1024" s="94" customFormat="1" x14ac:dyDescent="0.2">
      <c r="E15" s="259" t="str">
        <f>'1. паспорт местоположение'!A15</f>
        <v>Модернизация ПС 110 кВ Обская 1Т, 2Т (установка защит ближнего резервирования 1Т, 2Т - 2 шт.)</v>
      </c>
      <c r="F15" s="259"/>
      <c r="G15" s="259"/>
      <c r="H15" s="259"/>
      <c r="I15" s="259"/>
      <c r="J15" s="259"/>
      <c r="K15" s="259"/>
      <c r="L15" s="259"/>
      <c r="M15" s="259"/>
      <c r="N15" s="259"/>
      <c r="O15" s="259"/>
      <c r="P15" s="259"/>
      <c r="Q15" s="259"/>
      <c r="R15" s="259"/>
      <c r="S15" s="259"/>
      <c r="T15" s="259"/>
      <c r="U15" s="259"/>
      <c r="V15" s="259"/>
      <c r="W15" s="259"/>
      <c r="X15" s="259"/>
      <c r="Y15" s="259"/>
    </row>
    <row r="16" spans="1:1024" ht="15" customHeight="1" x14ac:dyDescent="0.25">
      <c r="A16" s="94"/>
      <c r="B16" s="94"/>
      <c r="C16" s="94"/>
      <c r="D16" s="94"/>
      <c r="E16" s="248" t="s">
        <v>7</v>
      </c>
      <c r="F16" s="248"/>
      <c r="G16" s="248"/>
      <c r="H16" s="248"/>
      <c r="I16" s="248"/>
      <c r="J16" s="248"/>
      <c r="K16" s="248"/>
      <c r="L16" s="248"/>
      <c r="M16" s="248"/>
      <c r="N16" s="248"/>
      <c r="O16" s="248"/>
      <c r="P16" s="248"/>
      <c r="Q16" s="248"/>
      <c r="R16" s="248"/>
      <c r="S16" s="248"/>
      <c r="T16" s="248"/>
      <c r="U16" s="248"/>
      <c r="V16" s="248"/>
      <c r="W16" s="248"/>
      <c r="X16" s="248"/>
      <c r="Y16" s="248"/>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ht="15" customHeight="1" x14ac:dyDescent="0.25">
      <c r="A17" s="94"/>
      <c r="B17" s="94"/>
      <c r="C17" s="94"/>
      <c r="D17" s="94"/>
      <c r="E17" s="95"/>
      <c r="F17" s="95"/>
      <c r="G17" s="95"/>
      <c r="H17" s="95"/>
      <c r="I17" s="95"/>
      <c r="J17" s="95"/>
      <c r="K17" s="95"/>
      <c r="L17" s="95"/>
      <c r="M17" s="95"/>
      <c r="N17" s="95"/>
      <c r="O17" s="95"/>
      <c r="P17" s="95"/>
      <c r="Q17" s="95"/>
      <c r="R17" s="95"/>
      <c r="S17" s="95"/>
      <c r="T17" s="95"/>
      <c r="U17" s="95"/>
      <c r="V17" s="95"/>
      <c r="W17" s="95"/>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5" customHeight="1" x14ac:dyDescent="0.25">
      <c r="A18" s="94"/>
      <c r="B18" s="94"/>
      <c r="C18" s="94"/>
      <c r="D18" s="94"/>
      <c r="E18" s="262"/>
      <c r="F18" s="262"/>
      <c r="G18" s="262"/>
      <c r="H18" s="262"/>
      <c r="I18" s="262"/>
      <c r="J18" s="262"/>
      <c r="K18" s="262"/>
      <c r="L18" s="262"/>
      <c r="M18" s="262"/>
      <c r="N18" s="262"/>
      <c r="O18" s="262"/>
      <c r="P18" s="262"/>
      <c r="Q18" s="262"/>
      <c r="R18" s="262"/>
      <c r="S18" s="262"/>
      <c r="T18" s="262"/>
      <c r="U18" s="262"/>
      <c r="V18" s="262"/>
      <c r="W18" s="262"/>
      <c r="X18" s="262"/>
      <c r="Y18" s="262"/>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25.5" customHeight="1" x14ac:dyDescent="0.25">
      <c r="A19" s="262" t="s">
        <v>120</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s="126" customFormat="1" ht="21" customHeight="1" x14ac:dyDescent="0.25"/>
    <row r="21" spans="1:1024" ht="15.75" customHeight="1" x14ac:dyDescent="0.25">
      <c r="A21" s="265" t="s">
        <v>9</v>
      </c>
      <c r="B21" s="265" t="s">
        <v>121</v>
      </c>
      <c r="C21" s="265"/>
      <c r="D21" s="265" t="s">
        <v>122</v>
      </c>
      <c r="E21" s="265"/>
      <c r="F21" s="265" t="s">
        <v>80</v>
      </c>
      <c r="G21" s="265"/>
      <c r="H21" s="265"/>
      <c r="I21" s="265"/>
      <c r="J21" s="265" t="s">
        <v>123</v>
      </c>
      <c r="K21" s="265" t="s">
        <v>124</v>
      </c>
      <c r="L21" s="265"/>
      <c r="M21" s="265" t="s">
        <v>125</v>
      </c>
      <c r="N21" s="265"/>
      <c r="O21" s="265" t="s">
        <v>126</v>
      </c>
      <c r="P21" s="265"/>
      <c r="Q21" s="265" t="s">
        <v>127</v>
      </c>
      <c r="R21" s="265"/>
      <c r="S21" s="265" t="s">
        <v>128</v>
      </c>
      <c r="T21" s="265" t="s">
        <v>129</v>
      </c>
      <c r="U21" s="265" t="s">
        <v>130</v>
      </c>
      <c r="V21" s="265" t="s">
        <v>131</v>
      </c>
      <c r="W21" s="265"/>
      <c r="X21" s="266" t="s">
        <v>100</v>
      </c>
      <c r="Y21" s="266"/>
      <c r="Z21" s="266" t="s">
        <v>101</v>
      </c>
      <c r="AA21" s="266"/>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216" customHeight="1" x14ac:dyDescent="0.25">
      <c r="A22" s="265"/>
      <c r="B22" s="265"/>
      <c r="C22" s="265"/>
      <c r="D22" s="265"/>
      <c r="E22" s="265"/>
      <c r="F22" s="265" t="s">
        <v>132</v>
      </c>
      <c r="G22" s="265"/>
      <c r="H22" s="265" t="s">
        <v>133</v>
      </c>
      <c r="I22" s="265"/>
      <c r="J22" s="265"/>
      <c r="K22" s="265"/>
      <c r="L22" s="265"/>
      <c r="M22" s="265"/>
      <c r="N22" s="265"/>
      <c r="O22" s="265"/>
      <c r="P22" s="265"/>
      <c r="Q22" s="265"/>
      <c r="R22" s="265"/>
      <c r="S22" s="265"/>
      <c r="T22" s="265"/>
      <c r="U22" s="265"/>
      <c r="V22" s="265"/>
      <c r="W22" s="265"/>
      <c r="X22" s="58" t="s">
        <v>102</v>
      </c>
      <c r="Y22" s="58" t="s">
        <v>103</v>
      </c>
      <c r="Z22" s="58" t="s">
        <v>104</v>
      </c>
      <c r="AA22" s="58" t="s">
        <v>105</v>
      </c>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60" customHeight="1" x14ac:dyDescent="0.25">
      <c r="A23" s="265"/>
      <c r="B23" s="54" t="s">
        <v>106</v>
      </c>
      <c r="C23" s="54" t="s">
        <v>107</v>
      </c>
      <c r="D23" s="54" t="s">
        <v>106</v>
      </c>
      <c r="E23" s="54" t="s">
        <v>107</v>
      </c>
      <c r="F23" s="54" t="s">
        <v>106</v>
      </c>
      <c r="G23" s="54" t="s">
        <v>107</v>
      </c>
      <c r="H23" s="54" t="s">
        <v>106</v>
      </c>
      <c r="I23" s="54" t="s">
        <v>107</v>
      </c>
      <c r="J23" s="54" t="s">
        <v>106</v>
      </c>
      <c r="K23" s="54" t="s">
        <v>106</v>
      </c>
      <c r="L23" s="54" t="s">
        <v>107</v>
      </c>
      <c r="M23" s="54" t="s">
        <v>106</v>
      </c>
      <c r="N23" s="54" t="s">
        <v>107</v>
      </c>
      <c r="O23" s="54" t="s">
        <v>106</v>
      </c>
      <c r="P23" s="54" t="s">
        <v>107</v>
      </c>
      <c r="Q23" s="54" t="s">
        <v>106</v>
      </c>
      <c r="R23" s="54" t="s">
        <v>107</v>
      </c>
      <c r="S23" s="54" t="s">
        <v>106</v>
      </c>
      <c r="T23" s="54" t="s">
        <v>106</v>
      </c>
      <c r="U23" s="54" t="s">
        <v>106</v>
      </c>
      <c r="V23" s="54" t="s">
        <v>106</v>
      </c>
      <c r="W23" s="54" t="s">
        <v>107</v>
      </c>
      <c r="X23" s="54" t="s">
        <v>106</v>
      </c>
      <c r="Y23" s="54" t="s">
        <v>106</v>
      </c>
      <c r="Z23" s="58" t="s">
        <v>106</v>
      </c>
      <c r="AA23" s="58" t="s">
        <v>106</v>
      </c>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141">
        <v>1</v>
      </c>
      <c r="B24" s="141">
        <v>2</v>
      </c>
      <c r="C24" s="141">
        <v>3</v>
      </c>
      <c r="D24" s="141">
        <v>4</v>
      </c>
      <c r="E24" s="141">
        <v>5</v>
      </c>
      <c r="F24" s="141">
        <v>6</v>
      </c>
      <c r="G24" s="141">
        <v>7</v>
      </c>
      <c r="H24" s="141">
        <v>8</v>
      </c>
      <c r="I24" s="141">
        <v>9</v>
      </c>
      <c r="J24" s="141">
        <v>10</v>
      </c>
      <c r="K24" s="141">
        <v>11</v>
      </c>
      <c r="L24" s="141">
        <v>12</v>
      </c>
      <c r="M24" s="141">
        <v>13</v>
      </c>
      <c r="N24" s="141">
        <v>14</v>
      </c>
      <c r="O24" s="141">
        <v>15</v>
      </c>
      <c r="P24" s="141">
        <v>16</v>
      </c>
      <c r="Q24" s="141">
        <v>19</v>
      </c>
      <c r="R24" s="141">
        <v>20</v>
      </c>
      <c r="S24" s="141">
        <v>21</v>
      </c>
      <c r="T24" s="141">
        <v>22</v>
      </c>
      <c r="U24" s="141">
        <v>23</v>
      </c>
      <c r="V24" s="141">
        <v>24</v>
      </c>
      <c r="W24" s="141">
        <v>25</v>
      </c>
      <c r="X24" s="141">
        <v>26</v>
      </c>
      <c r="Y24" s="141">
        <v>27</v>
      </c>
      <c r="Z24" s="141">
        <v>28</v>
      </c>
      <c r="AA24" s="141">
        <v>29</v>
      </c>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s="126" customFormat="1" ht="24" customHeight="1" x14ac:dyDescent="0.25">
      <c r="A25" s="142"/>
      <c r="B25" s="142"/>
      <c r="C25" s="142"/>
      <c r="D25" s="142"/>
      <c r="E25" s="143"/>
      <c r="F25" s="143"/>
      <c r="G25" s="53"/>
      <c r="H25" s="53"/>
      <c r="I25" s="53"/>
      <c r="J25" s="144"/>
      <c r="K25" s="144"/>
      <c r="L25" s="145"/>
      <c r="M25" s="145"/>
      <c r="N25" s="143"/>
      <c r="O25" s="143"/>
      <c r="P25" s="143"/>
      <c r="Q25" s="143"/>
      <c r="R25" s="53"/>
      <c r="S25" s="144"/>
      <c r="T25" s="144"/>
      <c r="U25" s="144"/>
      <c r="V25" s="144"/>
      <c r="W25" s="143"/>
      <c r="X25" s="142"/>
      <c r="Y25" s="142"/>
      <c r="Z25" s="142"/>
      <c r="AA25" s="142"/>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9" zoomScale="70" zoomScaleNormal="100" zoomScaleSheetLayoutView="70" workbookViewId="0">
      <selection activeCell="C24" sqref="C24"/>
    </sheetView>
  </sheetViews>
  <sheetFormatPr defaultRowHeight="15" x14ac:dyDescent="0.25"/>
  <cols>
    <col min="1" max="1" width="6.140625" style="1"/>
    <col min="2" max="2" width="55.85546875" style="1"/>
    <col min="3" max="3" width="102.7109375" style="1"/>
    <col min="4" max="4" width="15" style="1"/>
    <col min="5" max="5" width="37.85546875" style="1"/>
    <col min="6" max="6" width="20.5703125" style="1"/>
    <col min="7" max="7" width="26.140625" style="1"/>
    <col min="8" max="8" width="16.42578125" style="1"/>
    <col min="9" max="16384" width="9.140625" style="1"/>
  </cols>
  <sheetData>
    <row r="1" spans="1:29" s="81" customFormat="1" ht="18.75" customHeight="1" x14ac:dyDescent="0.2">
      <c r="A1" s="80"/>
      <c r="C1" s="2" t="s">
        <v>0</v>
      </c>
    </row>
    <row r="2" spans="1:29" ht="18.75" customHeight="1" x14ac:dyDescent="0.3">
      <c r="A2" s="80"/>
      <c r="B2" s="81"/>
      <c r="C2" s="3" t="s">
        <v>1</v>
      </c>
      <c r="E2" s="81"/>
      <c r="F2" s="81"/>
    </row>
    <row r="3" spans="1:29" ht="18.75" x14ac:dyDescent="0.3">
      <c r="A3" s="84"/>
      <c r="B3" s="81"/>
      <c r="C3" s="3" t="s">
        <v>2</v>
      </c>
      <c r="E3" s="81"/>
      <c r="F3" s="81"/>
    </row>
    <row r="4" spans="1:29" ht="18.75" x14ac:dyDescent="0.3">
      <c r="A4" s="84"/>
      <c r="B4" s="81"/>
      <c r="C4" s="3"/>
      <c r="E4" s="81"/>
      <c r="F4" s="81"/>
    </row>
    <row r="5" spans="1:29" ht="15.75" x14ac:dyDescent="0.25">
      <c r="A5" s="252" t="str">
        <f>'1. паспорт местоположение'!A5:C5</f>
        <v>Год раскрытия информации: 2025 год</v>
      </c>
      <c r="B5" s="252"/>
      <c r="C5" s="252"/>
      <c r="D5" s="48"/>
      <c r="E5" s="48"/>
      <c r="F5" s="48"/>
      <c r="G5" s="48"/>
      <c r="H5" s="48"/>
      <c r="I5" s="48"/>
      <c r="J5" s="48"/>
      <c r="K5" s="48"/>
      <c r="L5" s="48"/>
      <c r="M5" s="48"/>
      <c r="N5" s="48"/>
      <c r="O5" s="48"/>
      <c r="P5" s="48"/>
      <c r="Q5" s="48"/>
      <c r="R5" s="48"/>
      <c r="S5" s="48"/>
      <c r="T5" s="48"/>
      <c r="U5" s="48"/>
      <c r="V5" s="48"/>
      <c r="W5" s="48"/>
      <c r="X5" s="48"/>
      <c r="Y5" s="48"/>
      <c r="Z5" s="48"/>
      <c r="AA5" s="48"/>
      <c r="AB5" s="48"/>
      <c r="AC5" s="48"/>
    </row>
    <row r="6" spans="1:29" ht="18.75" x14ac:dyDescent="0.3">
      <c r="A6" s="84"/>
      <c r="E6" s="81"/>
      <c r="F6" s="81"/>
      <c r="G6" s="3"/>
    </row>
    <row r="7" spans="1:29" ht="18.75" x14ac:dyDescent="0.25">
      <c r="A7" s="253" t="s">
        <v>3</v>
      </c>
      <c r="B7" s="253"/>
      <c r="C7" s="253"/>
      <c r="D7" s="7"/>
      <c r="E7" s="7"/>
      <c r="F7" s="7"/>
      <c r="G7" s="7"/>
      <c r="H7" s="7"/>
      <c r="I7" s="7"/>
      <c r="J7" s="7"/>
      <c r="K7" s="7"/>
      <c r="L7" s="7"/>
      <c r="M7" s="7"/>
      <c r="N7" s="7"/>
      <c r="O7" s="7"/>
      <c r="P7" s="7"/>
      <c r="Q7" s="7"/>
      <c r="R7" s="7"/>
      <c r="S7" s="7"/>
      <c r="T7" s="7"/>
      <c r="U7" s="7"/>
    </row>
    <row r="8" spans="1:29" ht="18.75" x14ac:dyDescent="0.25">
      <c r="A8" s="253"/>
      <c r="B8" s="253"/>
      <c r="C8" s="253"/>
      <c r="D8" s="88"/>
      <c r="E8" s="88"/>
      <c r="F8" s="88"/>
      <c r="G8" s="88"/>
      <c r="H8" s="7"/>
      <c r="I8" s="7"/>
      <c r="J8" s="7"/>
      <c r="K8" s="7"/>
      <c r="L8" s="7"/>
      <c r="M8" s="7"/>
      <c r="N8" s="7"/>
      <c r="O8" s="7"/>
      <c r="P8" s="7"/>
      <c r="Q8" s="7"/>
      <c r="R8" s="7"/>
      <c r="S8" s="7"/>
      <c r="T8" s="7"/>
      <c r="U8" s="7"/>
    </row>
    <row r="9" spans="1:29" ht="18.75" x14ac:dyDescent="0.25">
      <c r="A9" s="259" t="str">
        <f>'1. паспорт местоположение'!A9:C9</f>
        <v>АО "Россети Тюмень"</v>
      </c>
      <c r="B9" s="259"/>
      <c r="C9" s="259"/>
      <c r="D9" s="8"/>
      <c r="E9" s="8"/>
      <c r="F9" s="8"/>
      <c r="G9" s="8"/>
      <c r="H9" s="7"/>
      <c r="I9" s="7"/>
      <c r="J9" s="7"/>
      <c r="K9" s="7"/>
      <c r="L9" s="7"/>
      <c r="M9" s="7"/>
      <c r="N9" s="7"/>
      <c r="O9" s="7"/>
      <c r="P9" s="7"/>
      <c r="Q9" s="7"/>
      <c r="R9" s="7"/>
      <c r="S9" s="7"/>
      <c r="T9" s="7"/>
      <c r="U9" s="7"/>
    </row>
    <row r="10" spans="1:29" ht="18.75" x14ac:dyDescent="0.25">
      <c r="A10" s="248" t="s">
        <v>4</v>
      </c>
      <c r="B10" s="248"/>
      <c r="C10" s="248"/>
      <c r="D10" s="9"/>
      <c r="E10" s="9"/>
      <c r="F10" s="9"/>
      <c r="G10" s="9"/>
      <c r="H10" s="7"/>
      <c r="I10" s="7"/>
      <c r="J10" s="7"/>
      <c r="K10" s="7"/>
      <c r="L10" s="7"/>
      <c r="M10" s="7"/>
      <c r="N10" s="7"/>
      <c r="O10" s="7"/>
      <c r="P10" s="7"/>
      <c r="Q10" s="7"/>
      <c r="R10" s="7"/>
      <c r="S10" s="7"/>
      <c r="T10" s="7"/>
      <c r="U10" s="7"/>
    </row>
    <row r="11" spans="1:29" ht="18.75" x14ac:dyDescent="0.25">
      <c r="A11" s="253"/>
      <c r="B11" s="253"/>
      <c r="C11" s="253"/>
      <c r="D11" s="88"/>
      <c r="E11" s="88"/>
      <c r="F11" s="88"/>
      <c r="G11" s="88"/>
      <c r="H11" s="7"/>
      <c r="I11" s="7"/>
      <c r="J11" s="7"/>
      <c r="K11" s="7"/>
      <c r="L11" s="7"/>
      <c r="M11" s="7"/>
      <c r="N11" s="7"/>
      <c r="O11" s="7"/>
      <c r="P11" s="7"/>
      <c r="Q11" s="7"/>
      <c r="R11" s="7"/>
      <c r="S11" s="7"/>
      <c r="T11" s="7"/>
      <c r="U11" s="7"/>
    </row>
    <row r="12" spans="1:29" ht="18.75" x14ac:dyDescent="0.25">
      <c r="A12" s="259" t="str">
        <f>'1. паспорт местоположение'!A12:C12</f>
        <v>M_TP1600.PR.0091</v>
      </c>
      <c r="B12" s="259"/>
      <c r="C12" s="259"/>
      <c r="D12" s="8"/>
      <c r="E12" s="8"/>
      <c r="F12" s="8"/>
      <c r="G12" s="8"/>
      <c r="H12" s="7"/>
      <c r="I12" s="7"/>
      <c r="J12" s="7"/>
      <c r="K12" s="7"/>
      <c r="L12" s="7"/>
      <c r="M12" s="7"/>
      <c r="N12" s="7"/>
      <c r="O12" s="7"/>
      <c r="P12" s="7"/>
      <c r="Q12" s="7"/>
      <c r="R12" s="7"/>
      <c r="S12" s="7"/>
      <c r="T12" s="7"/>
      <c r="U12" s="7"/>
    </row>
    <row r="13" spans="1:29" ht="18.75" x14ac:dyDescent="0.25">
      <c r="A13" s="248" t="s">
        <v>5</v>
      </c>
      <c r="B13" s="248"/>
      <c r="C13" s="248"/>
      <c r="D13" s="9"/>
      <c r="E13" s="9"/>
      <c r="F13" s="9"/>
      <c r="G13" s="9"/>
      <c r="H13" s="7"/>
      <c r="I13" s="7"/>
      <c r="J13" s="7"/>
      <c r="K13" s="7"/>
      <c r="L13" s="7"/>
      <c r="M13" s="7"/>
      <c r="N13" s="7"/>
      <c r="O13" s="7"/>
      <c r="P13" s="7"/>
      <c r="Q13" s="7"/>
      <c r="R13" s="7"/>
      <c r="S13" s="7"/>
      <c r="T13" s="7"/>
      <c r="U13" s="7"/>
    </row>
    <row r="14" spans="1:29" s="93" customFormat="1" ht="15.75" customHeight="1" x14ac:dyDescent="0.2">
      <c r="A14" s="257"/>
      <c r="B14" s="257"/>
      <c r="C14" s="257"/>
      <c r="D14" s="49"/>
      <c r="E14" s="49"/>
      <c r="F14" s="49"/>
      <c r="G14" s="49"/>
      <c r="H14" s="49"/>
      <c r="I14" s="49"/>
      <c r="J14" s="49"/>
      <c r="K14" s="49"/>
      <c r="L14" s="49"/>
      <c r="M14" s="49"/>
      <c r="N14" s="49"/>
      <c r="O14" s="49"/>
      <c r="P14" s="49"/>
      <c r="Q14" s="49"/>
      <c r="R14" s="49"/>
      <c r="S14" s="49"/>
      <c r="T14" s="49"/>
      <c r="U14" s="49"/>
    </row>
    <row r="15" spans="1:29" s="94" customFormat="1" ht="45.75" customHeight="1" x14ac:dyDescent="0.2">
      <c r="A15" s="260" t="str">
        <f>'1. паспорт местоположение'!A15:C15</f>
        <v>Модернизация ПС 110 кВ Обская 1Т, 2Т (установка защит ближнего резервирования 1Т, 2Т - 2 шт.)</v>
      </c>
      <c r="B15" s="260"/>
      <c r="C15" s="260"/>
      <c r="D15" s="8"/>
      <c r="E15" s="8"/>
      <c r="F15" s="8"/>
      <c r="G15" s="8"/>
      <c r="H15" s="8"/>
      <c r="I15" s="8"/>
      <c r="J15" s="8"/>
      <c r="K15" s="8"/>
      <c r="L15" s="8"/>
      <c r="M15" s="8"/>
      <c r="N15" s="8"/>
      <c r="O15" s="8"/>
      <c r="P15" s="8"/>
      <c r="Q15" s="8"/>
      <c r="R15" s="8"/>
      <c r="S15" s="8"/>
      <c r="T15" s="8"/>
      <c r="U15" s="8"/>
    </row>
    <row r="16" spans="1:29" ht="15" customHeight="1" x14ac:dyDescent="0.25">
      <c r="A16" s="248" t="s">
        <v>7</v>
      </c>
      <c r="B16" s="248"/>
      <c r="C16" s="248"/>
      <c r="D16" s="9"/>
      <c r="E16" s="9"/>
      <c r="F16" s="9"/>
      <c r="G16" s="9"/>
      <c r="H16" s="9"/>
      <c r="I16" s="9"/>
      <c r="J16" s="9"/>
      <c r="K16" s="9"/>
      <c r="L16" s="9"/>
      <c r="M16" s="9"/>
      <c r="N16" s="9"/>
      <c r="O16" s="9"/>
      <c r="P16" s="9"/>
      <c r="Q16" s="9"/>
      <c r="R16" s="9"/>
      <c r="S16" s="9"/>
      <c r="T16" s="9"/>
      <c r="U16" s="9"/>
    </row>
    <row r="17" spans="1:21" ht="15" customHeight="1" x14ac:dyDescent="0.25">
      <c r="A17" s="257"/>
      <c r="B17" s="257"/>
      <c r="C17" s="257"/>
      <c r="D17" s="95"/>
      <c r="E17" s="95"/>
      <c r="F17" s="95"/>
      <c r="G17" s="95"/>
      <c r="H17" s="95"/>
      <c r="I17" s="95"/>
      <c r="J17" s="95"/>
      <c r="K17" s="95"/>
      <c r="L17" s="95"/>
      <c r="M17" s="95"/>
      <c r="N17" s="95"/>
      <c r="O17" s="95"/>
      <c r="P17" s="95"/>
      <c r="Q17" s="95"/>
      <c r="R17" s="95"/>
    </row>
    <row r="18" spans="1:21" ht="27.75" customHeight="1" x14ac:dyDescent="0.25">
      <c r="A18" s="250" t="s">
        <v>134</v>
      </c>
      <c r="B18" s="250"/>
      <c r="C18" s="250"/>
      <c r="D18" s="98"/>
      <c r="E18" s="98"/>
      <c r="F18" s="98"/>
      <c r="G18" s="98"/>
      <c r="H18" s="98"/>
      <c r="I18" s="98"/>
      <c r="J18" s="98"/>
      <c r="K18" s="98"/>
      <c r="L18" s="98"/>
      <c r="M18" s="98"/>
      <c r="N18" s="98"/>
      <c r="O18" s="98"/>
      <c r="P18" s="98"/>
      <c r="Q18" s="98"/>
      <c r="R18" s="98"/>
      <c r="S18" s="98"/>
      <c r="T18" s="98"/>
      <c r="U18" s="98"/>
    </row>
    <row r="19" spans="1:21" ht="15" customHeight="1" x14ac:dyDescent="0.25">
      <c r="A19" s="9"/>
      <c r="B19" s="9"/>
      <c r="C19" s="9"/>
      <c r="D19" s="9"/>
      <c r="E19" s="9"/>
      <c r="F19" s="9"/>
      <c r="G19" s="9"/>
      <c r="H19" s="95"/>
      <c r="I19" s="95"/>
      <c r="J19" s="95"/>
      <c r="K19" s="95"/>
      <c r="L19" s="95"/>
      <c r="M19" s="95"/>
      <c r="N19" s="95"/>
      <c r="O19" s="95"/>
      <c r="P19" s="95"/>
      <c r="Q19" s="95"/>
      <c r="R19" s="95"/>
    </row>
    <row r="20" spans="1:21" ht="39.75" customHeight="1" x14ac:dyDescent="0.25">
      <c r="A20" s="99" t="s">
        <v>9</v>
      </c>
      <c r="B20" s="100" t="s">
        <v>10</v>
      </c>
      <c r="C20" s="102" t="s">
        <v>11</v>
      </c>
      <c r="D20" s="12"/>
      <c r="E20" s="12"/>
      <c r="F20" s="12"/>
      <c r="G20" s="12"/>
      <c r="H20" s="49"/>
      <c r="I20" s="49"/>
      <c r="J20" s="49"/>
      <c r="K20" s="49"/>
      <c r="L20" s="49"/>
      <c r="M20" s="49"/>
      <c r="N20" s="49"/>
      <c r="O20" s="49"/>
      <c r="P20" s="49"/>
      <c r="Q20" s="49"/>
      <c r="R20" s="49"/>
      <c r="S20" s="101"/>
      <c r="T20" s="101"/>
      <c r="U20" s="101"/>
    </row>
    <row r="21" spans="1:21" ht="16.5" customHeight="1" x14ac:dyDescent="0.25">
      <c r="A21" s="102">
        <v>1</v>
      </c>
      <c r="B21" s="100">
        <v>2</v>
      </c>
      <c r="C21" s="102">
        <v>3</v>
      </c>
      <c r="D21" s="12"/>
      <c r="E21" s="12"/>
      <c r="F21" s="12"/>
      <c r="G21" s="12"/>
      <c r="H21" s="49"/>
      <c r="I21" s="49"/>
      <c r="J21" s="49"/>
      <c r="K21" s="49"/>
      <c r="L21" s="49"/>
      <c r="M21" s="49"/>
      <c r="N21" s="49"/>
      <c r="O21" s="49"/>
      <c r="P21" s="49"/>
      <c r="Q21" s="49"/>
      <c r="R21" s="49"/>
      <c r="S21" s="101"/>
      <c r="T21" s="101"/>
      <c r="U21" s="101"/>
    </row>
    <row r="22" spans="1:21" ht="122.25" customHeight="1" x14ac:dyDescent="0.25">
      <c r="A22" s="103" t="s">
        <v>12</v>
      </c>
      <c r="B22" s="121" t="s">
        <v>135</v>
      </c>
      <c r="C22" s="99" t="s">
        <v>544</v>
      </c>
      <c r="D22" s="12"/>
      <c r="E22" s="12"/>
      <c r="F22" s="49"/>
      <c r="G22" s="49"/>
      <c r="H22" s="49"/>
      <c r="I22" s="49"/>
      <c r="J22" s="49"/>
      <c r="K22" s="49"/>
      <c r="L22" s="49"/>
      <c r="M22" s="49"/>
      <c r="N22" s="49"/>
      <c r="O22" s="49"/>
      <c r="P22" s="49"/>
      <c r="Q22" s="101"/>
      <c r="R22" s="101"/>
      <c r="S22" s="101"/>
      <c r="T22" s="101"/>
      <c r="U22" s="101"/>
    </row>
    <row r="23" spans="1:21" ht="54" customHeight="1" x14ac:dyDescent="0.25">
      <c r="A23" s="103" t="s">
        <v>15</v>
      </c>
      <c r="B23" s="105" t="s">
        <v>136</v>
      </c>
      <c r="C23" s="146" t="s">
        <v>543</v>
      </c>
      <c r="D23" s="16"/>
      <c r="E23" s="16"/>
      <c r="F23" s="16"/>
      <c r="G23" s="16"/>
      <c r="H23" s="16"/>
      <c r="I23" s="16"/>
      <c r="J23" s="16"/>
      <c r="K23" s="16"/>
      <c r="L23" s="16"/>
      <c r="M23" s="16"/>
      <c r="N23" s="16"/>
      <c r="O23" s="16"/>
      <c r="P23" s="16"/>
      <c r="Q23" s="16"/>
      <c r="R23" s="16"/>
      <c r="S23" s="16"/>
      <c r="T23" s="16"/>
      <c r="U23" s="16"/>
    </row>
    <row r="24" spans="1:21" ht="63" customHeight="1" x14ac:dyDescent="0.25">
      <c r="A24" s="103" t="s">
        <v>18</v>
      </c>
      <c r="B24" s="105" t="s">
        <v>137</v>
      </c>
      <c r="C24" s="106" t="s">
        <v>557</v>
      </c>
      <c r="D24" s="16"/>
      <c r="E24" s="16"/>
      <c r="F24" s="16"/>
      <c r="G24" s="16"/>
      <c r="H24" s="16"/>
      <c r="I24" s="16"/>
      <c r="J24" s="16"/>
      <c r="K24" s="16"/>
      <c r="L24" s="16"/>
      <c r="M24" s="16"/>
      <c r="N24" s="16"/>
      <c r="O24" s="16"/>
      <c r="P24" s="16"/>
      <c r="Q24" s="16"/>
      <c r="R24" s="16"/>
      <c r="S24" s="16"/>
      <c r="T24" s="16"/>
      <c r="U24" s="16"/>
    </row>
    <row r="25" spans="1:21" ht="63" customHeight="1" x14ac:dyDescent="0.25">
      <c r="A25" s="103" t="s">
        <v>21</v>
      </c>
      <c r="B25" s="105" t="s">
        <v>138</v>
      </c>
      <c r="C25" s="102" t="s">
        <v>541</v>
      </c>
      <c r="D25" s="16"/>
      <c r="E25" s="16"/>
      <c r="F25" s="16"/>
      <c r="G25" s="16"/>
      <c r="H25" s="16"/>
      <c r="I25" s="16"/>
      <c r="J25" s="16"/>
      <c r="K25" s="16"/>
      <c r="L25" s="16"/>
      <c r="M25" s="16"/>
      <c r="N25" s="16"/>
      <c r="O25" s="16"/>
      <c r="P25" s="16"/>
      <c r="Q25" s="16"/>
      <c r="R25" s="16"/>
      <c r="S25" s="16"/>
      <c r="T25" s="16"/>
      <c r="U25" s="16"/>
    </row>
    <row r="26" spans="1:21" ht="42.75" customHeight="1" x14ac:dyDescent="0.25">
      <c r="A26" s="103" t="s">
        <v>24</v>
      </c>
      <c r="B26" s="105" t="s">
        <v>139</v>
      </c>
      <c r="C26" s="102" t="s">
        <v>425</v>
      </c>
      <c r="D26" s="16"/>
      <c r="E26" s="16"/>
      <c r="F26" s="16"/>
      <c r="G26" s="16"/>
      <c r="H26" s="16"/>
      <c r="I26" s="16"/>
      <c r="J26" s="16"/>
      <c r="K26" s="16"/>
      <c r="L26" s="16"/>
      <c r="M26" s="16"/>
      <c r="N26" s="16"/>
      <c r="O26" s="16"/>
      <c r="P26" s="16"/>
      <c r="Q26" s="16"/>
      <c r="R26" s="16"/>
      <c r="S26" s="16"/>
      <c r="T26" s="16"/>
      <c r="U26" s="16"/>
    </row>
    <row r="27" spans="1:21" ht="83.25" customHeight="1" x14ac:dyDescent="0.25">
      <c r="A27" s="103" t="s">
        <v>26</v>
      </c>
      <c r="B27" s="105" t="s">
        <v>140</v>
      </c>
      <c r="C27" s="99" t="s">
        <v>545</v>
      </c>
      <c r="D27" s="16"/>
      <c r="E27" s="16"/>
      <c r="F27" s="16"/>
      <c r="G27" s="16"/>
      <c r="H27" s="16"/>
      <c r="I27" s="16"/>
      <c r="J27" s="16"/>
      <c r="K27" s="16"/>
      <c r="L27" s="16"/>
      <c r="M27" s="16"/>
      <c r="N27" s="16"/>
      <c r="O27" s="16"/>
      <c r="P27" s="16"/>
      <c r="Q27" s="16"/>
      <c r="R27" s="16"/>
      <c r="S27" s="16"/>
      <c r="T27" s="16"/>
      <c r="U27" s="16"/>
    </row>
    <row r="28" spans="1:21" ht="42.75" customHeight="1" x14ac:dyDescent="0.25">
      <c r="A28" s="103" t="s">
        <v>29</v>
      </c>
      <c r="B28" s="105" t="s">
        <v>141</v>
      </c>
      <c r="C28" s="102">
        <v>2027</v>
      </c>
      <c r="D28" s="16"/>
      <c r="E28" s="16"/>
      <c r="F28" s="16"/>
      <c r="G28" s="16"/>
      <c r="H28" s="16"/>
      <c r="I28" s="16"/>
      <c r="J28" s="16"/>
      <c r="K28" s="16"/>
      <c r="L28" s="16"/>
      <c r="M28" s="16"/>
      <c r="N28" s="16"/>
      <c r="O28" s="16"/>
      <c r="P28" s="16"/>
      <c r="Q28" s="16"/>
      <c r="R28" s="16"/>
      <c r="S28" s="16"/>
      <c r="T28" s="16"/>
      <c r="U28" s="16"/>
    </row>
    <row r="29" spans="1:21" ht="42.75" customHeight="1" x14ac:dyDescent="0.25">
      <c r="A29" s="103" t="s">
        <v>31</v>
      </c>
      <c r="B29" s="99" t="s">
        <v>142</v>
      </c>
      <c r="C29" s="102">
        <v>2027</v>
      </c>
      <c r="D29" s="16"/>
      <c r="E29" s="16"/>
      <c r="F29" s="16"/>
      <c r="G29" s="16"/>
      <c r="H29" s="16"/>
      <c r="I29" s="16"/>
      <c r="J29" s="16"/>
      <c r="K29" s="16"/>
      <c r="L29" s="16"/>
      <c r="M29" s="16"/>
      <c r="N29" s="16"/>
      <c r="O29" s="16"/>
      <c r="P29" s="16"/>
      <c r="Q29" s="16"/>
      <c r="R29" s="16"/>
      <c r="S29" s="16"/>
      <c r="T29" s="16"/>
      <c r="U29" s="16"/>
    </row>
    <row r="30" spans="1:21" ht="42.75" customHeight="1" x14ac:dyDescent="0.25">
      <c r="A30" s="103" t="s">
        <v>33</v>
      </c>
      <c r="B30" s="99" t="s">
        <v>143</v>
      </c>
      <c r="C30" s="102" t="s">
        <v>547</v>
      </c>
      <c r="D30" s="16"/>
      <c r="E30" s="16"/>
      <c r="F30" s="16"/>
      <c r="G30" s="16"/>
      <c r="H30" s="16"/>
      <c r="I30" s="16"/>
      <c r="J30" s="16"/>
      <c r="K30" s="16"/>
      <c r="L30" s="16"/>
      <c r="M30" s="16"/>
      <c r="N30" s="16"/>
      <c r="O30" s="16"/>
      <c r="P30" s="16"/>
      <c r="Q30" s="16"/>
      <c r="R30" s="16"/>
      <c r="S30" s="16"/>
      <c r="T30" s="16"/>
      <c r="U30" s="16"/>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3"/>
  <sheetViews>
    <sheetView view="pageBreakPreview" topLeftCell="F1" zoomScale="70" zoomScaleNormal="80" zoomScalePageLayoutView="70" workbookViewId="0">
      <selection activeCell="N27" sqref="N27"/>
    </sheetView>
  </sheetViews>
  <sheetFormatPr defaultRowHeight="15" x14ac:dyDescent="0.25"/>
  <cols>
    <col min="1" max="1" width="18.140625" style="1"/>
    <col min="2" max="2" width="31.42578125" style="1"/>
    <col min="3" max="3" width="12.85546875" style="1"/>
    <col min="4" max="5" width="15.5703125" style="1"/>
    <col min="6" max="7" width="13.42578125" style="1"/>
    <col min="8" max="8" width="12.85546875" style="1"/>
    <col min="9" max="9" width="18.42578125" style="1"/>
    <col min="10" max="10" width="17.28515625" style="1"/>
    <col min="11" max="11" width="25.42578125" style="1"/>
    <col min="12" max="12" width="32.140625" style="1"/>
    <col min="13" max="13" width="28.140625" style="1"/>
    <col min="14" max="14" width="33.7109375" style="1"/>
    <col min="15" max="15" width="13.42578125" style="1"/>
    <col min="16" max="16" width="8.7109375" style="1"/>
    <col min="17" max="17" width="13.140625" style="1"/>
    <col min="18" max="18" width="8.5703125" style="1"/>
    <col min="19" max="19" width="17.5703125" style="1"/>
    <col min="20" max="21" width="12.5703125" style="1"/>
    <col min="22" max="22" width="11" style="1"/>
    <col min="23" max="25" width="18.140625" style="1"/>
    <col min="26" max="26" width="48.42578125" style="1"/>
    <col min="27" max="28" width="12.85546875" style="1"/>
    <col min="29" max="1025" width="8.5703125" style="1"/>
    <col min="1026" max="16384" width="9.140625" style="1"/>
  </cols>
  <sheetData>
    <row r="1" spans="1:28" ht="18.75" x14ac:dyDescent="0.25">
      <c r="Z1" s="2" t="s">
        <v>0</v>
      </c>
    </row>
    <row r="2" spans="1:28" ht="18.75" x14ac:dyDescent="0.3">
      <c r="Z2" s="3" t="s">
        <v>1</v>
      </c>
    </row>
    <row r="3" spans="1:28" ht="18.75" x14ac:dyDescent="0.3">
      <c r="Z3" s="3" t="s">
        <v>2</v>
      </c>
    </row>
    <row r="4" spans="1:28" ht="18.75" customHeight="1" x14ac:dyDescent="0.25">
      <c r="A4" s="252" t="str">
        <f>'1. паспорт местоположение'!A5:C5</f>
        <v>Год раскрытия информации: 2025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3" t="s">
        <v>3</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7"/>
      <c r="AB6" s="7"/>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7"/>
      <c r="AB7" s="7"/>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8"/>
      <c r="AB8" s="8"/>
    </row>
    <row r="9" spans="1:28" ht="15.75" x14ac:dyDescent="0.25">
      <c r="A9" s="248" t="s">
        <v>4</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9"/>
      <c r="AB9" s="9"/>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7"/>
      <c r="AB10" s="7"/>
    </row>
    <row r="11" spans="1:28" ht="15.75" x14ac:dyDescent="0.25">
      <c r="A11" s="259" t="str">
        <f>'1. паспорт местоположение'!A12:C12</f>
        <v>M_TP1600.PR.0091</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8"/>
      <c r="AB11" s="8"/>
    </row>
    <row r="12" spans="1:28" ht="15.75" x14ac:dyDescent="0.25">
      <c r="A12" s="248" t="s">
        <v>5</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9"/>
      <c r="AB12" s="9"/>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3"/>
      <c r="AB13" s="13"/>
    </row>
    <row r="14" spans="1:28" ht="67.5" customHeight="1" x14ac:dyDescent="0.25">
      <c r="A14" s="260" t="str">
        <f>'1. паспорт местоположение'!A15:C15</f>
        <v>Модернизация ПС 110 кВ Обская 1Т, 2Т (установка защит ближнего резервирования 1Т, 2Т - 2 шт.)</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8"/>
      <c r="AB14" s="8"/>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9"/>
      <c r="AB15" s="9"/>
    </row>
    <row r="16" spans="1:28" x14ac:dyDescent="0.2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147"/>
      <c r="AB16" s="147"/>
    </row>
    <row r="17" spans="1:2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147"/>
      <c r="AB17" s="147"/>
    </row>
    <row r="18" spans="1:28"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147"/>
      <c r="AB18" s="147"/>
    </row>
    <row r="19" spans="1:2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147"/>
      <c r="AB19" s="147"/>
    </row>
    <row r="20" spans="1:2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147"/>
      <c r="AB20" s="147"/>
    </row>
    <row r="21" spans="1:28" x14ac:dyDescent="0.25">
      <c r="A21" s="267"/>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147"/>
      <c r="AB21" s="147"/>
    </row>
    <row r="22" spans="1:28" x14ac:dyDescent="0.25">
      <c r="A22" s="268" t="s">
        <v>144</v>
      </c>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148"/>
      <c r="AB22" s="148"/>
    </row>
    <row r="23" spans="1:28" ht="32.25" customHeight="1" x14ac:dyDescent="0.25">
      <c r="A23" s="269" t="s">
        <v>145</v>
      </c>
      <c r="B23" s="269"/>
      <c r="C23" s="269"/>
      <c r="D23" s="269"/>
      <c r="E23" s="269"/>
      <c r="F23" s="269"/>
      <c r="G23" s="269"/>
      <c r="H23" s="269"/>
      <c r="I23" s="269"/>
      <c r="J23" s="269"/>
      <c r="K23" s="269"/>
      <c r="L23" s="269"/>
      <c r="M23" s="269" t="s">
        <v>146</v>
      </c>
      <c r="N23" s="269"/>
      <c r="O23" s="269"/>
      <c r="P23" s="269"/>
      <c r="Q23" s="269"/>
      <c r="R23" s="269"/>
      <c r="S23" s="269"/>
      <c r="T23" s="269"/>
      <c r="U23" s="269"/>
      <c r="V23" s="269"/>
      <c r="W23" s="269"/>
      <c r="X23" s="269"/>
      <c r="Y23" s="269"/>
      <c r="Z23" s="269"/>
    </row>
    <row r="24" spans="1:28" ht="151.5" customHeight="1" x14ac:dyDescent="0.25">
      <c r="A24" s="122" t="s">
        <v>147</v>
      </c>
      <c r="B24" s="149" t="s">
        <v>148</v>
      </c>
      <c r="C24" s="122" t="s">
        <v>149</v>
      </c>
      <c r="D24" s="122" t="s">
        <v>150</v>
      </c>
      <c r="E24" s="122" t="s">
        <v>151</v>
      </c>
      <c r="F24" s="122" t="s">
        <v>152</v>
      </c>
      <c r="G24" s="122" t="s">
        <v>153</v>
      </c>
      <c r="H24" s="122" t="s">
        <v>154</v>
      </c>
      <c r="I24" s="122" t="s">
        <v>155</v>
      </c>
      <c r="J24" s="122" t="s">
        <v>156</v>
      </c>
      <c r="K24" s="149" t="s">
        <v>157</v>
      </c>
      <c r="L24" s="149" t="s">
        <v>158</v>
      </c>
      <c r="M24" s="150" t="s">
        <v>159</v>
      </c>
      <c r="N24" s="149" t="s">
        <v>160</v>
      </c>
      <c r="O24" s="151" t="s">
        <v>161</v>
      </c>
      <c r="P24" s="151" t="s">
        <v>162</v>
      </c>
      <c r="Q24" s="151" t="s">
        <v>163</v>
      </c>
      <c r="R24" s="122" t="s">
        <v>154</v>
      </c>
      <c r="S24" s="151" t="s">
        <v>164</v>
      </c>
      <c r="T24" s="151" t="s">
        <v>165</v>
      </c>
      <c r="U24" s="151" t="s">
        <v>166</v>
      </c>
      <c r="V24" s="151" t="s">
        <v>163</v>
      </c>
      <c r="W24" s="152" t="s">
        <v>167</v>
      </c>
      <c r="X24" s="152" t="s">
        <v>168</v>
      </c>
      <c r="Y24" s="152" t="s">
        <v>169</v>
      </c>
      <c r="Z24" s="153" t="s">
        <v>170</v>
      </c>
    </row>
    <row r="25" spans="1:28" ht="16.5" customHeight="1" x14ac:dyDescent="0.25">
      <c r="A25" s="122">
        <v>1</v>
      </c>
      <c r="B25" s="149">
        <v>2</v>
      </c>
      <c r="C25" s="122">
        <v>3</v>
      </c>
      <c r="D25" s="149">
        <v>4</v>
      </c>
      <c r="E25" s="122">
        <v>5</v>
      </c>
      <c r="F25" s="149">
        <v>6</v>
      </c>
      <c r="G25" s="122">
        <v>7</v>
      </c>
      <c r="H25" s="149">
        <v>8</v>
      </c>
      <c r="I25" s="122">
        <v>9</v>
      </c>
      <c r="J25" s="149">
        <v>10</v>
      </c>
      <c r="K25" s="122">
        <v>11</v>
      </c>
      <c r="L25" s="149">
        <v>12</v>
      </c>
      <c r="M25" s="122">
        <v>13</v>
      </c>
      <c r="N25" s="149">
        <v>14</v>
      </c>
      <c r="O25" s="122">
        <v>15</v>
      </c>
      <c r="P25" s="149">
        <v>16</v>
      </c>
      <c r="Q25" s="122">
        <v>17</v>
      </c>
      <c r="R25" s="149">
        <v>18</v>
      </c>
      <c r="S25" s="122">
        <v>19</v>
      </c>
      <c r="T25" s="149">
        <v>20</v>
      </c>
      <c r="U25" s="122">
        <v>21</v>
      </c>
      <c r="V25" s="149">
        <v>22</v>
      </c>
      <c r="W25" s="122">
        <v>23</v>
      </c>
      <c r="X25" s="149">
        <v>24</v>
      </c>
      <c r="Y25" s="122">
        <v>25</v>
      </c>
      <c r="Z25" s="149">
        <v>26</v>
      </c>
    </row>
    <row r="26" spans="1:28" ht="45.75" customHeight="1" x14ac:dyDescent="0.25">
      <c r="A26" s="154"/>
      <c r="B26" s="63"/>
      <c r="C26" s="155"/>
      <c r="D26" s="155"/>
      <c r="E26" s="155"/>
      <c r="F26" s="155"/>
      <c r="G26" s="155"/>
      <c r="H26" s="156"/>
      <c r="I26" s="155"/>
      <c r="J26" s="155"/>
      <c r="K26" s="124"/>
      <c r="L26" s="156"/>
      <c r="M26" s="157"/>
      <c r="N26" s="124"/>
      <c r="O26" s="124"/>
      <c r="P26" s="124"/>
      <c r="Q26" s="124"/>
      <c r="R26" s="124"/>
      <c r="S26" s="124"/>
      <c r="T26" s="124"/>
      <c r="U26" s="124"/>
      <c r="V26" s="124"/>
      <c r="W26" s="124"/>
      <c r="X26" s="124"/>
      <c r="Y26" s="124"/>
      <c r="Z26" s="158"/>
    </row>
    <row r="27" spans="1:28" x14ac:dyDescent="0.25">
      <c r="A27" s="124"/>
      <c r="B27" s="124"/>
      <c r="C27" s="124"/>
      <c r="D27" s="124"/>
      <c r="E27" s="124"/>
      <c r="F27" s="156"/>
      <c r="G27" s="156"/>
      <c r="H27" s="124"/>
      <c r="I27" s="156"/>
      <c r="J27" s="155"/>
      <c r="K27" s="156"/>
      <c r="L27" s="124"/>
      <c r="M27" s="156"/>
      <c r="N27" s="124"/>
      <c r="O27" s="124"/>
      <c r="P27" s="124"/>
      <c r="Q27" s="124"/>
      <c r="R27" s="124"/>
      <c r="S27" s="124"/>
      <c r="T27" s="124"/>
      <c r="U27" s="124"/>
      <c r="V27" s="124"/>
      <c r="W27" s="124"/>
      <c r="X27" s="124"/>
      <c r="Y27" s="124"/>
      <c r="Z27" s="124"/>
    </row>
    <row r="28" spans="1:28" x14ac:dyDescent="0.25">
      <c r="A28" s="124"/>
      <c r="B28" s="124"/>
      <c r="C28" s="124"/>
      <c r="D28" s="124"/>
      <c r="E28" s="124"/>
      <c r="F28" s="156"/>
      <c r="G28" s="156"/>
      <c r="H28" s="124"/>
      <c r="I28" s="156"/>
      <c r="J28" s="155"/>
      <c r="K28" s="156"/>
      <c r="L28" s="159"/>
      <c r="M28" s="156"/>
      <c r="N28" s="156"/>
      <c r="O28" s="156"/>
      <c r="P28" s="156"/>
      <c r="Q28" s="156"/>
      <c r="R28" s="156"/>
      <c r="S28" s="156"/>
      <c r="T28" s="156"/>
      <c r="U28" s="156"/>
      <c r="V28" s="156"/>
      <c r="W28" s="156"/>
      <c r="X28" s="156"/>
      <c r="Y28" s="156"/>
      <c r="Z28" s="156"/>
    </row>
    <row r="29" spans="1:28" x14ac:dyDescent="0.25">
      <c r="A29" s="124"/>
      <c r="B29" s="124"/>
      <c r="C29" s="124"/>
      <c r="D29" s="124"/>
      <c r="E29" s="124"/>
      <c r="F29" s="156"/>
      <c r="G29" s="156"/>
      <c r="H29" s="124"/>
      <c r="I29" s="156"/>
      <c r="J29" s="155"/>
      <c r="K29" s="156"/>
      <c r="L29" s="159"/>
      <c r="M29" s="124"/>
      <c r="N29" s="124"/>
      <c r="O29" s="124"/>
      <c r="P29" s="124"/>
      <c r="Q29" s="124"/>
      <c r="R29" s="124"/>
      <c r="S29" s="124"/>
      <c r="T29" s="124"/>
      <c r="U29" s="124"/>
      <c r="V29" s="124"/>
      <c r="W29" s="124"/>
      <c r="X29" s="124"/>
      <c r="Y29" s="124"/>
      <c r="Z29" s="124"/>
    </row>
    <row r="30" spans="1:28" x14ac:dyDescent="0.25">
      <c r="A30" s="124"/>
      <c r="B30" s="124"/>
      <c r="C30" s="124"/>
      <c r="D30" s="124"/>
      <c r="E30" s="124"/>
      <c r="F30" s="156"/>
      <c r="G30" s="156"/>
      <c r="H30" s="124"/>
      <c r="I30" s="156"/>
      <c r="J30" s="155"/>
      <c r="K30" s="156"/>
      <c r="L30" s="159"/>
      <c r="M30" s="124"/>
      <c r="N30" s="124"/>
      <c r="O30" s="124"/>
      <c r="P30" s="124"/>
      <c r="Q30" s="124"/>
      <c r="R30" s="124"/>
      <c r="S30" s="124"/>
      <c r="T30" s="124"/>
      <c r="U30" s="124"/>
      <c r="V30" s="124"/>
      <c r="W30" s="124"/>
      <c r="X30" s="124"/>
      <c r="Y30" s="124"/>
      <c r="Z30" s="124"/>
    </row>
    <row r="31" spans="1:28" x14ac:dyDescent="0.25">
      <c r="A31" s="124"/>
      <c r="B31" s="124"/>
      <c r="C31" s="124"/>
      <c r="D31" s="124"/>
      <c r="E31" s="124"/>
      <c r="F31" s="124"/>
      <c r="G31" s="124"/>
      <c r="H31" s="124"/>
      <c r="I31" s="124"/>
      <c r="J31" s="124"/>
      <c r="K31" s="124"/>
      <c r="L31" s="159"/>
      <c r="M31" s="124"/>
      <c r="N31" s="124"/>
      <c r="O31" s="124"/>
      <c r="P31" s="124"/>
      <c r="Q31" s="124"/>
      <c r="R31" s="124"/>
      <c r="S31" s="124"/>
      <c r="T31" s="124"/>
      <c r="U31" s="124"/>
      <c r="V31" s="124"/>
      <c r="W31" s="124"/>
      <c r="X31" s="124"/>
      <c r="Y31" s="124"/>
      <c r="Z31" s="124"/>
    </row>
    <row r="32" spans="1:28" x14ac:dyDescent="0.25">
      <c r="A32" s="63"/>
      <c r="B32" s="63"/>
      <c r="C32" s="155"/>
      <c r="D32" s="155"/>
      <c r="E32" s="155"/>
      <c r="F32" s="155"/>
      <c r="G32" s="155"/>
      <c r="H32" s="156"/>
      <c r="I32" s="155"/>
      <c r="J32" s="155"/>
      <c r="K32" s="124"/>
      <c r="L32" s="124"/>
      <c r="M32" s="124"/>
      <c r="N32" s="124"/>
      <c r="O32" s="124"/>
      <c r="P32" s="124"/>
      <c r="Q32" s="124"/>
      <c r="R32" s="124"/>
      <c r="S32" s="124"/>
      <c r="T32" s="124"/>
      <c r="U32" s="124"/>
      <c r="V32" s="124"/>
      <c r="W32" s="124"/>
      <c r="X32" s="124"/>
      <c r="Y32" s="124"/>
      <c r="Z32" s="124"/>
    </row>
    <row r="33" spans="1:26" x14ac:dyDescent="0.25">
      <c r="A33" s="124"/>
      <c r="B33" s="124"/>
      <c r="C33" s="124"/>
      <c r="D33" s="124"/>
      <c r="E33" s="124"/>
      <c r="F33" s="124"/>
      <c r="G33" s="124"/>
      <c r="H33" s="124"/>
      <c r="I33" s="124"/>
      <c r="J33" s="124"/>
      <c r="K33" s="124"/>
      <c r="L33" s="124"/>
      <c r="M33" s="124"/>
      <c r="N33" s="124"/>
      <c r="O33" s="124"/>
      <c r="P33" s="124"/>
      <c r="Q33" s="124"/>
      <c r="R33" s="124"/>
      <c r="S33" s="124"/>
      <c r="T33" s="124"/>
      <c r="U33" s="124"/>
      <c r="V33" s="124"/>
      <c r="W33" s="124"/>
      <c r="X33" s="124"/>
      <c r="Y33" s="124"/>
      <c r="Z33" s="12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70" zoomScaleNormal="100" zoomScaleSheetLayoutView="70" workbookViewId="0">
      <selection sqref="A1:XFD1048576"/>
    </sheetView>
  </sheetViews>
  <sheetFormatPr defaultRowHeight="15" x14ac:dyDescent="0.25"/>
  <cols>
    <col min="1" max="1" width="7.42578125" style="1"/>
    <col min="2" max="2" width="26.140625" style="1"/>
    <col min="3" max="3" width="74.42578125" style="1"/>
    <col min="4" max="4" width="16.42578125" style="1"/>
    <col min="5" max="5" width="9.42578125" style="1"/>
    <col min="6" max="6" width="8.7109375" style="1"/>
    <col min="7" max="7" width="8.5703125" style="1"/>
    <col min="8" max="8" width="8.42578125" style="1"/>
    <col min="9" max="9" width="35.140625" style="1"/>
    <col min="10" max="11" width="19.85546875" style="1"/>
    <col min="12" max="12" width="16.42578125" style="1"/>
    <col min="13" max="13" width="15.42578125" style="1"/>
    <col min="14" max="14" width="16.42578125" style="1"/>
    <col min="15" max="16384" width="9.140625" style="1"/>
  </cols>
  <sheetData>
    <row r="1" spans="1:28" s="81" customFormat="1" ht="18.75" customHeight="1" x14ac:dyDescent="0.2">
      <c r="A1" s="80"/>
      <c r="B1" s="80"/>
      <c r="O1" s="2" t="s">
        <v>0</v>
      </c>
    </row>
    <row r="2" spans="1:28" ht="18.75" customHeight="1" x14ac:dyDescent="0.3">
      <c r="A2" s="80"/>
      <c r="B2" s="80"/>
      <c r="C2" s="81"/>
      <c r="D2" s="81"/>
      <c r="E2" s="81"/>
      <c r="F2" s="81"/>
      <c r="G2" s="81"/>
      <c r="H2" s="81"/>
      <c r="I2" s="81"/>
      <c r="J2" s="81"/>
      <c r="K2" s="81"/>
      <c r="L2" s="81"/>
      <c r="M2" s="81"/>
      <c r="N2" s="81"/>
      <c r="O2" s="3" t="s">
        <v>1</v>
      </c>
    </row>
    <row r="3" spans="1:28" ht="18.75" x14ac:dyDescent="0.3">
      <c r="A3" s="84"/>
      <c r="B3" s="84"/>
      <c r="O3" s="3" t="s">
        <v>2</v>
      </c>
    </row>
    <row r="4" spans="1:28" ht="18.75" x14ac:dyDescent="0.3">
      <c r="A4" s="84"/>
      <c r="B4" s="84"/>
      <c r="L4" s="3"/>
    </row>
    <row r="5" spans="1:28" ht="15.75" x14ac:dyDescent="0.25">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48"/>
      <c r="Q5" s="48"/>
      <c r="R5" s="48"/>
      <c r="S5" s="48"/>
      <c r="T5" s="48"/>
      <c r="U5" s="48"/>
      <c r="V5" s="48"/>
      <c r="W5" s="48"/>
      <c r="X5" s="48"/>
      <c r="Y5" s="48"/>
      <c r="Z5" s="48"/>
      <c r="AA5" s="48"/>
      <c r="AB5" s="48"/>
    </row>
    <row r="6" spans="1:28" ht="18.75" x14ac:dyDescent="0.3">
      <c r="A6" s="84"/>
      <c r="B6" s="84"/>
      <c r="L6" s="3"/>
    </row>
    <row r="7" spans="1:28" ht="18.75" x14ac:dyDescent="0.25">
      <c r="A7" s="253" t="s">
        <v>3</v>
      </c>
      <c r="B7" s="253"/>
      <c r="C7" s="253"/>
      <c r="D7" s="253"/>
      <c r="E7" s="253"/>
      <c r="F7" s="253"/>
      <c r="G7" s="253"/>
      <c r="H7" s="253"/>
      <c r="I7" s="253"/>
      <c r="J7" s="253"/>
      <c r="K7" s="253"/>
      <c r="L7" s="253"/>
      <c r="M7" s="253"/>
      <c r="N7" s="253"/>
      <c r="O7" s="253"/>
      <c r="P7" s="7"/>
      <c r="Q7" s="7"/>
      <c r="R7" s="7"/>
      <c r="S7" s="7"/>
      <c r="T7" s="7"/>
      <c r="U7" s="7"/>
      <c r="V7" s="7"/>
      <c r="W7" s="7"/>
      <c r="X7" s="7"/>
      <c r="Y7" s="7"/>
      <c r="Z7" s="7"/>
    </row>
    <row r="8" spans="1:28" ht="18.75" x14ac:dyDescent="0.25">
      <c r="A8" s="253"/>
      <c r="B8" s="253"/>
      <c r="C8" s="253"/>
      <c r="D8" s="253"/>
      <c r="E8" s="253"/>
      <c r="F8" s="253"/>
      <c r="G8" s="253"/>
      <c r="H8" s="253"/>
      <c r="I8" s="253"/>
      <c r="J8" s="253"/>
      <c r="K8" s="253"/>
      <c r="L8" s="253"/>
      <c r="M8" s="253"/>
      <c r="N8" s="253"/>
      <c r="O8" s="253"/>
      <c r="P8" s="7"/>
      <c r="Q8" s="7"/>
      <c r="R8" s="7"/>
      <c r="S8" s="7"/>
      <c r="T8" s="7"/>
      <c r="U8" s="7"/>
      <c r="V8" s="7"/>
      <c r="W8" s="7"/>
      <c r="X8" s="7"/>
      <c r="Y8" s="7"/>
      <c r="Z8" s="7"/>
    </row>
    <row r="9" spans="1:28" ht="18.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7"/>
      <c r="Q9" s="7"/>
      <c r="R9" s="7"/>
      <c r="S9" s="7"/>
      <c r="T9" s="7"/>
      <c r="U9" s="7"/>
      <c r="V9" s="7"/>
      <c r="W9" s="7"/>
      <c r="X9" s="7"/>
      <c r="Y9" s="7"/>
      <c r="Z9" s="7"/>
    </row>
    <row r="10" spans="1:28" ht="18.75" x14ac:dyDescent="0.25">
      <c r="A10" s="248" t="s">
        <v>4</v>
      </c>
      <c r="B10" s="248"/>
      <c r="C10" s="248"/>
      <c r="D10" s="248"/>
      <c r="E10" s="248"/>
      <c r="F10" s="248"/>
      <c r="G10" s="248"/>
      <c r="H10" s="248"/>
      <c r="I10" s="248"/>
      <c r="J10" s="248"/>
      <c r="K10" s="248"/>
      <c r="L10" s="248"/>
      <c r="M10" s="248"/>
      <c r="N10" s="248"/>
      <c r="O10" s="248"/>
      <c r="P10" s="7"/>
      <c r="Q10" s="7"/>
      <c r="R10" s="7"/>
      <c r="S10" s="7"/>
      <c r="T10" s="7"/>
      <c r="U10" s="7"/>
      <c r="V10" s="7"/>
      <c r="W10" s="7"/>
      <c r="X10" s="7"/>
      <c r="Y10" s="7"/>
      <c r="Z10" s="7"/>
    </row>
    <row r="11" spans="1:28" ht="18.75" x14ac:dyDescent="0.25">
      <c r="A11" s="253"/>
      <c r="B11" s="253"/>
      <c r="C11" s="253"/>
      <c r="D11" s="253"/>
      <c r="E11" s="253"/>
      <c r="F11" s="253"/>
      <c r="G11" s="253"/>
      <c r="H11" s="253"/>
      <c r="I11" s="253"/>
      <c r="J11" s="253"/>
      <c r="K11" s="253"/>
      <c r="L11" s="253"/>
      <c r="M11" s="253"/>
      <c r="N11" s="253"/>
      <c r="O11" s="253"/>
      <c r="P11" s="7"/>
      <c r="Q11" s="7"/>
      <c r="R11" s="7"/>
      <c r="S11" s="7"/>
      <c r="T11" s="7"/>
      <c r="U11" s="7"/>
      <c r="V11" s="7"/>
      <c r="W11" s="7"/>
      <c r="X11" s="7"/>
      <c r="Y11" s="7"/>
      <c r="Z11" s="7"/>
    </row>
    <row r="12" spans="1:28" ht="18.75" x14ac:dyDescent="0.25">
      <c r="A12" s="259" t="str">
        <f>'1. паспорт местоположение'!A12:C12</f>
        <v>M_TP1600.PR.0091</v>
      </c>
      <c r="B12" s="259"/>
      <c r="C12" s="259"/>
      <c r="D12" s="259"/>
      <c r="E12" s="259"/>
      <c r="F12" s="259"/>
      <c r="G12" s="259"/>
      <c r="H12" s="259"/>
      <c r="I12" s="259"/>
      <c r="J12" s="259"/>
      <c r="K12" s="259"/>
      <c r="L12" s="259"/>
      <c r="M12" s="259"/>
      <c r="N12" s="259"/>
      <c r="O12" s="259"/>
      <c r="P12" s="7"/>
      <c r="Q12" s="7"/>
      <c r="R12" s="7"/>
      <c r="S12" s="7"/>
      <c r="T12" s="7"/>
      <c r="U12" s="7"/>
      <c r="V12" s="7"/>
      <c r="W12" s="7"/>
      <c r="X12" s="7"/>
      <c r="Y12" s="7"/>
      <c r="Z12" s="7"/>
    </row>
    <row r="13" spans="1:28" ht="18.75" x14ac:dyDescent="0.25">
      <c r="A13" s="248" t="s">
        <v>5</v>
      </c>
      <c r="B13" s="248"/>
      <c r="C13" s="248"/>
      <c r="D13" s="248"/>
      <c r="E13" s="248"/>
      <c r="F13" s="248"/>
      <c r="G13" s="248"/>
      <c r="H13" s="248"/>
      <c r="I13" s="248"/>
      <c r="J13" s="248"/>
      <c r="K13" s="248"/>
      <c r="L13" s="248"/>
      <c r="M13" s="248"/>
      <c r="N13" s="248"/>
      <c r="O13" s="248"/>
      <c r="P13" s="7"/>
      <c r="Q13" s="7"/>
      <c r="R13" s="7"/>
      <c r="S13" s="7"/>
      <c r="T13" s="7"/>
      <c r="U13" s="7"/>
      <c r="V13" s="7"/>
      <c r="W13" s="7"/>
      <c r="X13" s="7"/>
      <c r="Y13" s="7"/>
      <c r="Z13" s="7"/>
    </row>
    <row r="14" spans="1:28" s="93" customFormat="1" ht="15.75" customHeight="1" x14ac:dyDescent="0.2">
      <c r="A14" s="257"/>
      <c r="B14" s="257"/>
      <c r="C14" s="257"/>
      <c r="D14" s="257"/>
      <c r="E14" s="257"/>
      <c r="F14" s="257"/>
      <c r="G14" s="257"/>
      <c r="H14" s="257"/>
      <c r="I14" s="257"/>
      <c r="J14" s="257"/>
      <c r="K14" s="257"/>
      <c r="L14" s="257"/>
      <c r="M14" s="257"/>
      <c r="N14" s="257"/>
      <c r="O14" s="257"/>
      <c r="P14" s="49"/>
      <c r="Q14" s="49"/>
      <c r="R14" s="49"/>
      <c r="S14" s="49"/>
      <c r="T14" s="49"/>
      <c r="U14" s="49"/>
      <c r="V14" s="49"/>
      <c r="W14" s="49"/>
      <c r="X14" s="49"/>
      <c r="Y14" s="49"/>
      <c r="Z14" s="49"/>
    </row>
    <row r="15" spans="1:28" s="94" customFormat="1" ht="119.25" customHeight="1" x14ac:dyDescent="0.2">
      <c r="A15" s="260" t="str">
        <f>'1. паспорт местоположение'!A15:C15</f>
        <v>Модернизация ПС 110 кВ Обская 1Т, 2Т (установка защит ближнего резервирования 1Т, 2Т - 2 шт.)</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ht="15" customHeight="1" x14ac:dyDescent="0.25">
      <c r="A16" s="248" t="s">
        <v>7</v>
      </c>
      <c r="B16" s="248"/>
      <c r="C16" s="248"/>
      <c r="D16" s="248"/>
      <c r="E16" s="248"/>
      <c r="F16" s="248"/>
      <c r="G16" s="248"/>
      <c r="H16" s="248"/>
      <c r="I16" s="248"/>
      <c r="J16" s="248"/>
      <c r="K16" s="248"/>
      <c r="L16" s="248"/>
      <c r="M16" s="248"/>
      <c r="N16" s="248"/>
      <c r="O16" s="248"/>
      <c r="P16" s="9"/>
      <c r="Q16" s="9"/>
      <c r="R16" s="9"/>
      <c r="S16" s="9"/>
      <c r="T16" s="9"/>
      <c r="U16" s="9"/>
      <c r="V16" s="9"/>
      <c r="W16" s="9"/>
      <c r="X16" s="9"/>
      <c r="Y16" s="9"/>
      <c r="Z16" s="9"/>
    </row>
    <row r="17" spans="1:26" ht="15" customHeight="1" x14ac:dyDescent="0.25">
      <c r="A17" s="257"/>
      <c r="B17" s="257"/>
      <c r="C17" s="257"/>
      <c r="D17" s="257"/>
      <c r="E17" s="257"/>
      <c r="F17" s="257"/>
      <c r="G17" s="257"/>
      <c r="H17" s="257"/>
      <c r="I17" s="257"/>
      <c r="J17" s="257"/>
      <c r="K17" s="257"/>
      <c r="L17" s="257"/>
      <c r="M17" s="257"/>
      <c r="N17" s="257"/>
      <c r="O17" s="257"/>
      <c r="P17" s="95"/>
      <c r="Q17" s="95"/>
      <c r="R17" s="95"/>
      <c r="S17" s="95"/>
      <c r="T17" s="95"/>
      <c r="U17" s="95"/>
      <c r="V17" s="95"/>
      <c r="W17" s="95"/>
    </row>
    <row r="18" spans="1:26" ht="91.5" customHeight="1" x14ac:dyDescent="0.25">
      <c r="A18" s="270" t="s">
        <v>171</v>
      </c>
      <c r="B18" s="270"/>
      <c r="C18" s="270"/>
      <c r="D18" s="270"/>
      <c r="E18" s="270"/>
      <c r="F18" s="270"/>
      <c r="G18" s="270"/>
      <c r="H18" s="270"/>
      <c r="I18" s="270"/>
      <c r="J18" s="270"/>
      <c r="K18" s="270"/>
      <c r="L18" s="270"/>
      <c r="M18" s="270"/>
      <c r="N18" s="270"/>
      <c r="O18" s="270"/>
      <c r="P18" s="98"/>
      <c r="Q18" s="98"/>
      <c r="R18" s="98"/>
      <c r="S18" s="98"/>
      <c r="T18" s="98"/>
      <c r="U18" s="98"/>
      <c r="V18" s="98"/>
      <c r="W18" s="98"/>
      <c r="X18" s="98"/>
      <c r="Y18" s="98"/>
      <c r="Z18" s="98"/>
    </row>
    <row r="19" spans="1:26" ht="78" customHeight="1" x14ac:dyDescent="0.25">
      <c r="A19" s="256" t="s">
        <v>9</v>
      </c>
      <c r="B19" s="256" t="s">
        <v>172</v>
      </c>
      <c r="C19" s="256" t="s">
        <v>173</v>
      </c>
      <c r="D19" s="256" t="s">
        <v>174</v>
      </c>
      <c r="E19" s="256" t="s">
        <v>175</v>
      </c>
      <c r="F19" s="256"/>
      <c r="G19" s="256"/>
      <c r="H19" s="256"/>
      <c r="I19" s="256"/>
      <c r="J19" s="256" t="s">
        <v>176</v>
      </c>
      <c r="K19" s="256"/>
      <c r="L19" s="256"/>
      <c r="M19" s="256"/>
      <c r="N19" s="256"/>
      <c r="O19" s="256"/>
      <c r="P19" s="95"/>
      <c r="Q19" s="95"/>
      <c r="R19" s="95"/>
      <c r="S19" s="95"/>
      <c r="T19" s="95"/>
      <c r="U19" s="95"/>
      <c r="V19" s="95"/>
      <c r="W19" s="95"/>
    </row>
    <row r="20" spans="1:26" ht="51" customHeight="1" x14ac:dyDescent="0.25">
      <c r="A20" s="256"/>
      <c r="B20" s="256"/>
      <c r="C20" s="256"/>
      <c r="D20" s="256"/>
      <c r="E20" s="117" t="s">
        <v>177</v>
      </c>
      <c r="F20" s="117" t="s">
        <v>178</v>
      </c>
      <c r="G20" s="117" t="s">
        <v>179</v>
      </c>
      <c r="H20" s="117" t="s">
        <v>180</v>
      </c>
      <c r="I20" s="117" t="s">
        <v>181</v>
      </c>
      <c r="J20" s="117" t="s">
        <v>182</v>
      </c>
      <c r="K20" s="117" t="s">
        <v>183</v>
      </c>
      <c r="L20" s="160" t="s">
        <v>184</v>
      </c>
      <c r="M20" s="161" t="s">
        <v>185</v>
      </c>
      <c r="N20" s="161" t="s">
        <v>186</v>
      </c>
      <c r="O20" s="161" t="s">
        <v>187</v>
      </c>
      <c r="P20" s="49"/>
      <c r="Q20" s="49"/>
      <c r="R20" s="49"/>
      <c r="S20" s="49"/>
      <c r="T20" s="49"/>
      <c r="U20" s="49"/>
      <c r="V20" s="49"/>
      <c r="W20" s="49"/>
      <c r="X20" s="101"/>
      <c r="Y20" s="101"/>
      <c r="Z20" s="101"/>
    </row>
    <row r="21" spans="1:26" ht="16.5" customHeight="1" x14ac:dyDescent="0.25">
      <c r="A21" s="102">
        <v>1</v>
      </c>
      <c r="B21" s="100">
        <v>2</v>
      </c>
      <c r="C21" s="102">
        <v>3</v>
      </c>
      <c r="D21" s="100">
        <v>4</v>
      </c>
      <c r="E21" s="102">
        <v>5</v>
      </c>
      <c r="F21" s="100">
        <v>6</v>
      </c>
      <c r="G21" s="102">
        <v>7</v>
      </c>
      <c r="H21" s="100">
        <v>8</v>
      </c>
      <c r="I21" s="102">
        <v>9</v>
      </c>
      <c r="J21" s="100">
        <v>10</v>
      </c>
      <c r="K21" s="102">
        <v>11</v>
      </c>
      <c r="L21" s="100">
        <v>12</v>
      </c>
      <c r="M21" s="102">
        <v>13</v>
      </c>
      <c r="N21" s="100">
        <v>14</v>
      </c>
      <c r="O21" s="102">
        <v>15</v>
      </c>
      <c r="P21" s="49"/>
      <c r="Q21" s="49"/>
      <c r="R21" s="49"/>
      <c r="S21" s="49"/>
      <c r="T21" s="49"/>
      <c r="U21" s="49"/>
      <c r="V21" s="49"/>
      <c r="W21" s="49"/>
      <c r="X21" s="101"/>
      <c r="Y21" s="101"/>
      <c r="Z21" s="101"/>
    </row>
    <row r="22" spans="1:26" ht="33" customHeight="1" x14ac:dyDescent="0.25">
      <c r="A22" s="103"/>
      <c r="B22" s="162"/>
      <c r="C22" s="121" t="s">
        <v>188</v>
      </c>
      <c r="D22" s="121"/>
      <c r="E22" s="121"/>
      <c r="F22" s="121"/>
      <c r="G22" s="121"/>
      <c r="H22" s="121"/>
      <c r="I22" s="121"/>
      <c r="J22" s="163"/>
      <c r="K22" s="163"/>
      <c r="L22" s="120"/>
      <c r="M22" s="120"/>
      <c r="N22" s="120"/>
      <c r="O22" s="120"/>
      <c r="P22" s="49"/>
      <c r="Q22" s="49"/>
      <c r="R22" s="49"/>
      <c r="S22" s="49"/>
      <c r="T22" s="49"/>
      <c r="U22" s="49"/>
      <c r="V22" s="101"/>
      <c r="W22" s="101"/>
      <c r="X22" s="101"/>
      <c r="Y22" s="101"/>
      <c r="Z22" s="101"/>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7" zoomScaleNormal="100" zoomScaleSheetLayoutView="100" workbookViewId="0">
      <selection activeCell="AS18" sqref="AS18"/>
    </sheetView>
  </sheetViews>
  <sheetFormatPr defaultColWidth="9.140625" defaultRowHeight="15" x14ac:dyDescent="0.25"/>
  <cols>
    <col min="1" max="3" width="9.140625" style="180"/>
    <col min="4" max="4" width="18.5703125" style="180" customWidth="1"/>
    <col min="5" max="12" width="9.140625" style="180" hidden="1" customWidth="1"/>
    <col min="13" max="13" width="4.7109375" style="180" hidden="1" customWidth="1"/>
    <col min="14" max="17" width="9.140625" style="180" hidden="1" customWidth="1"/>
    <col min="18" max="18" width="4.7109375" style="180" hidden="1" customWidth="1"/>
    <col min="19" max="36" width="9.140625" style="180" hidden="1" customWidth="1"/>
    <col min="37" max="37" width="9.140625" style="180"/>
    <col min="38" max="38" width="7.7109375" style="180" customWidth="1"/>
    <col min="39" max="39" width="3.140625" style="180" customWidth="1"/>
    <col min="40" max="40" width="13.5703125" style="180" customWidth="1"/>
    <col min="41" max="41" width="16.5703125" style="180" customWidth="1"/>
    <col min="42" max="42" width="15.7109375" style="180" customWidth="1"/>
    <col min="43" max="43" width="9.5703125" style="180" customWidth="1"/>
    <col min="44" max="44" width="8.5703125" style="180" customWidth="1"/>
    <col min="45" max="16384" width="9.140625" style="180"/>
  </cols>
  <sheetData>
    <row r="1" spans="1:44" s="165" customFormat="1" ht="18.75" customHeight="1" x14ac:dyDescent="0.2">
      <c r="A1" s="164"/>
      <c r="K1" s="166" t="s">
        <v>0</v>
      </c>
      <c r="AR1" s="166" t="s">
        <v>0</v>
      </c>
    </row>
    <row r="2" spans="1:44" s="165" customFormat="1" ht="18.75" customHeight="1" x14ac:dyDescent="0.3">
      <c r="A2" s="164"/>
      <c r="K2" s="167" t="s">
        <v>1</v>
      </c>
      <c r="AR2" s="167" t="s">
        <v>1</v>
      </c>
    </row>
    <row r="3" spans="1:44" s="165" customFormat="1" ht="18.75" x14ac:dyDescent="0.3">
      <c r="A3" s="168"/>
      <c r="K3" s="167" t="s">
        <v>2</v>
      </c>
      <c r="AR3" s="167" t="s">
        <v>475</v>
      </c>
    </row>
    <row r="4" spans="1:44" s="165" customFormat="1" ht="18.75" x14ac:dyDescent="0.3">
      <c r="A4" s="168"/>
      <c r="K4" s="167"/>
    </row>
    <row r="5" spans="1:44" s="165" customFormat="1" ht="18.75" customHeight="1" x14ac:dyDescent="0.2">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65" customFormat="1" ht="23.25" x14ac:dyDescent="0.35">
      <c r="A6" s="169"/>
      <c r="B6" s="170"/>
      <c r="C6" s="170"/>
      <c r="D6" s="170"/>
      <c r="E6" s="170"/>
      <c r="F6" s="170"/>
      <c r="G6" s="170"/>
      <c r="H6" s="170"/>
      <c r="I6" s="170"/>
      <c r="J6" s="170"/>
      <c r="K6" s="171"/>
      <c r="L6" s="170"/>
      <c r="M6" s="170"/>
      <c r="N6" s="170"/>
      <c r="O6" s="170"/>
      <c r="P6" s="170"/>
      <c r="Q6" s="170"/>
      <c r="R6" s="170"/>
      <c r="S6" s="170"/>
      <c r="T6" s="170"/>
      <c r="U6" s="170"/>
      <c r="V6" s="170"/>
      <c r="W6" s="170"/>
      <c r="X6" s="170"/>
      <c r="Y6" s="170"/>
      <c r="Z6" s="170"/>
      <c r="AA6" s="170"/>
      <c r="AB6" s="170"/>
      <c r="AC6" s="170"/>
      <c r="AD6" s="170"/>
      <c r="AE6" s="170"/>
      <c r="AF6" s="170"/>
      <c r="AG6" s="170"/>
      <c r="AH6" s="170"/>
      <c r="AI6" s="170"/>
      <c r="AJ6" s="170"/>
      <c r="AK6" s="170"/>
      <c r="AL6" s="170"/>
      <c r="AM6" s="170"/>
      <c r="AN6" s="170"/>
      <c r="AO6" s="170"/>
      <c r="AP6" s="170"/>
      <c r="AQ6" s="170"/>
      <c r="AR6" s="170"/>
    </row>
    <row r="7" spans="1:44" s="165" customFormat="1" ht="22.5" x14ac:dyDescent="0.2">
      <c r="A7" s="275" t="s">
        <v>3</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65" customFormat="1" ht="23.25" x14ac:dyDescent="0.35">
      <c r="A8" s="172"/>
      <c r="B8" s="172"/>
      <c r="C8" s="172"/>
      <c r="D8" s="172"/>
      <c r="E8" s="172"/>
      <c r="F8" s="172"/>
      <c r="G8" s="172"/>
      <c r="H8" s="172"/>
      <c r="I8" s="172"/>
      <c r="J8" s="172"/>
      <c r="K8" s="172"/>
      <c r="L8" s="173"/>
      <c r="M8" s="173"/>
      <c r="N8" s="173"/>
      <c r="O8" s="173"/>
      <c r="P8" s="173"/>
      <c r="Q8" s="173"/>
      <c r="R8" s="173"/>
      <c r="S8" s="173"/>
      <c r="T8" s="173"/>
      <c r="U8" s="173"/>
      <c r="V8" s="173"/>
      <c r="W8" s="173"/>
      <c r="X8" s="173"/>
      <c r="Y8" s="173"/>
      <c r="Z8" s="170"/>
      <c r="AA8" s="170"/>
      <c r="AB8" s="170"/>
      <c r="AC8" s="170"/>
      <c r="AD8" s="170"/>
      <c r="AE8" s="170"/>
      <c r="AF8" s="170"/>
      <c r="AG8" s="170"/>
      <c r="AH8" s="170"/>
      <c r="AI8" s="170"/>
      <c r="AJ8" s="170"/>
      <c r="AK8" s="170"/>
      <c r="AL8" s="170"/>
      <c r="AM8" s="170"/>
      <c r="AN8" s="170"/>
      <c r="AO8" s="170"/>
      <c r="AP8" s="170"/>
      <c r="AQ8" s="170"/>
      <c r="AR8" s="170"/>
    </row>
    <row r="9" spans="1:44" s="165" customFormat="1" ht="18.75" customHeight="1" x14ac:dyDescent="0.2">
      <c r="A9" s="272" t="s">
        <v>474</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65" customFormat="1" ht="18.75" customHeight="1" x14ac:dyDescent="0.2">
      <c r="A10" s="271" t="s">
        <v>4</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65" customFormat="1" ht="18.75" x14ac:dyDescent="0.2">
      <c r="A11" s="174"/>
      <c r="B11" s="174"/>
      <c r="C11" s="174"/>
      <c r="D11" s="174"/>
      <c r="E11" s="174"/>
      <c r="F11" s="174"/>
      <c r="G11" s="174"/>
      <c r="H11" s="174"/>
      <c r="I11" s="174"/>
      <c r="J11" s="174"/>
      <c r="K11" s="174"/>
      <c r="L11" s="175"/>
      <c r="M11" s="175"/>
      <c r="N11" s="175"/>
      <c r="O11" s="175"/>
      <c r="P11" s="175"/>
      <c r="Q11" s="175"/>
      <c r="R11" s="175"/>
      <c r="S11" s="175"/>
      <c r="T11" s="175"/>
      <c r="U11" s="175"/>
      <c r="V11" s="175"/>
      <c r="W11" s="175"/>
      <c r="X11" s="175"/>
      <c r="Y11" s="175"/>
    </row>
    <row r="12" spans="1:44" s="165" customFormat="1" ht="18.75" customHeight="1" x14ac:dyDescent="0.2">
      <c r="A12" s="272" t="str">
        <f>'1. паспорт местоположение'!A12:C12</f>
        <v>M_TP1600.PR.0091</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65" customFormat="1" ht="18.75" customHeight="1" x14ac:dyDescent="0.2">
      <c r="A13" s="271" t="s">
        <v>5</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177" customFormat="1" ht="15.75" customHeight="1" x14ac:dyDescent="0.2">
      <c r="A14" s="176"/>
      <c r="B14" s="176"/>
      <c r="C14" s="176"/>
      <c r="D14" s="176"/>
      <c r="E14" s="176"/>
      <c r="F14" s="176"/>
      <c r="G14" s="176"/>
      <c r="H14" s="176"/>
      <c r="I14" s="176"/>
      <c r="J14" s="176"/>
      <c r="K14" s="176"/>
      <c r="L14" s="176"/>
      <c r="M14" s="176"/>
      <c r="N14" s="176"/>
      <c r="O14" s="176"/>
      <c r="P14" s="176"/>
      <c r="Q14" s="176"/>
      <c r="R14" s="176"/>
      <c r="S14" s="176"/>
      <c r="T14" s="176"/>
      <c r="U14" s="176"/>
      <c r="V14" s="176"/>
      <c r="W14" s="176"/>
      <c r="X14" s="176"/>
      <c r="Y14" s="176"/>
    </row>
    <row r="15" spans="1:44" s="178" customFormat="1" ht="147" customHeight="1" x14ac:dyDescent="0.2">
      <c r="A15" s="276" t="str">
        <f>'1. паспорт местоположение'!A15:C15</f>
        <v>Модернизация ПС 110 кВ Обская 1Т, 2Т (установка защит ближнего резервирования 1Т, 2Т - 2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178"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178" customFormat="1" ht="15" customHeight="1" x14ac:dyDescent="0.2">
      <c r="A17" s="179"/>
      <c r="B17" s="179"/>
      <c r="C17" s="179"/>
      <c r="D17" s="179"/>
      <c r="E17" s="179"/>
      <c r="F17" s="179"/>
      <c r="G17" s="179"/>
      <c r="H17" s="179"/>
      <c r="I17" s="179"/>
      <c r="J17" s="179"/>
      <c r="K17" s="179"/>
      <c r="L17" s="179"/>
      <c r="M17" s="179"/>
      <c r="N17" s="179"/>
      <c r="O17" s="179"/>
      <c r="P17" s="179"/>
      <c r="Q17" s="179"/>
      <c r="R17" s="179"/>
      <c r="S17" s="179"/>
      <c r="T17" s="179"/>
      <c r="U17" s="179"/>
      <c r="V17" s="179"/>
    </row>
    <row r="18" spans="1:45" s="178" customFormat="1" ht="15" customHeight="1" x14ac:dyDescent="0.2">
      <c r="A18" s="272" t="s">
        <v>189</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81"/>
      <c r="AP19" s="181"/>
      <c r="AQ19" s="181"/>
      <c r="AR19" s="166"/>
    </row>
    <row r="20" spans="1:45" ht="18.75" x14ac:dyDescent="0.3">
      <c r="AO20" s="181"/>
      <c r="AP20" s="181"/>
      <c r="AQ20" s="181"/>
      <c r="AR20" s="167"/>
    </row>
    <row r="21" spans="1:45" ht="20.25" customHeight="1" x14ac:dyDescent="0.3">
      <c r="AO21" s="181"/>
      <c r="AP21" s="181"/>
      <c r="AQ21" s="181"/>
      <c r="AR21" s="167"/>
    </row>
    <row r="22" spans="1:45" s="178"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82"/>
      <c r="B23" s="182"/>
      <c r="C23" s="182"/>
      <c r="D23" s="182"/>
      <c r="E23" s="182"/>
      <c r="F23" s="182"/>
      <c r="G23" s="182"/>
      <c r="H23" s="182"/>
      <c r="I23" s="182"/>
      <c r="J23" s="182"/>
      <c r="K23" s="182"/>
      <c r="L23" s="182"/>
      <c r="M23" s="182"/>
      <c r="N23" s="182"/>
      <c r="O23" s="182"/>
      <c r="P23" s="182"/>
      <c r="Q23" s="182"/>
      <c r="R23" s="182"/>
      <c r="S23" s="182"/>
      <c r="T23" s="182"/>
      <c r="U23" s="182"/>
      <c r="V23" s="182"/>
      <c r="W23" s="182"/>
      <c r="X23" s="182"/>
      <c r="Y23" s="182"/>
      <c r="Z23" s="182"/>
      <c r="AA23" s="182"/>
      <c r="AB23" s="182"/>
      <c r="AC23" s="182"/>
      <c r="AD23" s="182"/>
      <c r="AE23" s="182"/>
      <c r="AF23" s="182"/>
      <c r="AG23" s="182"/>
      <c r="AH23" s="182"/>
      <c r="AI23" s="182"/>
      <c r="AJ23" s="182"/>
      <c r="AK23" s="182"/>
      <c r="AL23" s="182"/>
      <c r="AM23" s="182"/>
      <c r="AN23" s="182"/>
      <c r="AO23" s="182"/>
      <c r="AP23" s="182"/>
      <c r="AQ23" s="182"/>
      <c r="AR23" s="182"/>
      <c r="AS23" s="182"/>
    </row>
    <row r="24" spans="1:45" ht="14.25" customHeight="1" thickBot="1" x14ac:dyDescent="0.3">
      <c r="A24" s="273" t="s">
        <v>190</v>
      </c>
      <c r="B24" s="273"/>
      <c r="C24" s="273"/>
      <c r="D24" s="273"/>
      <c r="E24" s="273"/>
      <c r="F24" s="273"/>
      <c r="G24" s="273"/>
      <c r="H24" s="273"/>
      <c r="I24" s="273"/>
      <c r="J24" s="273"/>
      <c r="K24" s="273"/>
      <c r="L24" s="273"/>
      <c r="M24" s="273"/>
      <c r="N24" s="273"/>
      <c r="O24" s="273"/>
      <c r="P24" s="273"/>
      <c r="Q24" s="273"/>
      <c r="R24" s="273"/>
      <c r="S24" s="273"/>
      <c r="T24" s="273"/>
      <c r="U24" s="273"/>
      <c r="V24" s="273"/>
      <c r="W24" s="273"/>
      <c r="X24" s="273"/>
      <c r="Y24" s="273"/>
      <c r="Z24" s="273"/>
      <c r="AA24" s="273"/>
      <c r="AB24" s="273"/>
      <c r="AC24" s="273"/>
      <c r="AD24" s="273"/>
      <c r="AE24" s="273"/>
      <c r="AF24" s="273"/>
      <c r="AG24" s="273"/>
      <c r="AH24" s="273"/>
      <c r="AI24" s="273"/>
      <c r="AJ24" s="273"/>
      <c r="AK24" s="273" t="s">
        <v>191</v>
      </c>
      <c r="AL24" s="273"/>
      <c r="AM24" s="183"/>
      <c r="AN24" s="183"/>
      <c r="AO24" s="184"/>
      <c r="AP24" s="184"/>
      <c r="AQ24" s="184"/>
      <c r="AR24" s="184"/>
      <c r="AS24" s="185"/>
    </row>
    <row r="25" spans="1:45" ht="12.75" customHeight="1" x14ac:dyDescent="0.25">
      <c r="A25" s="289" t="s">
        <v>476</v>
      </c>
      <c r="B25" s="290"/>
      <c r="C25" s="290"/>
      <c r="D25" s="290"/>
      <c r="E25" s="290"/>
      <c r="F25" s="290"/>
      <c r="G25" s="290"/>
      <c r="H25" s="290"/>
      <c r="I25" s="290"/>
      <c r="J25" s="290"/>
      <c r="K25" s="290"/>
      <c r="L25" s="290"/>
      <c r="M25" s="290"/>
      <c r="N25" s="290"/>
      <c r="O25" s="290"/>
      <c r="P25" s="290"/>
      <c r="Q25" s="290"/>
      <c r="R25" s="290"/>
      <c r="S25" s="290"/>
      <c r="T25" s="290"/>
      <c r="U25" s="290"/>
      <c r="V25" s="290"/>
      <c r="W25" s="290"/>
      <c r="X25" s="290"/>
      <c r="Y25" s="290"/>
      <c r="Z25" s="290"/>
      <c r="AA25" s="290"/>
      <c r="AB25" s="290"/>
      <c r="AC25" s="290"/>
      <c r="AD25" s="290"/>
      <c r="AE25" s="290"/>
      <c r="AF25" s="290"/>
      <c r="AG25" s="290"/>
      <c r="AH25" s="290"/>
      <c r="AI25" s="290"/>
      <c r="AJ25" s="290"/>
      <c r="AK25" s="291"/>
      <c r="AL25" s="291"/>
      <c r="AM25" s="186"/>
      <c r="AN25" s="292" t="s">
        <v>192</v>
      </c>
      <c r="AO25" s="292"/>
      <c r="AP25" s="292"/>
      <c r="AQ25" s="293"/>
      <c r="AR25" s="293"/>
      <c r="AS25" s="185"/>
    </row>
    <row r="26" spans="1:45" ht="17.25" customHeight="1" x14ac:dyDescent="0.25">
      <c r="A26" s="294" t="s">
        <v>193</v>
      </c>
      <c r="B26" s="295"/>
      <c r="C26" s="295"/>
      <c r="D26" s="295"/>
      <c r="E26" s="295"/>
      <c r="F26" s="295"/>
      <c r="G26" s="295"/>
      <c r="H26" s="295"/>
      <c r="I26" s="295"/>
      <c r="J26" s="295"/>
      <c r="K26" s="295"/>
      <c r="L26" s="295"/>
      <c r="M26" s="295"/>
      <c r="N26" s="295"/>
      <c r="O26" s="295"/>
      <c r="P26" s="295"/>
      <c r="Q26" s="295"/>
      <c r="R26" s="295"/>
      <c r="S26" s="295"/>
      <c r="T26" s="295"/>
      <c r="U26" s="295"/>
      <c r="V26" s="295"/>
      <c r="W26" s="295"/>
      <c r="X26" s="295"/>
      <c r="Y26" s="295"/>
      <c r="Z26" s="295"/>
      <c r="AA26" s="295"/>
      <c r="AB26" s="295"/>
      <c r="AC26" s="295"/>
      <c r="AD26" s="295"/>
      <c r="AE26" s="295"/>
      <c r="AF26" s="295"/>
      <c r="AG26" s="295"/>
      <c r="AH26" s="295"/>
      <c r="AI26" s="295"/>
      <c r="AJ26" s="295"/>
      <c r="AK26" s="277"/>
      <c r="AL26" s="277"/>
      <c r="AM26" s="186"/>
      <c r="AN26" s="278" t="s">
        <v>194</v>
      </c>
      <c r="AO26" s="279"/>
      <c r="AP26" s="280"/>
      <c r="AQ26" s="278"/>
      <c r="AR26" s="281"/>
      <c r="AS26" s="185"/>
    </row>
    <row r="27" spans="1:45" ht="17.25" customHeight="1" x14ac:dyDescent="0.25">
      <c r="A27" s="294" t="s">
        <v>196</v>
      </c>
      <c r="B27" s="295"/>
      <c r="C27" s="295"/>
      <c r="D27" s="295"/>
      <c r="E27" s="295"/>
      <c r="F27" s="295"/>
      <c r="G27" s="295"/>
      <c r="H27" s="295"/>
      <c r="I27" s="295"/>
      <c r="J27" s="295"/>
      <c r="K27" s="295"/>
      <c r="L27" s="295"/>
      <c r="M27" s="295"/>
      <c r="N27" s="295"/>
      <c r="O27" s="295"/>
      <c r="P27" s="295"/>
      <c r="Q27" s="295"/>
      <c r="R27" s="295"/>
      <c r="S27" s="295"/>
      <c r="T27" s="295"/>
      <c r="U27" s="295"/>
      <c r="V27" s="295"/>
      <c r="W27" s="295"/>
      <c r="X27" s="295"/>
      <c r="Y27" s="295"/>
      <c r="Z27" s="295"/>
      <c r="AA27" s="295"/>
      <c r="AB27" s="295"/>
      <c r="AC27" s="295"/>
      <c r="AD27" s="295"/>
      <c r="AE27" s="295"/>
      <c r="AF27" s="295"/>
      <c r="AG27" s="295"/>
      <c r="AH27" s="295"/>
      <c r="AI27" s="295"/>
      <c r="AJ27" s="295"/>
      <c r="AK27" s="277"/>
      <c r="AL27" s="277"/>
      <c r="AM27" s="186"/>
      <c r="AN27" s="278" t="s">
        <v>197</v>
      </c>
      <c r="AO27" s="279"/>
      <c r="AP27" s="280"/>
      <c r="AQ27" s="278"/>
      <c r="AR27" s="281"/>
      <c r="AS27" s="185"/>
    </row>
    <row r="28" spans="1:45" ht="27.75" customHeight="1" thickBot="1" x14ac:dyDescent="0.3">
      <c r="A28" s="282" t="s">
        <v>198</v>
      </c>
      <c r="B28" s="283"/>
      <c r="C28" s="283"/>
      <c r="D28" s="283"/>
      <c r="E28" s="283"/>
      <c r="F28" s="283"/>
      <c r="G28" s="283"/>
      <c r="H28" s="283"/>
      <c r="I28" s="283"/>
      <c r="J28" s="283"/>
      <c r="K28" s="283"/>
      <c r="L28" s="283"/>
      <c r="M28" s="283"/>
      <c r="N28" s="283"/>
      <c r="O28" s="283"/>
      <c r="P28" s="283"/>
      <c r="Q28" s="283"/>
      <c r="R28" s="283"/>
      <c r="S28" s="283"/>
      <c r="T28" s="283"/>
      <c r="U28" s="283"/>
      <c r="V28" s="283"/>
      <c r="W28" s="283"/>
      <c r="X28" s="283"/>
      <c r="Y28" s="283"/>
      <c r="Z28" s="283"/>
      <c r="AA28" s="283"/>
      <c r="AB28" s="283"/>
      <c r="AC28" s="283"/>
      <c r="AD28" s="283"/>
      <c r="AE28" s="283"/>
      <c r="AF28" s="283"/>
      <c r="AG28" s="283"/>
      <c r="AH28" s="283"/>
      <c r="AI28" s="283"/>
      <c r="AJ28" s="284"/>
      <c r="AK28" s="285"/>
      <c r="AL28" s="285"/>
      <c r="AM28" s="186"/>
      <c r="AN28" s="286" t="s">
        <v>477</v>
      </c>
      <c r="AO28" s="287"/>
      <c r="AP28" s="288"/>
      <c r="AQ28" s="278"/>
      <c r="AR28" s="281"/>
      <c r="AS28" s="185"/>
    </row>
    <row r="29" spans="1:45" ht="17.25" customHeight="1" x14ac:dyDescent="0.25">
      <c r="A29" s="299" t="s">
        <v>199</v>
      </c>
      <c r="B29" s="300"/>
      <c r="C29" s="300"/>
      <c r="D29" s="300"/>
      <c r="E29" s="300"/>
      <c r="F29" s="300"/>
      <c r="G29" s="300"/>
      <c r="H29" s="300"/>
      <c r="I29" s="300"/>
      <c r="J29" s="300"/>
      <c r="K29" s="300"/>
      <c r="L29" s="300"/>
      <c r="M29" s="300"/>
      <c r="N29" s="300"/>
      <c r="O29" s="300"/>
      <c r="P29" s="300"/>
      <c r="Q29" s="300"/>
      <c r="R29" s="300"/>
      <c r="S29" s="300"/>
      <c r="T29" s="300"/>
      <c r="U29" s="300"/>
      <c r="V29" s="300"/>
      <c r="W29" s="300"/>
      <c r="X29" s="300"/>
      <c r="Y29" s="300"/>
      <c r="Z29" s="300"/>
      <c r="AA29" s="300"/>
      <c r="AB29" s="300"/>
      <c r="AC29" s="300"/>
      <c r="AD29" s="300"/>
      <c r="AE29" s="300"/>
      <c r="AF29" s="300"/>
      <c r="AG29" s="300"/>
      <c r="AH29" s="300"/>
      <c r="AI29" s="300"/>
      <c r="AJ29" s="301"/>
      <c r="AK29" s="291"/>
      <c r="AL29" s="291"/>
      <c r="AM29" s="186"/>
      <c r="AN29" s="277"/>
      <c r="AO29" s="297"/>
      <c r="AP29" s="297"/>
      <c r="AQ29" s="278"/>
      <c r="AR29" s="298"/>
      <c r="AS29" s="185"/>
    </row>
    <row r="30" spans="1:45" ht="17.25" customHeight="1" x14ac:dyDescent="0.25">
      <c r="A30" s="294" t="s">
        <v>478</v>
      </c>
      <c r="B30" s="295"/>
      <c r="C30" s="295"/>
      <c r="D30" s="295"/>
      <c r="E30" s="295"/>
      <c r="F30" s="295"/>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77"/>
      <c r="AL30" s="277"/>
      <c r="AM30" s="186"/>
      <c r="AS30" s="185"/>
    </row>
    <row r="31" spans="1:45" ht="17.25" customHeight="1" x14ac:dyDescent="0.25">
      <c r="A31" s="294" t="s">
        <v>200</v>
      </c>
      <c r="B31" s="295"/>
      <c r="C31" s="295"/>
      <c r="D31" s="295"/>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c r="AC31" s="295"/>
      <c r="AD31" s="295"/>
      <c r="AE31" s="295"/>
      <c r="AF31" s="295"/>
      <c r="AG31" s="295"/>
      <c r="AH31" s="295"/>
      <c r="AI31" s="295"/>
      <c r="AJ31" s="295"/>
      <c r="AK31" s="277"/>
      <c r="AL31" s="277"/>
      <c r="AM31" s="186"/>
      <c r="AN31" s="186"/>
      <c r="AO31" s="187"/>
      <c r="AP31" s="187"/>
      <c r="AQ31" s="187"/>
      <c r="AR31" s="187"/>
      <c r="AS31" s="185"/>
    </row>
    <row r="32" spans="1:45" ht="17.25" customHeight="1" x14ac:dyDescent="0.25">
      <c r="A32" s="294" t="s">
        <v>201</v>
      </c>
      <c r="B32" s="295"/>
      <c r="C32" s="295"/>
      <c r="D32" s="295"/>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c r="AC32" s="295"/>
      <c r="AD32" s="295"/>
      <c r="AE32" s="295"/>
      <c r="AF32" s="295"/>
      <c r="AG32" s="295"/>
      <c r="AH32" s="295"/>
      <c r="AI32" s="295"/>
      <c r="AJ32" s="295"/>
      <c r="AK32" s="277"/>
      <c r="AL32" s="277"/>
      <c r="AM32" s="186"/>
      <c r="AN32" s="186"/>
      <c r="AO32" s="186"/>
      <c r="AP32" s="186"/>
      <c r="AQ32" s="186"/>
      <c r="AR32" s="186"/>
      <c r="AS32" s="185"/>
    </row>
    <row r="33" spans="1:45" ht="17.25" customHeight="1" x14ac:dyDescent="0.25">
      <c r="A33" s="294" t="s">
        <v>202</v>
      </c>
      <c r="B33" s="295"/>
      <c r="C33" s="295"/>
      <c r="D33" s="295"/>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c r="AC33" s="295"/>
      <c r="AD33" s="295"/>
      <c r="AE33" s="295"/>
      <c r="AF33" s="295"/>
      <c r="AG33" s="295"/>
      <c r="AH33" s="295"/>
      <c r="AI33" s="295"/>
      <c r="AJ33" s="295"/>
      <c r="AK33" s="296"/>
      <c r="AL33" s="296"/>
      <c r="AM33" s="186"/>
      <c r="AN33" s="186"/>
      <c r="AO33" s="186"/>
      <c r="AP33" s="186"/>
      <c r="AQ33" s="186"/>
      <c r="AR33" s="186"/>
      <c r="AS33" s="185"/>
    </row>
    <row r="34" spans="1:45" ht="17.25" customHeight="1" x14ac:dyDescent="0.25">
      <c r="A34" s="294" t="s">
        <v>203</v>
      </c>
      <c r="B34" s="295"/>
      <c r="C34" s="295"/>
      <c r="D34" s="295"/>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c r="AC34" s="295"/>
      <c r="AD34" s="295"/>
      <c r="AE34" s="295"/>
      <c r="AF34" s="295"/>
      <c r="AG34" s="295"/>
      <c r="AH34" s="295"/>
      <c r="AI34" s="295"/>
      <c r="AJ34" s="295"/>
      <c r="AK34" s="277"/>
      <c r="AL34" s="277"/>
      <c r="AM34" s="186"/>
      <c r="AN34" s="186"/>
      <c r="AO34" s="186"/>
      <c r="AP34" s="186"/>
      <c r="AQ34" s="186"/>
      <c r="AR34" s="186"/>
      <c r="AS34" s="185"/>
    </row>
    <row r="35" spans="1:45" ht="17.25" customHeight="1" x14ac:dyDescent="0.25">
      <c r="A35" s="294"/>
      <c r="B35" s="295"/>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c r="AD35" s="295"/>
      <c r="AE35" s="295"/>
      <c r="AF35" s="295"/>
      <c r="AG35" s="295"/>
      <c r="AH35" s="295"/>
      <c r="AI35" s="295"/>
      <c r="AJ35" s="295"/>
      <c r="AK35" s="277"/>
      <c r="AL35" s="277"/>
      <c r="AM35" s="186"/>
      <c r="AN35" s="186"/>
      <c r="AO35" s="186"/>
      <c r="AP35" s="186"/>
      <c r="AQ35" s="186"/>
      <c r="AR35" s="186"/>
      <c r="AS35" s="185"/>
    </row>
    <row r="36" spans="1:45" ht="17.25" customHeight="1" thickBot="1" x14ac:dyDescent="0.3">
      <c r="A36" s="302" t="s">
        <v>204</v>
      </c>
      <c r="B36" s="303"/>
      <c r="C36" s="303"/>
      <c r="D36" s="303"/>
      <c r="E36" s="303"/>
      <c r="F36" s="303"/>
      <c r="G36" s="303"/>
      <c r="H36" s="303"/>
      <c r="I36" s="303"/>
      <c r="J36" s="303"/>
      <c r="K36" s="303"/>
      <c r="L36" s="303"/>
      <c r="M36" s="303"/>
      <c r="N36" s="303"/>
      <c r="O36" s="303"/>
      <c r="P36" s="303"/>
      <c r="Q36" s="303"/>
      <c r="R36" s="303"/>
      <c r="S36" s="303"/>
      <c r="T36" s="303"/>
      <c r="U36" s="303"/>
      <c r="V36" s="303"/>
      <c r="W36" s="303"/>
      <c r="X36" s="303"/>
      <c r="Y36" s="303"/>
      <c r="Z36" s="303"/>
      <c r="AA36" s="303"/>
      <c r="AB36" s="303"/>
      <c r="AC36" s="303"/>
      <c r="AD36" s="303"/>
      <c r="AE36" s="303"/>
      <c r="AF36" s="303"/>
      <c r="AG36" s="303"/>
      <c r="AH36" s="303"/>
      <c r="AI36" s="303"/>
      <c r="AJ36" s="303"/>
      <c r="AK36" s="285"/>
      <c r="AL36" s="285"/>
      <c r="AM36" s="186"/>
      <c r="AN36" s="186"/>
      <c r="AO36" s="186"/>
      <c r="AP36" s="186"/>
      <c r="AQ36" s="186"/>
      <c r="AR36" s="186"/>
      <c r="AS36" s="185"/>
    </row>
    <row r="37" spans="1:45" ht="17.25" customHeight="1" x14ac:dyDescent="0.25">
      <c r="A37" s="289"/>
      <c r="B37" s="290"/>
      <c r="C37" s="290"/>
      <c r="D37" s="290"/>
      <c r="E37" s="290"/>
      <c r="F37" s="290"/>
      <c r="G37" s="290"/>
      <c r="H37" s="290"/>
      <c r="I37" s="290"/>
      <c r="J37" s="290"/>
      <c r="K37" s="290"/>
      <c r="L37" s="290"/>
      <c r="M37" s="290"/>
      <c r="N37" s="290"/>
      <c r="O37" s="290"/>
      <c r="P37" s="290"/>
      <c r="Q37" s="290"/>
      <c r="R37" s="290"/>
      <c r="S37" s="290"/>
      <c r="T37" s="290"/>
      <c r="U37" s="290"/>
      <c r="V37" s="290"/>
      <c r="W37" s="290"/>
      <c r="X37" s="290"/>
      <c r="Y37" s="290"/>
      <c r="Z37" s="290"/>
      <c r="AA37" s="290"/>
      <c r="AB37" s="290"/>
      <c r="AC37" s="290"/>
      <c r="AD37" s="290"/>
      <c r="AE37" s="290"/>
      <c r="AF37" s="290"/>
      <c r="AG37" s="290"/>
      <c r="AH37" s="290"/>
      <c r="AI37" s="290"/>
      <c r="AJ37" s="290"/>
      <c r="AK37" s="291"/>
      <c r="AL37" s="291"/>
      <c r="AM37" s="186"/>
      <c r="AN37" s="186"/>
      <c r="AO37" s="186"/>
      <c r="AP37" s="186"/>
      <c r="AQ37" s="186"/>
      <c r="AR37" s="186"/>
      <c r="AS37" s="185"/>
    </row>
    <row r="38" spans="1:45" ht="17.25" customHeight="1" x14ac:dyDescent="0.25">
      <c r="A38" s="294" t="s">
        <v>205</v>
      </c>
      <c r="B38" s="295"/>
      <c r="C38" s="295"/>
      <c r="D38" s="295"/>
      <c r="E38" s="295"/>
      <c r="F38" s="295"/>
      <c r="G38" s="295"/>
      <c r="H38" s="295"/>
      <c r="I38" s="295"/>
      <c r="J38" s="295"/>
      <c r="K38" s="295"/>
      <c r="L38" s="295"/>
      <c r="M38" s="295"/>
      <c r="N38" s="295"/>
      <c r="O38" s="295"/>
      <c r="P38" s="295"/>
      <c r="Q38" s="295"/>
      <c r="R38" s="295"/>
      <c r="S38" s="295"/>
      <c r="T38" s="295"/>
      <c r="U38" s="295"/>
      <c r="V38" s="295"/>
      <c r="W38" s="295"/>
      <c r="X38" s="295"/>
      <c r="Y38" s="295"/>
      <c r="Z38" s="295"/>
      <c r="AA38" s="295"/>
      <c r="AB38" s="295"/>
      <c r="AC38" s="295"/>
      <c r="AD38" s="295"/>
      <c r="AE38" s="295"/>
      <c r="AF38" s="295"/>
      <c r="AG38" s="295"/>
      <c r="AH38" s="295"/>
      <c r="AI38" s="295"/>
      <c r="AJ38" s="295"/>
      <c r="AK38" s="277"/>
      <c r="AL38" s="277"/>
      <c r="AM38" s="186"/>
      <c r="AN38" s="186"/>
      <c r="AO38" s="186"/>
      <c r="AP38" s="186"/>
      <c r="AQ38" s="186"/>
      <c r="AR38" s="186"/>
      <c r="AS38" s="185"/>
    </row>
    <row r="39" spans="1:45" ht="17.25" customHeight="1" thickBot="1" x14ac:dyDescent="0.3">
      <c r="A39" s="302" t="s">
        <v>206</v>
      </c>
      <c r="B39" s="303"/>
      <c r="C39" s="303"/>
      <c r="D39" s="303"/>
      <c r="E39" s="303"/>
      <c r="F39" s="303"/>
      <c r="G39" s="303"/>
      <c r="H39" s="303"/>
      <c r="I39" s="303"/>
      <c r="J39" s="303"/>
      <c r="K39" s="303"/>
      <c r="L39" s="303"/>
      <c r="M39" s="303"/>
      <c r="N39" s="303"/>
      <c r="O39" s="303"/>
      <c r="P39" s="303"/>
      <c r="Q39" s="303"/>
      <c r="R39" s="303"/>
      <c r="S39" s="303"/>
      <c r="T39" s="303"/>
      <c r="U39" s="303"/>
      <c r="V39" s="303"/>
      <c r="W39" s="303"/>
      <c r="X39" s="303"/>
      <c r="Y39" s="303"/>
      <c r="Z39" s="303"/>
      <c r="AA39" s="303"/>
      <c r="AB39" s="303"/>
      <c r="AC39" s="303"/>
      <c r="AD39" s="303"/>
      <c r="AE39" s="303"/>
      <c r="AF39" s="303"/>
      <c r="AG39" s="303"/>
      <c r="AH39" s="303"/>
      <c r="AI39" s="303"/>
      <c r="AJ39" s="303"/>
      <c r="AK39" s="285"/>
      <c r="AL39" s="285"/>
      <c r="AM39" s="186"/>
      <c r="AN39" s="186"/>
      <c r="AO39" s="186"/>
      <c r="AP39" s="186"/>
      <c r="AQ39" s="186"/>
      <c r="AR39" s="186"/>
      <c r="AS39" s="185"/>
    </row>
    <row r="40" spans="1:45" ht="17.25" customHeight="1" x14ac:dyDescent="0.25">
      <c r="A40" s="289" t="s">
        <v>479</v>
      </c>
      <c r="B40" s="290"/>
      <c r="C40" s="290"/>
      <c r="D40" s="290"/>
      <c r="E40" s="290"/>
      <c r="F40" s="290"/>
      <c r="G40" s="290"/>
      <c r="H40" s="290"/>
      <c r="I40" s="290"/>
      <c r="J40" s="290"/>
      <c r="K40" s="290"/>
      <c r="L40" s="290"/>
      <c r="M40" s="290"/>
      <c r="N40" s="290"/>
      <c r="O40" s="290"/>
      <c r="P40" s="290"/>
      <c r="Q40" s="290"/>
      <c r="R40" s="290"/>
      <c r="S40" s="290"/>
      <c r="T40" s="290"/>
      <c r="U40" s="290"/>
      <c r="V40" s="290"/>
      <c r="W40" s="290"/>
      <c r="X40" s="290"/>
      <c r="Y40" s="290"/>
      <c r="Z40" s="290"/>
      <c r="AA40" s="290"/>
      <c r="AB40" s="290"/>
      <c r="AC40" s="290"/>
      <c r="AD40" s="290"/>
      <c r="AE40" s="290"/>
      <c r="AF40" s="290"/>
      <c r="AG40" s="290"/>
      <c r="AH40" s="290"/>
      <c r="AI40" s="290"/>
      <c r="AJ40" s="290"/>
      <c r="AK40" s="291"/>
      <c r="AL40" s="291"/>
      <c r="AM40" s="186"/>
      <c r="AN40" s="186"/>
      <c r="AO40" s="186"/>
      <c r="AP40" s="186"/>
      <c r="AQ40" s="186"/>
      <c r="AR40" s="186"/>
      <c r="AS40" s="185"/>
    </row>
    <row r="41" spans="1:45" ht="17.25" customHeight="1" x14ac:dyDescent="0.25">
      <c r="A41" s="294" t="s">
        <v>207</v>
      </c>
      <c r="B41" s="295"/>
      <c r="C41" s="295"/>
      <c r="D41" s="295"/>
      <c r="E41" s="295"/>
      <c r="F41" s="295"/>
      <c r="G41" s="295"/>
      <c r="H41" s="295"/>
      <c r="I41" s="295"/>
      <c r="J41" s="295"/>
      <c r="K41" s="295"/>
      <c r="L41" s="295"/>
      <c r="M41" s="295"/>
      <c r="N41" s="295"/>
      <c r="O41" s="295"/>
      <c r="P41" s="295"/>
      <c r="Q41" s="295"/>
      <c r="R41" s="295"/>
      <c r="S41" s="295"/>
      <c r="T41" s="295"/>
      <c r="U41" s="295"/>
      <c r="V41" s="295"/>
      <c r="W41" s="295"/>
      <c r="X41" s="295"/>
      <c r="Y41" s="295"/>
      <c r="Z41" s="295"/>
      <c r="AA41" s="295"/>
      <c r="AB41" s="295"/>
      <c r="AC41" s="295"/>
      <c r="AD41" s="295"/>
      <c r="AE41" s="295"/>
      <c r="AF41" s="295"/>
      <c r="AG41" s="295"/>
      <c r="AH41" s="295"/>
      <c r="AI41" s="295"/>
      <c r="AJ41" s="295"/>
      <c r="AK41" s="277"/>
      <c r="AL41" s="277"/>
      <c r="AM41" s="186"/>
      <c r="AN41" s="186"/>
      <c r="AO41" s="186"/>
      <c r="AP41" s="186"/>
      <c r="AQ41" s="186"/>
      <c r="AR41" s="186"/>
      <c r="AS41" s="185"/>
    </row>
    <row r="42" spans="1:45" ht="17.25" customHeight="1" x14ac:dyDescent="0.25">
      <c r="A42" s="294" t="s">
        <v>208</v>
      </c>
      <c r="B42" s="295"/>
      <c r="C42" s="295"/>
      <c r="D42" s="295"/>
      <c r="E42" s="295"/>
      <c r="F42" s="295"/>
      <c r="G42" s="295"/>
      <c r="H42" s="295"/>
      <c r="I42" s="295"/>
      <c r="J42" s="295"/>
      <c r="K42" s="295"/>
      <c r="L42" s="295"/>
      <c r="M42" s="295"/>
      <c r="N42" s="295"/>
      <c r="O42" s="295"/>
      <c r="P42" s="295"/>
      <c r="Q42" s="295"/>
      <c r="R42" s="295"/>
      <c r="S42" s="295"/>
      <c r="T42" s="295"/>
      <c r="U42" s="295"/>
      <c r="V42" s="295"/>
      <c r="W42" s="295"/>
      <c r="X42" s="295"/>
      <c r="Y42" s="295"/>
      <c r="Z42" s="295"/>
      <c r="AA42" s="295"/>
      <c r="AB42" s="295"/>
      <c r="AC42" s="295"/>
      <c r="AD42" s="295"/>
      <c r="AE42" s="295"/>
      <c r="AF42" s="295"/>
      <c r="AG42" s="295"/>
      <c r="AH42" s="295"/>
      <c r="AI42" s="295"/>
      <c r="AJ42" s="295"/>
      <c r="AK42" s="277"/>
      <c r="AL42" s="277"/>
      <c r="AM42" s="186"/>
      <c r="AN42" s="186"/>
      <c r="AO42" s="186"/>
      <c r="AP42" s="186"/>
      <c r="AQ42" s="186"/>
      <c r="AR42" s="186"/>
      <c r="AS42" s="185"/>
    </row>
    <row r="43" spans="1:45" ht="17.25" customHeight="1" x14ac:dyDescent="0.25">
      <c r="A43" s="294" t="s">
        <v>209</v>
      </c>
      <c r="B43" s="295"/>
      <c r="C43" s="295"/>
      <c r="D43" s="295"/>
      <c r="E43" s="295"/>
      <c r="F43" s="295"/>
      <c r="G43" s="295"/>
      <c r="H43" s="295"/>
      <c r="I43" s="295"/>
      <c r="J43" s="295"/>
      <c r="K43" s="295"/>
      <c r="L43" s="295"/>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277"/>
      <c r="AL43" s="277"/>
      <c r="AM43" s="186"/>
      <c r="AN43" s="186"/>
      <c r="AO43" s="186"/>
      <c r="AP43" s="186"/>
      <c r="AQ43" s="186"/>
      <c r="AR43" s="186"/>
      <c r="AS43" s="185"/>
    </row>
    <row r="44" spans="1:45" ht="17.25" customHeight="1" x14ac:dyDescent="0.25">
      <c r="A44" s="294" t="s">
        <v>210</v>
      </c>
      <c r="B44" s="295"/>
      <c r="C44" s="295"/>
      <c r="D44" s="295"/>
      <c r="E44" s="295"/>
      <c r="F44" s="295"/>
      <c r="G44" s="295"/>
      <c r="H44" s="295"/>
      <c r="I44" s="295"/>
      <c r="J44" s="295"/>
      <c r="K44" s="295"/>
      <c r="L44" s="295"/>
      <c r="M44" s="295"/>
      <c r="N44" s="295"/>
      <c r="O44" s="295"/>
      <c r="P44" s="295"/>
      <c r="Q44" s="295"/>
      <c r="R44" s="295"/>
      <c r="S44" s="295"/>
      <c r="T44" s="295"/>
      <c r="U44" s="295"/>
      <c r="V44" s="295"/>
      <c r="W44" s="295"/>
      <c r="X44" s="295"/>
      <c r="Y44" s="295"/>
      <c r="Z44" s="295"/>
      <c r="AA44" s="295"/>
      <c r="AB44" s="295"/>
      <c r="AC44" s="295"/>
      <c r="AD44" s="295"/>
      <c r="AE44" s="295"/>
      <c r="AF44" s="295"/>
      <c r="AG44" s="295"/>
      <c r="AH44" s="295"/>
      <c r="AI44" s="295"/>
      <c r="AJ44" s="295"/>
      <c r="AK44" s="277"/>
      <c r="AL44" s="277"/>
      <c r="AM44" s="186"/>
      <c r="AN44" s="186"/>
      <c r="AO44" s="186"/>
      <c r="AP44" s="186"/>
      <c r="AQ44" s="186"/>
      <c r="AR44" s="186"/>
      <c r="AS44" s="185"/>
    </row>
    <row r="45" spans="1:45" ht="17.25" customHeight="1" x14ac:dyDescent="0.25">
      <c r="A45" s="294" t="s">
        <v>211</v>
      </c>
      <c r="B45" s="295"/>
      <c r="C45" s="295"/>
      <c r="D45" s="295"/>
      <c r="E45" s="295"/>
      <c r="F45" s="295"/>
      <c r="G45" s="295"/>
      <c r="H45" s="295"/>
      <c r="I45" s="295"/>
      <c r="J45" s="295"/>
      <c r="K45" s="295"/>
      <c r="L45" s="295"/>
      <c r="M45" s="295"/>
      <c r="N45" s="295"/>
      <c r="O45" s="295"/>
      <c r="P45" s="295"/>
      <c r="Q45" s="295"/>
      <c r="R45" s="295"/>
      <c r="S45" s="295"/>
      <c r="T45" s="295"/>
      <c r="U45" s="295"/>
      <c r="V45" s="295"/>
      <c r="W45" s="295"/>
      <c r="X45" s="295"/>
      <c r="Y45" s="295"/>
      <c r="Z45" s="295"/>
      <c r="AA45" s="295"/>
      <c r="AB45" s="295"/>
      <c r="AC45" s="295"/>
      <c r="AD45" s="295"/>
      <c r="AE45" s="295"/>
      <c r="AF45" s="295"/>
      <c r="AG45" s="295"/>
      <c r="AH45" s="295"/>
      <c r="AI45" s="295"/>
      <c r="AJ45" s="295"/>
      <c r="AK45" s="277"/>
      <c r="AL45" s="277"/>
      <c r="AM45" s="186"/>
      <c r="AN45" s="186"/>
      <c r="AO45" s="186"/>
      <c r="AP45" s="186"/>
      <c r="AQ45" s="186"/>
      <c r="AR45" s="186"/>
      <c r="AS45" s="185"/>
    </row>
    <row r="46" spans="1:45" ht="17.25" customHeight="1" thickBot="1" x14ac:dyDescent="0.3">
      <c r="A46" s="308" t="s">
        <v>480</v>
      </c>
      <c r="B46" s="309"/>
      <c r="C46" s="309"/>
      <c r="D46" s="309"/>
      <c r="E46" s="309"/>
      <c r="F46" s="309"/>
      <c r="G46" s="309"/>
      <c r="H46" s="309"/>
      <c r="I46" s="309"/>
      <c r="J46" s="309"/>
      <c r="K46" s="309"/>
      <c r="L46" s="309"/>
      <c r="M46" s="309"/>
      <c r="N46" s="309"/>
      <c r="O46" s="309"/>
      <c r="P46" s="309"/>
      <c r="Q46" s="309"/>
      <c r="R46" s="309"/>
      <c r="S46" s="309"/>
      <c r="T46" s="309"/>
      <c r="U46" s="309"/>
      <c r="V46" s="309"/>
      <c r="W46" s="309"/>
      <c r="X46" s="309"/>
      <c r="Y46" s="309"/>
      <c r="Z46" s="309"/>
      <c r="AA46" s="309"/>
      <c r="AB46" s="309"/>
      <c r="AC46" s="309"/>
      <c r="AD46" s="309"/>
      <c r="AE46" s="309"/>
      <c r="AF46" s="309"/>
      <c r="AG46" s="309"/>
      <c r="AH46" s="309"/>
      <c r="AI46" s="309"/>
      <c r="AJ46" s="309"/>
      <c r="AK46" s="304"/>
      <c r="AL46" s="304"/>
      <c r="AM46" s="186"/>
      <c r="AN46" s="186"/>
      <c r="AO46" s="186"/>
      <c r="AP46" s="186"/>
      <c r="AQ46" s="186"/>
      <c r="AR46" s="186"/>
      <c r="AS46" s="185"/>
    </row>
    <row r="47" spans="1:45" ht="24" customHeight="1" x14ac:dyDescent="0.25">
      <c r="A47" s="305" t="s">
        <v>212</v>
      </c>
      <c r="B47" s="306"/>
      <c r="C47" s="306"/>
      <c r="D47" s="306"/>
      <c r="E47" s="306"/>
      <c r="F47" s="306"/>
      <c r="G47" s="306"/>
      <c r="H47" s="306"/>
      <c r="I47" s="306"/>
      <c r="J47" s="306"/>
      <c r="K47" s="306"/>
      <c r="L47" s="306"/>
      <c r="M47" s="306"/>
      <c r="N47" s="306"/>
      <c r="O47" s="306"/>
      <c r="P47" s="306"/>
      <c r="Q47" s="306"/>
      <c r="R47" s="306"/>
      <c r="S47" s="306"/>
      <c r="T47" s="306"/>
      <c r="U47" s="306"/>
      <c r="V47" s="306"/>
      <c r="W47" s="306"/>
      <c r="X47" s="306"/>
      <c r="Y47" s="306"/>
      <c r="Z47" s="306"/>
      <c r="AA47" s="306"/>
      <c r="AB47" s="306"/>
      <c r="AC47" s="306"/>
      <c r="AD47" s="306"/>
      <c r="AE47" s="306"/>
      <c r="AF47" s="306"/>
      <c r="AG47" s="306"/>
      <c r="AH47" s="306"/>
      <c r="AI47" s="306"/>
      <c r="AJ47" s="307"/>
      <c r="AK47" s="291" t="s">
        <v>183</v>
      </c>
      <c r="AL47" s="291"/>
      <c r="AM47" s="291" t="s">
        <v>481</v>
      </c>
      <c r="AN47" s="291"/>
      <c r="AO47" s="188" t="s">
        <v>482</v>
      </c>
      <c r="AP47" s="188" t="s">
        <v>483</v>
      </c>
      <c r="AQ47" s="185"/>
    </row>
    <row r="48" spans="1:45" ht="12" customHeight="1" x14ac:dyDescent="0.25">
      <c r="A48" s="294" t="s">
        <v>213</v>
      </c>
      <c r="B48" s="295"/>
      <c r="C48" s="295"/>
      <c r="D48" s="295"/>
      <c r="E48" s="295"/>
      <c r="F48" s="295"/>
      <c r="G48" s="295"/>
      <c r="H48" s="295"/>
      <c r="I48" s="295"/>
      <c r="J48" s="295"/>
      <c r="K48" s="295"/>
      <c r="L48" s="295"/>
      <c r="M48" s="295"/>
      <c r="N48" s="295"/>
      <c r="O48" s="295"/>
      <c r="P48" s="295"/>
      <c r="Q48" s="295"/>
      <c r="R48" s="295"/>
      <c r="S48" s="295"/>
      <c r="T48" s="295"/>
      <c r="U48" s="295"/>
      <c r="V48" s="295"/>
      <c r="W48" s="295"/>
      <c r="X48" s="295"/>
      <c r="Y48" s="295"/>
      <c r="Z48" s="295"/>
      <c r="AA48" s="295"/>
      <c r="AB48" s="295"/>
      <c r="AC48" s="295"/>
      <c r="AD48" s="295"/>
      <c r="AE48" s="295"/>
      <c r="AF48" s="295"/>
      <c r="AG48" s="295"/>
      <c r="AH48" s="295"/>
      <c r="AI48" s="295"/>
      <c r="AJ48" s="295"/>
      <c r="AK48" s="277"/>
      <c r="AL48" s="277"/>
      <c r="AM48" s="277"/>
      <c r="AN48" s="277"/>
      <c r="AO48" s="189"/>
      <c r="AP48" s="189"/>
      <c r="AQ48" s="185"/>
    </row>
    <row r="49" spans="1:43" ht="12" customHeight="1" x14ac:dyDescent="0.25">
      <c r="A49" s="294" t="s">
        <v>214</v>
      </c>
      <c r="B49" s="295"/>
      <c r="C49" s="295"/>
      <c r="D49" s="295"/>
      <c r="E49" s="295"/>
      <c r="F49" s="295"/>
      <c r="G49" s="295"/>
      <c r="H49" s="295"/>
      <c r="I49" s="295"/>
      <c r="J49" s="295"/>
      <c r="K49" s="295"/>
      <c r="L49" s="295"/>
      <c r="M49" s="295"/>
      <c r="N49" s="295"/>
      <c r="O49" s="295"/>
      <c r="P49" s="295"/>
      <c r="Q49" s="295"/>
      <c r="R49" s="295"/>
      <c r="S49" s="295"/>
      <c r="T49" s="295"/>
      <c r="U49" s="295"/>
      <c r="V49" s="295"/>
      <c r="W49" s="295"/>
      <c r="X49" s="295"/>
      <c r="Y49" s="295"/>
      <c r="Z49" s="295"/>
      <c r="AA49" s="295"/>
      <c r="AB49" s="295"/>
      <c r="AC49" s="295"/>
      <c r="AD49" s="295"/>
      <c r="AE49" s="295"/>
      <c r="AF49" s="295"/>
      <c r="AG49" s="295"/>
      <c r="AH49" s="295"/>
      <c r="AI49" s="295"/>
      <c r="AJ49" s="295"/>
      <c r="AK49" s="277"/>
      <c r="AL49" s="277"/>
      <c r="AM49" s="277"/>
      <c r="AN49" s="277"/>
      <c r="AO49" s="189"/>
      <c r="AP49" s="189"/>
      <c r="AQ49" s="185"/>
    </row>
    <row r="50" spans="1:43" ht="12" customHeight="1" thickBot="1" x14ac:dyDescent="0.3">
      <c r="A50" s="302" t="s">
        <v>484</v>
      </c>
      <c r="B50" s="303"/>
      <c r="C50" s="303"/>
      <c r="D50" s="303"/>
      <c r="E50" s="303"/>
      <c r="F50" s="303"/>
      <c r="G50" s="303"/>
      <c r="H50" s="303"/>
      <c r="I50" s="303"/>
      <c r="J50" s="303"/>
      <c r="K50" s="303"/>
      <c r="L50" s="303"/>
      <c r="M50" s="303"/>
      <c r="N50" s="303"/>
      <c r="O50" s="303"/>
      <c r="P50" s="303"/>
      <c r="Q50" s="303"/>
      <c r="R50" s="303"/>
      <c r="S50" s="303"/>
      <c r="T50" s="303"/>
      <c r="U50" s="303"/>
      <c r="V50" s="303"/>
      <c r="W50" s="303"/>
      <c r="X50" s="303"/>
      <c r="Y50" s="303"/>
      <c r="Z50" s="303"/>
      <c r="AA50" s="303"/>
      <c r="AB50" s="303"/>
      <c r="AC50" s="303"/>
      <c r="AD50" s="303"/>
      <c r="AE50" s="303"/>
      <c r="AF50" s="303"/>
      <c r="AG50" s="303"/>
      <c r="AH50" s="303"/>
      <c r="AI50" s="303"/>
      <c r="AJ50" s="303"/>
      <c r="AK50" s="285"/>
      <c r="AL50" s="285"/>
      <c r="AM50" s="285"/>
      <c r="AN50" s="285"/>
      <c r="AO50" s="190"/>
      <c r="AP50" s="190"/>
      <c r="AQ50" s="185"/>
    </row>
    <row r="51" spans="1:43" ht="6.75" customHeight="1" thickBot="1" x14ac:dyDescent="0.3">
      <c r="A51" s="191"/>
      <c r="B51" s="191"/>
      <c r="C51" s="191"/>
      <c r="D51" s="191"/>
      <c r="E51" s="191"/>
      <c r="F51" s="191"/>
      <c r="G51" s="191"/>
      <c r="H51" s="191"/>
      <c r="I51" s="191"/>
      <c r="J51" s="191"/>
      <c r="K51" s="191"/>
      <c r="L51" s="191"/>
      <c r="M51" s="191"/>
      <c r="N51" s="191"/>
      <c r="O51" s="191"/>
      <c r="P51" s="191"/>
      <c r="Q51" s="191"/>
      <c r="R51" s="191"/>
      <c r="S51" s="191"/>
      <c r="T51" s="191"/>
      <c r="U51" s="191"/>
      <c r="V51" s="191"/>
      <c r="W51" s="191"/>
      <c r="X51" s="191"/>
      <c r="Y51" s="191"/>
      <c r="Z51" s="191"/>
      <c r="AA51" s="191"/>
      <c r="AB51" s="191"/>
      <c r="AC51" s="191"/>
      <c r="AD51" s="191"/>
      <c r="AE51" s="191"/>
      <c r="AF51" s="191"/>
      <c r="AG51" s="191"/>
      <c r="AH51" s="191"/>
      <c r="AI51" s="191"/>
      <c r="AJ51" s="191"/>
      <c r="AK51" s="191"/>
      <c r="AL51" s="191"/>
      <c r="AM51" s="192"/>
      <c r="AN51" s="192"/>
      <c r="AO51" s="193"/>
      <c r="AP51" s="193"/>
      <c r="AQ51" s="194"/>
    </row>
    <row r="52" spans="1:43" ht="24" customHeight="1" x14ac:dyDescent="0.25">
      <c r="A52" s="312" t="s">
        <v>215</v>
      </c>
      <c r="B52" s="313"/>
      <c r="C52" s="313"/>
      <c r="D52" s="313"/>
      <c r="E52" s="313"/>
      <c r="F52" s="313"/>
      <c r="G52" s="313"/>
      <c r="H52" s="313"/>
      <c r="I52" s="313"/>
      <c r="J52" s="313"/>
      <c r="K52" s="313"/>
      <c r="L52" s="313"/>
      <c r="M52" s="313"/>
      <c r="N52" s="313"/>
      <c r="O52" s="313"/>
      <c r="P52" s="313"/>
      <c r="Q52" s="313"/>
      <c r="R52" s="313"/>
      <c r="S52" s="313"/>
      <c r="T52" s="313"/>
      <c r="U52" s="313"/>
      <c r="V52" s="313"/>
      <c r="W52" s="313"/>
      <c r="X52" s="313"/>
      <c r="Y52" s="313"/>
      <c r="Z52" s="313"/>
      <c r="AA52" s="313"/>
      <c r="AB52" s="313"/>
      <c r="AC52" s="313"/>
      <c r="AD52" s="313"/>
      <c r="AE52" s="313"/>
      <c r="AF52" s="313"/>
      <c r="AG52" s="313"/>
      <c r="AH52" s="313"/>
      <c r="AI52" s="313"/>
      <c r="AJ52" s="313"/>
      <c r="AK52" s="291" t="s">
        <v>183</v>
      </c>
      <c r="AL52" s="291"/>
      <c r="AM52" s="291" t="s">
        <v>481</v>
      </c>
      <c r="AN52" s="291"/>
      <c r="AO52" s="188" t="s">
        <v>482</v>
      </c>
      <c r="AP52" s="188" t="s">
        <v>483</v>
      </c>
      <c r="AQ52" s="185"/>
    </row>
    <row r="53" spans="1:43" ht="11.25" customHeight="1" x14ac:dyDescent="0.25">
      <c r="A53" s="310" t="s">
        <v>216</v>
      </c>
      <c r="B53" s="311"/>
      <c r="C53" s="311"/>
      <c r="D53" s="311"/>
      <c r="E53" s="311"/>
      <c r="F53" s="311"/>
      <c r="G53" s="311"/>
      <c r="H53" s="311"/>
      <c r="I53" s="311"/>
      <c r="J53" s="311"/>
      <c r="K53" s="311"/>
      <c r="L53" s="311"/>
      <c r="M53" s="311"/>
      <c r="N53" s="311"/>
      <c r="O53" s="311"/>
      <c r="P53" s="311"/>
      <c r="Q53" s="311"/>
      <c r="R53" s="311"/>
      <c r="S53" s="311"/>
      <c r="T53" s="311"/>
      <c r="U53" s="311"/>
      <c r="V53" s="311"/>
      <c r="W53" s="311"/>
      <c r="X53" s="311"/>
      <c r="Y53" s="311"/>
      <c r="Z53" s="311"/>
      <c r="AA53" s="311"/>
      <c r="AB53" s="311"/>
      <c r="AC53" s="311"/>
      <c r="AD53" s="311"/>
      <c r="AE53" s="311"/>
      <c r="AF53" s="311"/>
      <c r="AG53" s="311"/>
      <c r="AH53" s="311"/>
      <c r="AI53" s="311"/>
      <c r="AJ53" s="311"/>
      <c r="AK53" s="296"/>
      <c r="AL53" s="296"/>
      <c r="AM53" s="296"/>
      <c r="AN53" s="296"/>
      <c r="AO53" s="195"/>
      <c r="AP53" s="195"/>
      <c r="AQ53" s="185"/>
    </row>
    <row r="54" spans="1:43" ht="12" customHeight="1" x14ac:dyDescent="0.25">
      <c r="A54" s="294" t="s">
        <v>217</v>
      </c>
      <c r="B54" s="295"/>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277"/>
      <c r="AL54" s="277"/>
      <c r="AM54" s="277"/>
      <c r="AN54" s="277"/>
      <c r="AO54" s="189"/>
      <c r="AP54" s="189"/>
      <c r="AQ54" s="185"/>
    </row>
    <row r="55" spans="1:43" ht="12" customHeight="1" x14ac:dyDescent="0.25">
      <c r="A55" s="294" t="s">
        <v>218</v>
      </c>
      <c r="B55" s="295"/>
      <c r="C55" s="295"/>
      <c r="D55" s="295"/>
      <c r="E55" s="295"/>
      <c r="F55" s="295"/>
      <c r="G55" s="295"/>
      <c r="H55" s="295"/>
      <c r="I55" s="295"/>
      <c r="J55" s="295"/>
      <c r="K55" s="295"/>
      <c r="L55" s="295"/>
      <c r="M55" s="295"/>
      <c r="N55" s="295"/>
      <c r="O55" s="295"/>
      <c r="P55" s="295"/>
      <c r="Q55" s="295"/>
      <c r="R55" s="295"/>
      <c r="S55" s="295"/>
      <c r="T55" s="295"/>
      <c r="U55" s="295"/>
      <c r="V55" s="295"/>
      <c r="W55" s="295"/>
      <c r="X55" s="295"/>
      <c r="Y55" s="295"/>
      <c r="Z55" s="295"/>
      <c r="AA55" s="295"/>
      <c r="AB55" s="295"/>
      <c r="AC55" s="295"/>
      <c r="AD55" s="295"/>
      <c r="AE55" s="295"/>
      <c r="AF55" s="295"/>
      <c r="AG55" s="295"/>
      <c r="AH55" s="295"/>
      <c r="AI55" s="295"/>
      <c r="AJ55" s="295"/>
      <c r="AK55" s="277"/>
      <c r="AL55" s="277"/>
      <c r="AM55" s="277"/>
      <c r="AN55" s="277"/>
      <c r="AO55" s="189"/>
      <c r="AP55" s="189"/>
      <c r="AQ55" s="185"/>
    </row>
    <row r="56" spans="1:43" ht="12" customHeight="1" thickBot="1" x14ac:dyDescent="0.3">
      <c r="A56" s="302" t="s">
        <v>219</v>
      </c>
      <c r="B56" s="303"/>
      <c r="C56" s="303"/>
      <c r="D56" s="303"/>
      <c r="E56" s="303"/>
      <c r="F56" s="303"/>
      <c r="G56" s="303"/>
      <c r="H56" s="303"/>
      <c r="I56" s="303"/>
      <c r="J56" s="303"/>
      <c r="K56" s="303"/>
      <c r="L56" s="303"/>
      <c r="M56" s="303"/>
      <c r="N56" s="303"/>
      <c r="O56" s="303"/>
      <c r="P56" s="303"/>
      <c r="Q56" s="303"/>
      <c r="R56" s="303"/>
      <c r="S56" s="303"/>
      <c r="T56" s="303"/>
      <c r="U56" s="303"/>
      <c r="V56" s="303"/>
      <c r="W56" s="303"/>
      <c r="X56" s="303"/>
      <c r="Y56" s="303"/>
      <c r="Z56" s="303"/>
      <c r="AA56" s="303"/>
      <c r="AB56" s="303"/>
      <c r="AC56" s="303"/>
      <c r="AD56" s="303"/>
      <c r="AE56" s="303"/>
      <c r="AF56" s="303"/>
      <c r="AG56" s="303"/>
      <c r="AH56" s="303"/>
      <c r="AI56" s="303"/>
      <c r="AJ56" s="303"/>
      <c r="AK56" s="285"/>
      <c r="AL56" s="285"/>
      <c r="AM56" s="285"/>
      <c r="AN56" s="285"/>
      <c r="AO56" s="190"/>
      <c r="AP56" s="190"/>
      <c r="AQ56" s="185"/>
    </row>
    <row r="57" spans="1:43" ht="6" customHeight="1" thickBot="1" x14ac:dyDescent="0.3">
      <c r="A57" s="196"/>
      <c r="B57" s="196"/>
      <c r="C57" s="196"/>
      <c r="D57" s="196"/>
      <c r="E57" s="196"/>
      <c r="F57" s="196"/>
      <c r="G57" s="196"/>
      <c r="H57" s="196"/>
      <c r="I57" s="196"/>
      <c r="J57" s="196"/>
      <c r="K57" s="196"/>
      <c r="L57" s="196"/>
      <c r="M57" s="196"/>
      <c r="N57" s="196"/>
      <c r="O57" s="196"/>
      <c r="P57" s="196"/>
      <c r="Q57" s="196"/>
      <c r="R57" s="196"/>
      <c r="S57" s="196"/>
      <c r="T57" s="196"/>
      <c r="U57" s="196"/>
      <c r="V57" s="196"/>
      <c r="W57" s="196"/>
      <c r="X57" s="196"/>
      <c r="Y57" s="196"/>
      <c r="Z57" s="196"/>
      <c r="AA57" s="196"/>
      <c r="AB57" s="196"/>
      <c r="AC57" s="196"/>
      <c r="AD57" s="196"/>
      <c r="AE57" s="196"/>
      <c r="AF57" s="196"/>
      <c r="AG57" s="196"/>
      <c r="AH57" s="196"/>
      <c r="AI57" s="196"/>
      <c r="AJ57" s="196"/>
      <c r="AK57" s="196"/>
      <c r="AL57" s="196"/>
      <c r="AM57" s="186"/>
      <c r="AN57" s="186"/>
      <c r="AO57" s="197"/>
      <c r="AP57" s="197"/>
      <c r="AQ57" s="183"/>
    </row>
    <row r="58" spans="1:43" ht="24" customHeight="1" x14ac:dyDescent="0.25">
      <c r="A58" s="312" t="s">
        <v>485</v>
      </c>
      <c r="B58" s="313"/>
      <c r="C58" s="313"/>
      <c r="D58" s="313"/>
      <c r="E58" s="313"/>
      <c r="F58" s="313"/>
      <c r="G58" s="313"/>
      <c r="H58" s="313"/>
      <c r="I58" s="313"/>
      <c r="J58" s="313"/>
      <c r="K58" s="313"/>
      <c r="L58" s="313"/>
      <c r="M58" s="313"/>
      <c r="N58" s="313"/>
      <c r="O58" s="313"/>
      <c r="P58" s="313"/>
      <c r="Q58" s="313"/>
      <c r="R58" s="313"/>
      <c r="S58" s="313"/>
      <c r="T58" s="313"/>
      <c r="U58" s="313"/>
      <c r="V58" s="313"/>
      <c r="W58" s="313"/>
      <c r="X58" s="313"/>
      <c r="Y58" s="313"/>
      <c r="Z58" s="313"/>
      <c r="AA58" s="313"/>
      <c r="AB58" s="313"/>
      <c r="AC58" s="313"/>
      <c r="AD58" s="313"/>
      <c r="AE58" s="313"/>
      <c r="AF58" s="313"/>
      <c r="AG58" s="313"/>
      <c r="AH58" s="313"/>
      <c r="AI58" s="313"/>
      <c r="AJ58" s="313"/>
      <c r="AK58" s="291" t="s">
        <v>183</v>
      </c>
      <c r="AL58" s="291"/>
      <c r="AM58" s="291" t="s">
        <v>481</v>
      </c>
      <c r="AN58" s="291"/>
      <c r="AO58" s="188" t="s">
        <v>482</v>
      </c>
      <c r="AP58" s="188" t="s">
        <v>483</v>
      </c>
      <c r="AQ58" s="185"/>
    </row>
    <row r="59" spans="1:43" ht="12.75" customHeight="1" x14ac:dyDescent="0.25">
      <c r="A59" s="314" t="s">
        <v>220</v>
      </c>
      <c r="B59" s="315"/>
      <c r="C59" s="315"/>
      <c r="D59" s="315"/>
      <c r="E59" s="315"/>
      <c r="F59" s="315"/>
      <c r="G59" s="315"/>
      <c r="H59" s="315"/>
      <c r="I59" s="315"/>
      <c r="J59" s="315"/>
      <c r="K59" s="315"/>
      <c r="L59" s="315"/>
      <c r="M59" s="315"/>
      <c r="N59" s="315"/>
      <c r="O59" s="315"/>
      <c r="P59" s="315"/>
      <c r="Q59" s="315"/>
      <c r="R59" s="315"/>
      <c r="S59" s="315"/>
      <c r="T59" s="315"/>
      <c r="U59" s="315"/>
      <c r="V59" s="315"/>
      <c r="W59" s="315"/>
      <c r="X59" s="315"/>
      <c r="Y59" s="315"/>
      <c r="Z59" s="315"/>
      <c r="AA59" s="315"/>
      <c r="AB59" s="315"/>
      <c r="AC59" s="315"/>
      <c r="AD59" s="315"/>
      <c r="AE59" s="315"/>
      <c r="AF59" s="315"/>
      <c r="AG59" s="315"/>
      <c r="AH59" s="315"/>
      <c r="AI59" s="315"/>
      <c r="AJ59" s="315"/>
      <c r="AK59" s="316"/>
      <c r="AL59" s="316"/>
      <c r="AM59" s="316"/>
      <c r="AN59" s="316"/>
      <c r="AO59" s="198"/>
      <c r="AP59" s="198"/>
      <c r="AQ59" s="199"/>
    </row>
    <row r="60" spans="1:43" ht="12" customHeight="1" x14ac:dyDescent="0.25">
      <c r="A60" s="294" t="s">
        <v>221</v>
      </c>
      <c r="B60" s="295"/>
      <c r="C60" s="295"/>
      <c r="D60" s="295"/>
      <c r="E60" s="295"/>
      <c r="F60" s="295"/>
      <c r="G60" s="295"/>
      <c r="H60" s="295"/>
      <c r="I60" s="295"/>
      <c r="J60" s="295"/>
      <c r="K60" s="295"/>
      <c r="L60" s="295"/>
      <c r="M60" s="295"/>
      <c r="N60" s="295"/>
      <c r="O60" s="295"/>
      <c r="P60" s="295"/>
      <c r="Q60" s="295"/>
      <c r="R60" s="295"/>
      <c r="S60" s="295"/>
      <c r="T60" s="295"/>
      <c r="U60" s="295"/>
      <c r="V60" s="295"/>
      <c r="W60" s="295"/>
      <c r="X60" s="295"/>
      <c r="Y60" s="295"/>
      <c r="Z60" s="295"/>
      <c r="AA60" s="295"/>
      <c r="AB60" s="295"/>
      <c r="AC60" s="295"/>
      <c r="AD60" s="295"/>
      <c r="AE60" s="295"/>
      <c r="AF60" s="295"/>
      <c r="AG60" s="295"/>
      <c r="AH60" s="295"/>
      <c r="AI60" s="295"/>
      <c r="AJ60" s="295"/>
      <c r="AK60" s="277"/>
      <c r="AL60" s="277"/>
      <c r="AM60" s="277"/>
      <c r="AN60" s="277"/>
      <c r="AO60" s="189"/>
      <c r="AP60" s="189"/>
      <c r="AQ60" s="185"/>
    </row>
    <row r="61" spans="1:43" ht="12" customHeight="1" x14ac:dyDescent="0.25">
      <c r="A61" s="294" t="s">
        <v>222</v>
      </c>
      <c r="B61" s="295"/>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c r="AD61" s="295"/>
      <c r="AE61" s="295"/>
      <c r="AF61" s="295"/>
      <c r="AG61" s="295"/>
      <c r="AH61" s="295"/>
      <c r="AI61" s="295"/>
      <c r="AJ61" s="295"/>
      <c r="AK61" s="277"/>
      <c r="AL61" s="277"/>
      <c r="AM61" s="277"/>
      <c r="AN61" s="277"/>
      <c r="AO61" s="189"/>
      <c r="AP61" s="189"/>
      <c r="AQ61" s="185"/>
    </row>
    <row r="62" spans="1:43" ht="12" customHeight="1" x14ac:dyDescent="0.25">
      <c r="A62" s="294" t="s">
        <v>201</v>
      </c>
      <c r="B62" s="295"/>
      <c r="C62" s="295"/>
      <c r="D62" s="295"/>
      <c r="E62" s="295"/>
      <c r="F62" s="295"/>
      <c r="G62" s="295"/>
      <c r="H62" s="295"/>
      <c r="I62" s="295"/>
      <c r="J62" s="295"/>
      <c r="K62" s="295"/>
      <c r="L62" s="295"/>
      <c r="M62" s="295"/>
      <c r="N62" s="295"/>
      <c r="O62" s="295"/>
      <c r="P62" s="295"/>
      <c r="Q62" s="295"/>
      <c r="R62" s="295"/>
      <c r="S62" s="295"/>
      <c r="T62" s="295"/>
      <c r="U62" s="295"/>
      <c r="V62" s="295"/>
      <c r="W62" s="295"/>
      <c r="X62" s="295"/>
      <c r="Y62" s="295"/>
      <c r="Z62" s="295"/>
      <c r="AA62" s="295"/>
      <c r="AB62" s="295"/>
      <c r="AC62" s="295"/>
      <c r="AD62" s="295"/>
      <c r="AE62" s="295"/>
      <c r="AF62" s="295"/>
      <c r="AG62" s="295"/>
      <c r="AH62" s="295"/>
      <c r="AI62" s="295"/>
      <c r="AJ62" s="295"/>
      <c r="AK62" s="277"/>
      <c r="AL62" s="277"/>
      <c r="AM62" s="277"/>
      <c r="AN62" s="277"/>
      <c r="AO62" s="189"/>
      <c r="AP62" s="189"/>
      <c r="AQ62" s="185"/>
    </row>
    <row r="63" spans="1:43" ht="9.75" customHeight="1" x14ac:dyDescent="0.25">
      <c r="A63" s="294"/>
      <c r="B63" s="295"/>
      <c r="C63" s="295"/>
      <c r="D63" s="295"/>
      <c r="E63" s="295"/>
      <c r="F63" s="295"/>
      <c r="G63" s="295"/>
      <c r="H63" s="295"/>
      <c r="I63" s="295"/>
      <c r="J63" s="295"/>
      <c r="K63" s="295"/>
      <c r="L63" s="295"/>
      <c r="M63" s="295"/>
      <c r="N63" s="295"/>
      <c r="O63" s="295"/>
      <c r="P63" s="295"/>
      <c r="Q63" s="295"/>
      <c r="R63" s="295"/>
      <c r="S63" s="295"/>
      <c r="T63" s="295"/>
      <c r="U63" s="295"/>
      <c r="V63" s="295"/>
      <c r="W63" s="295"/>
      <c r="X63" s="295"/>
      <c r="Y63" s="295"/>
      <c r="Z63" s="295"/>
      <c r="AA63" s="295"/>
      <c r="AB63" s="295"/>
      <c r="AC63" s="295"/>
      <c r="AD63" s="295"/>
      <c r="AE63" s="295"/>
      <c r="AF63" s="295"/>
      <c r="AG63" s="295"/>
      <c r="AH63" s="295"/>
      <c r="AI63" s="295"/>
      <c r="AJ63" s="295"/>
      <c r="AK63" s="277"/>
      <c r="AL63" s="277"/>
      <c r="AM63" s="277"/>
      <c r="AN63" s="277"/>
      <c r="AO63" s="189"/>
      <c r="AP63" s="189"/>
      <c r="AQ63" s="185"/>
    </row>
    <row r="64" spans="1:43" ht="9.75" customHeight="1" x14ac:dyDescent="0.25">
      <c r="A64" s="294"/>
      <c r="B64" s="295"/>
      <c r="C64" s="295"/>
      <c r="D64" s="295"/>
      <c r="E64" s="295"/>
      <c r="F64" s="295"/>
      <c r="G64" s="295"/>
      <c r="H64" s="295"/>
      <c r="I64" s="295"/>
      <c r="J64" s="295"/>
      <c r="K64" s="295"/>
      <c r="L64" s="295"/>
      <c r="M64" s="295"/>
      <c r="N64" s="295"/>
      <c r="O64" s="295"/>
      <c r="P64" s="295"/>
      <c r="Q64" s="295"/>
      <c r="R64" s="295"/>
      <c r="S64" s="295"/>
      <c r="T64" s="295"/>
      <c r="U64" s="295"/>
      <c r="V64" s="295"/>
      <c r="W64" s="295"/>
      <c r="X64" s="295"/>
      <c r="Y64" s="295"/>
      <c r="Z64" s="295"/>
      <c r="AA64" s="295"/>
      <c r="AB64" s="295"/>
      <c r="AC64" s="295"/>
      <c r="AD64" s="295"/>
      <c r="AE64" s="295"/>
      <c r="AF64" s="295"/>
      <c r="AG64" s="295"/>
      <c r="AH64" s="295"/>
      <c r="AI64" s="295"/>
      <c r="AJ64" s="295"/>
      <c r="AK64" s="277"/>
      <c r="AL64" s="277"/>
      <c r="AM64" s="277"/>
      <c r="AN64" s="277"/>
      <c r="AO64" s="189"/>
      <c r="AP64" s="189"/>
      <c r="AQ64" s="185"/>
    </row>
    <row r="65" spans="1:43" ht="12" customHeight="1" x14ac:dyDescent="0.25">
      <c r="A65" s="294" t="s">
        <v>223</v>
      </c>
      <c r="B65" s="295"/>
      <c r="C65" s="295"/>
      <c r="D65" s="295"/>
      <c r="E65" s="295"/>
      <c r="F65" s="295"/>
      <c r="G65" s="295"/>
      <c r="H65" s="295"/>
      <c r="I65" s="295"/>
      <c r="J65" s="295"/>
      <c r="K65" s="295"/>
      <c r="L65" s="295"/>
      <c r="M65" s="295"/>
      <c r="N65" s="295"/>
      <c r="O65" s="295"/>
      <c r="P65" s="295"/>
      <c r="Q65" s="295"/>
      <c r="R65" s="295"/>
      <c r="S65" s="295"/>
      <c r="T65" s="295"/>
      <c r="U65" s="295"/>
      <c r="V65" s="295"/>
      <c r="W65" s="295"/>
      <c r="X65" s="295"/>
      <c r="Y65" s="295"/>
      <c r="Z65" s="295"/>
      <c r="AA65" s="295"/>
      <c r="AB65" s="295"/>
      <c r="AC65" s="295"/>
      <c r="AD65" s="295"/>
      <c r="AE65" s="295"/>
      <c r="AF65" s="295"/>
      <c r="AG65" s="295"/>
      <c r="AH65" s="295"/>
      <c r="AI65" s="295"/>
      <c r="AJ65" s="295"/>
      <c r="AK65" s="277"/>
      <c r="AL65" s="277"/>
      <c r="AM65" s="277"/>
      <c r="AN65" s="277"/>
      <c r="AO65" s="189"/>
      <c r="AP65" s="189"/>
      <c r="AQ65" s="185"/>
    </row>
    <row r="66" spans="1:43" ht="27.75" customHeight="1" x14ac:dyDescent="0.25">
      <c r="A66" s="317" t="s">
        <v>486</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200"/>
      <c r="AP66" s="200"/>
      <c r="AQ66" s="199"/>
    </row>
    <row r="67" spans="1:43" ht="11.25" customHeight="1" x14ac:dyDescent="0.25">
      <c r="A67" s="294" t="s">
        <v>224</v>
      </c>
      <c r="B67" s="295"/>
      <c r="C67" s="295"/>
      <c r="D67" s="295"/>
      <c r="E67" s="295"/>
      <c r="F67" s="295"/>
      <c r="G67" s="295"/>
      <c r="H67" s="295"/>
      <c r="I67" s="295"/>
      <c r="J67" s="295"/>
      <c r="K67" s="295"/>
      <c r="L67" s="295"/>
      <c r="M67" s="295"/>
      <c r="N67" s="295"/>
      <c r="O67" s="295"/>
      <c r="P67" s="295"/>
      <c r="Q67" s="295"/>
      <c r="R67" s="295"/>
      <c r="S67" s="295"/>
      <c r="T67" s="295"/>
      <c r="U67" s="295"/>
      <c r="V67" s="295"/>
      <c r="W67" s="295"/>
      <c r="X67" s="295"/>
      <c r="Y67" s="295"/>
      <c r="Z67" s="295"/>
      <c r="AA67" s="295"/>
      <c r="AB67" s="295"/>
      <c r="AC67" s="295"/>
      <c r="AD67" s="295"/>
      <c r="AE67" s="295"/>
      <c r="AF67" s="295"/>
      <c r="AG67" s="295"/>
      <c r="AH67" s="295"/>
      <c r="AI67" s="295"/>
      <c r="AJ67" s="295"/>
      <c r="AK67" s="277"/>
      <c r="AL67" s="277"/>
      <c r="AM67" s="277"/>
      <c r="AN67" s="277"/>
      <c r="AO67" s="189"/>
      <c r="AP67" s="189"/>
      <c r="AQ67" s="185"/>
    </row>
    <row r="68" spans="1:43" ht="25.5" customHeight="1" x14ac:dyDescent="0.25">
      <c r="A68" s="317" t="s">
        <v>487</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200"/>
      <c r="AP68" s="200"/>
      <c r="AQ68" s="199"/>
    </row>
    <row r="69" spans="1:43" ht="12" customHeight="1" x14ac:dyDescent="0.25">
      <c r="A69" s="294" t="s">
        <v>225</v>
      </c>
      <c r="B69" s="295"/>
      <c r="C69" s="295"/>
      <c r="D69" s="295"/>
      <c r="E69" s="295"/>
      <c r="F69" s="295"/>
      <c r="G69" s="295"/>
      <c r="H69" s="295"/>
      <c r="I69" s="295"/>
      <c r="J69" s="295"/>
      <c r="K69" s="295"/>
      <c r="L69" s="295"/>
      <c r="M69" s="295"/>
      <c r="N69" s="295"/>
      <c r="O69" s="295"/>
      <c r="P69" s="295"/>
      <c r="Q69" s="295"/>
      <c r="R69" s="295"/>
      <c r="S69" s="295"/>
      <c r="T69" s="295"/>
      <c r="U69" s="295"/>
      <c r="V69" s="295"/>
      <c r="W69" s="295"/>
      <c r="X69" s="295"/>
      <c r="Y69" s="295"/>
      <c r="Z69" s="295"/>
      <c r="AA69" s="295"/>
      <c r="AB69" s="295"/>
      <c r="AC69" s="295"/>
      <c r="AD69" s="295"/>
      <c r="AE69" s="295"/>
      <c r="AF69" s="295"/>
      <c r="AG69" s="295"/>
      <c r="AH69" s="295"/>
      <c r="AI69" s="295"/>
      <c r="AJ69" s="295"/>
      <c r="AK69" s="277"/>
      <c r="AL69" s="277"/>
      <c r="AM69" s="277"/>
      <c r="AN69" s="277"/>
      <c r="AO69" s="189"/>
      <c r="AP69" s="189"/>
      <c r="AQ69" s="185"/>
    </row>
    <row r="70" spans="1:43" ht="12.75" customHeight="1" x14ac:dyDescent="0.25">
      <c r="A70" s="325" t="s">
        <v>226</v>
      </c>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6"/>
      <c r="AK70" s="320"/>
      <c r="AL70" s="320"/>
      <c r="AM70" s="320"/>
      <c r="AN70" s="320"/>
      <c r="AO70" s="200"/>
      <c r="AP70" s="200"/>
      <c r="AQ70" s="199"/>
    </row>
    <row r="71" spans="1:43" ht="12" customHeight="1" x14ac:dyDescent="0.25">
      <c r="A71" s="294" t="s">
        <v>204</v>
      </c>
      <c r="B71" s="295"/>
      <c r="C71" s="295"/>
      <c r="D71" s="295"/>
      <c r="E71" s="295"/>
      <c r="F71" s="295"/>
      <c r="G71" s="295"/>
      <c r="H71" s="295"/>
      <c r="I71" s="295"/>
      <c r="J71" s="295"/>
      <c r="K71" s="295"/>
      <c r="L71" s="295"/>
      <c r="M71" s="295"/>
      <c r="N71" s="295"/>
      <c r="O71" s="295"/>
      <c r="P71" s="295"/>
      <c r="Q71" s="295"/>
      <c r="R71" s="295"/>
      <c r="S71" s="295"/>
      <c r="T71" s="295"/>
      <c r="U71" s="295"/>
      <c r="V71" s="295"/>
      <c r="W71" s="295"/>
      <c r="X71" s="295"/>
      <c r="Y71" s="295"/>
      <c r="Z71" s="295"/>
      <c r="AA71" s="295"/>
      <c r="AB71" s="295"/>
      <c r="AC71" s="295"/>
      <c r="AD71" s="295"/>
      <c r="AE71" s="295"/>
      <c r="AF71" s="295"/>
      <c r="AG71" s="295"/>
      <c r="AH71" s="295"/>
      <c r="AI71" s="295"/>
      <c r="AJ71" s="295"/>
      <c r="AK71" s="277"/>
      <c r="AL71" s="277"/>
      <c r="AM71" s="277"/>
      <c r="AN71" s="277"/>
      <c r="AO71" s="189"/>
      <c r="AP71" s="189"/>
      <c r="AQ71" s="185"/>
    </row>
    <row r="72" spans="1:43" ht="12.75" customHeight="1" thickBot="1" x14ac:dyDescent="0.3">
      <c r="A72" s="321" t="s">
        <v>227</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3"/>
      <c r="AK72" s="324"/>
      <c r="AL72" s="324"/>
      <c r="AM72" s="324"/>
      <c r="AN72" s="324"/>
      <c r="AO72" s="201"/>
      <c r="AP72" s="201"/>
      <c r="AQ72" s="199"/>
    </row>
    <row r="73" spans="1:43" ht="7.5" customHeight="1" thickBot="1" x14ac:dyDescent="0.3">
      <c r="A73" s="196"/>
      <c r="B73" s="196"/>
      <c r="C73" s="196"/>
      <c r="D73" s="196"/>
      <c r="E73" s="196"/>
      <c r="F73" s="196"/>
      <c r="G73" s="196"/>
      <c r="H73" s="196"/>
      <c r="I73" s="196"/>
      <c r="J73" s="196"/>
      <c r="K73" s="196"/>
      <c r="L73" s="196"/>
      <c r="M73" s="196"/>
      <c r="N73" s="196"/>
      <c r="O73" s="196"/>
      <c r="P73" s="196"/>
      <c r="Q73" s="196"/>
      <c r="R73" s="196"/>
      <c r="S73" s="196"/>
      <c r="T73" s="196"/>
      <c r="U73" s="196"/>
      <c r="V73" s="196"/>
      <c r="W73" s="196"/>
      <c r="X73" s="196"/>
      <c r="Y73" s="196"/>
      <c r="Z73" s="196"/>
      <c r="AA73" s="196"/>
      <c r="AB73" s="196"/>
      <c r="AC73" s="196"/>
      <c r="AD73" s="196"/>
      <c r="AE73" s="196"/>
      <c r="AF73" s="196"/>
      <c r="AG73" s="196"/>
      <c r="AH73" s="196"/>
      <c r="AI73" s="196"/>
      <c r="AJ73" s="196"/>
      <c r="AK73" s="196"/>
      <c r="AL73" s="196"/>
      <c r="AM73" s="186"/>
      <c r="AN73" s="186"/>
      <c r="AO73" s="197"/>
      <c r="AP73" s="197"/>
      <c r="AQ73" s="183"/>
    </row>
    <row r="74" spans="1:43" ht="25.5" customHeight="1" x14ac:dyDescent="0.25">
      <c r="A74" s="312" t="s">
        <v>228</v>
      </c>
      <c r="B74" s="313"/>
      <c r="C74" s="313"/>
      <c r="D74" s="313"/>
      <c r="E74" s="313"/>
      <c r="F74" s="313"/>
      <c r="G74" s="313"/>
      <c r="H74" s="313"/>
      <c r="I74" s="313"/>
      <c r="J74" s="313"/>
      <c r="K74" s="313"/>
      <c r="L74" s="313"/>
      <c r="M74" s="313"/>
      <c r="N74" s="313"/>
      <c r="O74" s="313"/>
      <c r="P74" s="313"/>
      <c r="Q74" s="313"/>
      <c r="R74" s="313"/>
      <c r="S74" s="313"/>
      <c r="T74" s="313"/>
      <c r="U74" s="313"/>
      <c r="V74" s="313"/>
      <c r="W74" s="313"/>
      <c r="X74" s="313"/>
      <c r="Y74" s="313"/>
      <c r="Z74" s="313"/>
      <c r="AA74" s="313"/>
      <c r="AB74" s="313"/>
      <c r="AC74" s="313"/>
      <c r="AD74" s="313"/>
      <c r="AE74" s="313"/>
      <c r="AF74" s="313"/>
      <c r="AG74" s="313"/>
      <c r="AH74" s="313"/>
      <c r="AI74" s="313"/>
      <c r="AJ74" s="313"/>
      <c r="AK74" s="291" t="s">
        <v>183</v>
      </c>
      <c r="AL74" s="291"/>
      <c r="AM74" s="291" t="s">
        <v>481</v>
      </c>
      <c r="AN74" s="291"/>
      <c r="AO74" s="188" t="s">
        <v>482</v>
      </c>
      <c r="AP74" s="188" t="s">
        <v>483</v>
      </c>
      <c r="AQ74" s="185"/>
    </row>
    <row r="75" spans="1:43" ht="25.5" customHeight="1" x14ac:dyDescent="0.25">
      <c r="A75" s="317" t="s">
        <v>487</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8"/>
      <c r="AN75" s="328"/>
      <c r="AO75" s="202"/>
      <c r="AP75" s="202"/>
      <c r="AQ75" s="199"/>
    </row>
    <row r="76" spans="1:43" ht="12" customHeight="1" x14ac:dyDescent="0.25">
      <c r="A76" s="294" t="s">
        <v>224</v>
      </c>
      <c r="B76" s="295"/>
      <c r="C76" s="295"/>
      <c r="D76" s="295"/>
      <c r="E76" s="295"/>
      <c r="F76" s="295"/>
      <c r="G76" s="295"/>
      <c r="H76" s="295"/>
      <c r="I76" s="295"/>
      <c r="J76" s="295"/>
      <c r="K76" s="295"/>
      <c r="L76" s="295"/>
      <c r="M76" s="295"/>
      <c r="N76" s="295"/>
      <c r="O76" s="295"/>
      <c r="P76" s="295"/>
      <c r="Q76" s="295"/>
      <c r="R76" s="295"/>
      <c r="S76" s="295"/>
      <c r="T76" s="295"/>
      <c r="U76" s="295"/>
      <c r="V76" s="295"/>
      <c r="W76" s="295"/>
      <c r="X76" s="295"/>
      <c r="Y76" s="295"/>
      <c r="Z76" s="295"/>
      <c r="AA76" s="295"/>
      <c r="AB76" s="295"/>
      <c r="AC76" s="295"/>
      <c r="AD76" s="295"/>
      <c r="AE76" s="295"/>
      <c r="AF76" s="295"/>
      <c r="AG76" s="295"/>
      <c r="AH76" s="295"/>
      <c r="AI76" s="295"/>
      <c r="AJ76" s="295"/>
      <c r="AK76" s="277"/>
      <c r="AL76" s="277"/>
      <c r="AM76" s="327"/>
      <c r="AN76" s="327"/>
      <c r="AO76" s="203"/>
      <c r="AP76" s="203"/>
      <c r="AQ76" s="185"/>
    </row>
    <row r="77" spans="1:43" ht="12" customHeight="1" x14ac:dyDescent="0.25">
      <c r="A77" s="294" t="s">
        <v>225</v>
      </c>
      <c r="B77" s="295"/>
      <c r="C77" s="295"/>
      <c r="D77" s="295"/>
      <c r="E77" s="295"/>
      <c r="F77" s="295"/>
      <c r="G77" s="295"/>
      <c r="H77" s="295"/>
      <c r="I77" s="295"/>
      <c r="J77" s="295"/>
      <c r="K77" s="295"/>
      <c r="L77" s="295"/>
      <c r="M77" s="295"/>
      <c r="N77" s="295"/>
      <c r="O77" s="295"/>
      <c r="P77" s="295"/>
      <c r="Q77" s="295"/>
      <c r="R77" s="295"/>
      <c r="S77" s="295"/>
      <c r="T77" s="295"/>
      <c r="U77" s="295"/>
      <c r="V77" s="295"/>
      <c r="W77" s="295"/>
      <c r="X77" s="295"/>
      <c r="Y77" s="295"/>
      <c r="Z77" s="295"/>
      <c r="AA77" s="295"/>
      <c r="AB77" s="295"/>
      <c r="AC77" s="295"/>
      <c r="AD77" s="295"/>
      <c r="AE77" s="295"/>
      <c r="AF77" s="295"/>
      <c r="AG77" s="295"/>
      <c r="AH77" s="295"/>
      <c r="AI77" s="295"/>
      <c r="AJ77" s="295"/>
      <c r="AK77" s="277"/>
      <c r="AL77" s="277"/>
      <c r="AM77" s="327"/>
      <c r="AN77" s="327"/>
      <c r="AO77" s="203"/>
      <c r="AP77" s="203"/>
      <c r="AQ77" s="185"/>
    </row>
    <row r="78" spans="1:43" ht="12" customHeight="1" x14ac:dyDescent="0.25">
      <c r="A78" s="294" t="s">
        <v>204</v>
      </c>
      <c r="B78" s="295"/>
      <c r="C78" s="295"/>
      <c r="D78" s="295"/>
      <c r="E78" s="295"/>
      <c r="F78" s="295"/>
      <c r="G78" s="295"/>
      <c r="H78" s="295"/>
      <c r="I78" s="295"/>
      <c r="J78" s="295"/>
      <c r="K78" s="295"/>
      <c r="L78" s="295"/>
      <c r="M78" s="295"/>
      <c r="N78" s="295"/>
      <c r="O78" s="295"/>
      <c r="P78" s="295"/>
      <c r="Q78" s="295"/>
      <c r="R78" s="295"/>
      <c r="S78" s="295"/>
      <c r="T78" s="295"/>
      <c r="U78" s="295"/>
      <c r="V78" s="295"/>
      <c r="W78" s="295"/>
      <c r="X78" s="295"/>
      <c r="Y78" s="295"/>
      <c r="Z78" s="295"/>
      <c r="AA78" s="295"/>
      <c r="AB78" s="295"/>
      <c r="AC78" s="295"/>
      <c r="AD78" s="295"/>
      <c r="AE78" s="295"/>
      <c r="AF78" s="295"/>
      <c r="AG78" s="295"/>
      <c r="AH78" s="295"/>
      <c r="AI78" s="295"/>
      <c r="AJ78" s="295"/>
      <c r="AK78" s="277"/>
      <c r="AL78" s="277"/>
      <c r="AM78" s="327"/>
      <c r="AN78" s="327"/>
      <c r="AO78" s="203"/>
      <c r="AP78" s="203"/>
      <c r="AQ78" s="185"/>
    </row>
    <row r="79" spans="1:43" ht="12" customHeight="1" x14ac:dyDescent="0.25">
      <c r="A79" s="294" t="s">
        <v>229</v>
      </c>
      <c r="B79" s="295"/>
      <c r="C79" s="295"/>
      <c r="D79" s="295"/>
      <c r="E79" s="295"/>
      <c r="F79" s="295"/>
      <c r="G79" s="295"/>
      <c r="H79" s="295"/>
      <c r="I79" s="295"/>
      <c r="J79" s="295"/>
      <c r="K79" s="295"/>
      <c r="L79" s="295"/>
      <c r="M79" s="295"/>
      <c r="N79" s="295"/>
      <c r="O79" s="295"/>
      <c r="P79" s="295"/>
      <c r="Q79" s="295"/>
      <c r="R79" s="295"/>
      <c r="S79" s="295"/>
      <c r="T79" s="295"/>
      <c r="U79" s="295"/>
      <c r="V79" s="295"/>
      <c r="W79" s="295"/>
      <c r="X79" s="295"/>
      <c r="Y79" s="295"/>
      <c r="Z79" s="295"/>
      <c r="AA79" s="295"/>
      <c r="AB79" s="295"/>
      <c r="AC79" s="295"/>
      <c r="AD79" s="295"/>
      <c r="AE79" s="295"/>
      <c r="AF79" s="295"/>
      <c r="AG79" s="295"/>
      <c r="AH79" s="295"/>
      <c r="AI79" s="295"/>
      <c r="AJ79" s="295"/>
      <c r="AK79" s="277"/>
      <c r="AL79" s="277"/>
      <c r="AM79" s="327"/>
      <c r="AN79" s="327"/>
      <c r="AO79" s="203"/>
      <c r="AP79" s="203"/>
      <c r="AQ79" s="185"/>
    </row>
    <row r="80" spans="1:43" ht="12" customHeight="1" x14ac:dyDescent="0.25">
      <c r="A80" s="294" t="s">
        <v>230</v>
      </c>
      <c r="B80" s="295"/>
      <c r="C80" s="295"/>
      <c r="D80" s="295"/>
      <c r="E80" s="295"/>
      <c r="F80" s="295"/>
      <c r="G80" s="295"/>
      <c r="H80" s="295"/>
      <c r="I80" s="295"/>
      <c r="J80" s="295"/>
      <c r="K80" s="295"/>
      <c r="L80" s="295"/>
      <c r="M80" s="295"/>
      <c r="N80" s="295"/>
      <c r="O80" s="295"/>
      <c r="P80" s="295"/>
      <c r="Q80" s="295"/>
      <c r="R80" s="295"/>
      <c r="S80" s="295"/>
      <c r="T80" s="295"/>
      <c r="U80" s="295"/>
      <c r="V80" s="295"/>
      <c r="W80" s="295"/>
      <c r="X80" s="295"/>
      <c r="Y80" s="295"/>
      <c r="Z80" s="295"/>
      <c r="AA80" s="295"/>
      <c r="AB80" s="295"/>
      <c r="AC80" s="295"/>
      <c r="AD80" s="295"/>
      <c r="AE80" s="295"/>
      <c r="AF80" s="295"/>
      <c r="AG80" s="295"/>
      <c r="AH80" s="295"/>
      <c r="AI80" s="295"/>
      <c r="AJ80" s="295"/>
      <c r="AK80" s="277"/>
      <c r="AL80" s="277"/>
      <c r="AM80" s="327"/>
      <c r="AN80" s="327"/>
      <c r="AO80" s="203"/>
      <c r="AP80" s="203"/>
      <c r="AQ80" s="185"/>
    </row>
    <row r="81" spans="1:45" ht="12.75" customHeight="1" x14ac:dyDescent="0.25">
      <c r="A81" s="294" t="s">
        <v>231</v>
      </c>
      <c r="B81" s="295"/>
      <c r="C81" s="295"/>
      <c r="D81" s="295"/>
      <c r="E81" s="295"/>
      <c r="F81" s="295"/>
      <c r="G81" s="295"/>
      <c r="H81" s="295"/>
      <c r="I81" s="295"/>
      <c r="J81" s="295"/>
      <c r="K81" s="295"/>
      <c r="L81" s="295"/>
      <c r="M81" s="295"/>
      <c r="N81" s="295"/>
      <c r="O81" s="295"/>
      <c r="P81" s="295"/>
      <c r="Q81" s="295"/>
      <c r="R81" s="295"/>
      <c r="S81" s="295"/>
      <c r="T81" s="295"/>
      <c r="U81" s="295"/>
      <c r="V81" s="295"/>
      <c r="W81" s="295"/>
      <c r="X81" s="295"/>
      <c r="Y81" s="295"/>
      <c r="Z81" s="295"/>
      <c r="AA81" s="295"/>
      <c r="AB81" s="295"/>
      <c r="AC81" s="295"/>
      <c r="AD81" s="295"/>
      <c r="AE81" s="295"/>
      <c r="AF81" s="295"/>
      <c r="AG81" s="295"/>
      <c r="AH81" s="295"/>
      <c r="AI81" s="295"/>
      <c r="AJ81" s="295"/>
      <c r="AK81" s="277"/>
      <c r="AL81" s="277"/>
      <c r="AM81" s="327"/>
      <c r="AN81" s="327"/>
      <c r="AO81" s="203"/>
      <c r="AP81" s="203"/>
      <c r="AQ81" s="185"/>
    </row>
    <row r="82" spans="1:45" ht="12.75" customHeight="1" x14ac:dyDescent="0.25">
      <c r="A82" s="294" t="s">
        <v>232</v>
      </c>
      <c r="B82" s="295"/>
      <c r="C82" s="295"/>
      <c r="D82" s="295"/>
      <c r="E82" s="295"/>
      <c r="F82" s="295"/>
      <c r="G82" s="295"/>
      <c r="H82" s="295"/>
      <c r="I82" s="295"/>
      <c r="J82" s="295"/>
      <c r="K82" s="295"/>
      <c r="L82" s="295"/>
      <c r="M82" s="295"/>
      <c r="N82" s="295"/>
      <c r="O82" s="295"/>
      <c r="P82" s="295"/>
      <c r="Q82" s="295"/>
      <c r="R82" s="295"/>
      <c r="S82" s="295"/>
      <c r="T82" s="295"/>
      <c r="U82" s="295"/>
      <c r="V82" s="295"/>
      <c r="W82" s="295"/>
      <c r="X82" s="295"/>
      <c r="Y82" s="295"/>
      <c r="Z82" s="295"/>
      <c r="AA82" s="295"/>
      <c r="AB82" s="295"/>
      <c r="AC82" s="295"/>
      <c r="AD82" s="295"/>
      <c r="AE82" s="295"/>
      <c r="AF82" s="295"/>
      <c r="AG82" s="295"/>
      <c r="AH82" s="295"/>
      <c r="AI82" s="295"/>
      <c r="AJ82" s="295"/>
      <c r="AK82" s="277"/>
      <c r="AL82" s="277"/>
      <c r="AM82" s="327"/>
      <c r="AN82" s="327"/>
      <c r="AO82" s="203"/>
      <c r="AP82" s="203"/>
      <c r="AQ82" s="185"/>
    </row>
    <row r="83" spans="1:45" ht="12" customHeight="1" x14ac:dyDescent="0.25">
      <c r="A83" s="325" t="s">
        <v>233</v>
      </c>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c r="Z83" s="326"/>
      <c r="AA83" s="326"/>
      <c r="AB83" s="326"/>
      <c r="AC83" s="326"/>
      <c r="AD83" s="326"/>
      <c r="AE83" s="326"/>
      <c r="AF83" s="326"/>
      <c r="AG83" s="326"/>
      <c r="AH83" s="326"/>
      <c r="AI83" s="326"/>
      <c r="AJ83" s="326"/>
      <c r="AK83" s="320"/>
      <c r="AL83" s="320"/>
      <c r="AM83" s="328"/>
      <c r="AN83" s="328"/>
      <c r="AO83" s="202"/>
      <c r="AP83" s="202"/>
      <c r="AQ83" s="199"/>
    </row>
    <row r="84" spans="1:45" ht="12" customHeight="1" x14ac:dyDescent="0.25">
      <c r="A84" s="325" t="s">
        <v>488</v>
      </c>
      <c r="B84" s="326"/>
      <c r="C84" s="326"/>
      <c r="D84" s="326"/>
      <c r="E84" s="326"/>
      <c r="F84" s="326"/>
      <c r="G84" s="326"/>
      <c r="H84" s="326"/>
      <c r="I84" s="326"/>
      <c r="J84" s="326"/>
      <c r="K84" s="326"/>
      <c r="L84" s="326"/>
      <c r="M84" s="326"/>
      <c r="N84" s="326"/>
      <c r="O84" s="326"/>
      <c r="P84" s="326"/>
      <c r="Q84" s="326"/>
      <c r="R84" s="326"/>
      <c r="S84" s="326"/>
      <c r="T84" s="326"/>
      <c r="U84" s="326"/>
      <c r="V84" s="326"/>
      <c r="W84" s="326"/>
      <c r="X84" s="326"/>
      <c r="Y84" s="326"/>
      <c r="Z84" s="326"/>
      <c r="AA84" s="326"/>
      <c r="AB84" s="326"/>
      <c r="AC84" s="326"/>
      <c r="AD84" s="326"/>
      <c r="AE84" s="326"/>
      <c r="AF84" s="326"/>
      <c r="AG84" s="326"/>
      <c r="AH84" s="326"/>
      <c r="AI84" s="326"/>
      <c r="AJ84" s="326"/>
      <c r="AK84" s="320"/>
      <c r="AL84" s="320"/>
      <c r="AM84" s="328"/>
      <c r="AN84" s="328"/>
      <c r="AO84" s="202"/>
      <c r="AP84" s="202"/>
      <c r="AQ84" s="199"/>
    </row>
    <row r="85" spans="1:45" ht="12" customHeight="1" x14ac:dyDescent="0.25">
      <c r="A85" s="294" t="s">
        <v>234</v>
      </c>
      <c r="B85" s="295"/>
      <c r="C85" s="295"/>
      <c r="D85" s="295"/>
      <c r="E85" s="295"/>
      <c r="F85" s="295"/>
      <c r="G85" s="295"/>
      <c r="H85" s="295"/>
      <c r="I85" s="295"/>
      <c r="J85" s="295"/>
      <c r="K85" s="295"/>
      <c r="L85" s="295"/>
      <c r="M85" s="295"/>
      <c r="N85" s="295"/>
      <c r="O85" s="295"/>
      <c r="P85" s="295"/>
      <c r="Q85" s="295"/>
      <c r="R85" s="295"/>
      <c r="S85" s="295"/>
      <c r="T85" s="295"/>
      <c r="U85" s="295"/>
      <c r="V85" s="295"/>
      <c r="W85" s="295"/>
      <c r="X85" s="295"/>
      <c r="Y85" s="295"/>
      <c r="Z85" s="295"/>
      <c r="AA85" s="295"/>
      <c r="AB85" s="295"/>
      <c r="AC85" s="295"/>
      <c r="AD85" s="295"/>
      <c r="AE85" s="295"/>
      <c r="AF85" s="295"/>
      <c r="AG85" s="295"/>
      <c r="AH85" s="295"/>
      <c r="AI85" s="295"/>
      <c r="AJ85" s="295"/>
      <c r="AK85" s="277"/>
      <c r="AL85" s="277"/>
      <c r="AM85" s="327"/>
      <c r="AN85" s="327"/>
      <c r="AO85" s="203"/>
      <c r="AP85" s="203"/>
      <c r="AQ85" s="183"/>
    </row>
    <row r="86" spans="1:45" ht="27.75" customHeight="1" x14ac:dyDescent="0.25">
      <c r="A86" s="317" t="s">
        <v>489</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8"/>
      <c r="AN86" s="328"/>
      <c r="AO86" s="202"/>
      <c r="AP86" s="202"/>
      <c r="AQ86" s="199"/>
    </row>
    <row r="87" spans="1:45" x14ac:dyDescent="0.25">
      <c r="A87" s="317" t="s">
        <v>490</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8"/>
      <c r="AN87" s="328"/>
      <c r="AO87" s="202"/>
      <c r="AP87" s="202"/>
      <c r="AQ87" s="199"/>
    </row>
    <row r="88" spans="1:45" ht="14.25" customHeight="1" x14ac:dyDescent="0.25">
      <c r="A88" s="333" t="s">
        <v>491</v>
      </c>
      <c r="B88" s="334"/>
      <c r="C88" s="334"/>
      <c r="D88" s="335"/>
      <c r="E88" s="204"/>
      <c r="F88" s="204"/>
      <c r="G88" s="204"/>
      <c r="H88" s="204"/>
      <c r="I88" s="204"/>
      <c r="J88" s="204"/>
      <c r="K88" s="204"/>
      <c r="L88" s="204"/>
      <c r="M88" s="204"/>
      <c r="N88" s="204"/>
      <c r="O88" s="204"/>
      <c r="P88" s="204"/>
      <c r="Q88" s="204"/>
      <c r="R88" s="204"/>
      <c r="S88" s="204"/>
      <c r="T88" s="204"/>
      <c r="U88" s="204"/>
      <c r="V88" s="204"/>
      <c r="W88" s="204"/>
      <c r="X88" s="204"/>
      <c r="Y88" s="204"/>
      <c r="Z88" s="204"/>
      <c r="AA88" s="204"/>
      <c r="AB88" s="204"/>
      <c r="AC88" s="204"/>
      <c r="AD88" s="204"/>
      <c r="AE88" s="204"/>
      <c r="AF88" s="204"/>
      <c r="AG88" s="204"/>
      <c r="AH88" s="204"/>
      <c r="AI88" s="204"/>
      <c r="AJ88" s="204"/>
      <c r="AK88" s="336"/>
      <c r="AL88" s="337"/>
      <c r="AM88" s="338"/>
      <c r="AN88" s="339"/>
      <c r="AO88" s="202"/>
      <c r="AP88" s="202"/>
      <c r="AQ88" s="199"/>
    </row>
    <row r="89" spans="1:45" x14ac:dyDescent="0.25">
      <c r="A89" s="333" t="s">
        <v>492</v>
      </c>
      <c r="B89" s="334"/>
      <c r="C89" s="334"/>
      <c r="D89" s="335"/>
      <c r="E89" s="204"/>
      <c r="F89" s="204"/>
      <c r="G89" s="204"/>
      <c r="H89" s="204"/>
      <c r="I89" s="204"/>
      <c r="J89" s="204"/>
      <c r="K89" s="204"/>
      <c r="L89" s="204"/>
      <c r="M89" s="204"/>
      <c r="N89" s="204"/>
      <c r="O89" s="204"/>
      <c r="P89" s="204"/>
      <c r="Q89" s="204"/>
      <c r="R89" s="204"/>
      <c r="S89" s="204"/>
      <c r="T89" s="204"/>
      <c r="U89" s="204"/>
      <c r="V89" s="204"/>
      <c r="W89" s="204"/>
      <c r="X89" s="204"/>
      <c r="Y89" s="204"/>
      <c r="Z89" s="204"/>
      <c r="AA89" s="204"/>
      <c r="AB89" s="204"/>
      <c r="AC89" s="204"/>
      <c r="AD89" s="204"/>
      <c r="AE89" s="204"/>
      <c r="AF89" s="204"/>
      <c r="AG89" s="204"/>
      <c r="AH89" s="204"/>
      <c r="AI89" s="204"/>
      <c r="AJ89" s="204"/>
      <c r="AK89" s="336"/>
      <c r="AL89" s="337"/>
      <c r="AM89" s="338"/>
      <c r="AN89" s="339"/>
      <c r="AO89" s="202"/>
      <c r="AP89" s="202"/>
      <c r="AQ89" s="183"/>
    </row>
    <row r="90" spans="1:45" ht="12" customHeight="1" thickBot="1" x14ac:dyDescent="0.3">
      <c r="A90" s="205" t="s">
        <v>493</v>
      </c>
      <c r="B90" s="206"/>
      <c r="C90" s="206"/>
      <c r="D90" s="206"/>
      <c r="E90" s="206"/>
      <c r="F90" s="206"/>
      <c r="G90" s="206"/>
      <c r="H90" s="206"/>
      <c r="I90" s="206"/>
      <c r="J90" s="206"/>
      <c r="K90" s="206"/>
      <c r="L90" s="206"/>
      <c r="M90" s="206"/>
      <c r="N90" s="206"/>
      <c r="O90" s="206"/>
      <c r="P90" s="206"/>
      <c r="Q90" s="206"/>
      <c r="R90" s="206"/>
      <c r="S90" s="206"/>
      <c r="T90" s="206"/>
      <c r="U90" s="206"/>
      <c r="V90" s="206"/>
      <c r="W90" s="206"/>
      <c r="X90" s="206"/>
      <c r="Y90" s="206"/>
      <c r="Z90" s="206"/>
      <c r="AA90" s="206"/>
      <c r="AB90" s="206"/>
      <c r="AC90" s="206"/>
      <c r="AD90" s="206"/>
      <c r="AE90" s="206"/>
      <c r="AF90" s="206"/>
      <c r="AG90" s="206"/>
      <c r="AH90" s="206"/>
      <c r="AI90" s="206"/>
      <c r="AJ90" s="206"/>
      <c r="AK90" s="329"/>
      <c r="AL90" s="330"/>
      <c r="AM90" s="331"/>
      <c r="AN90" s="332"/>
      <c r="AO90" s="207"/>
      <c r="AP90" s="207"/>
      <c r="AQ90" s="185"/>
    </row>
    <row r="91" spans="1:45" ht="3" customHeight="1" x14ac:dyDescent="0.25">
      <c r="A91" s="183"/>
      <c r="B91" s="183"/>
      <c r="C91" s="183"/>
      <c r="D91" s="183"/>
      <c r="E91" s="183"/>
      <c r="F91" s="183"/>
      <c r="G91" s="183"/>
      <c r="H91" s="183"/>
      <c r="I91" s="183"/>
      <c r="J91" s="183"/>
      <c r="K91" s="183"/>
      <c r="L91" s="183"/>
      <c r="M91" s="183"/>
      <c r="N91" s="183"/>
      <c r="O91" s="183"/>
      <c r="P91" s="183"/>
      <c r="Q91" s="183"/>
      <c r="R91" s="183"/>
      <c r="S91" s="183"/>
      <c r="T91" s="183"/>
      <c r="U91" s="183"/>
      <c r="V91" s="183"/>
      <c r="W91" s="183"/>
      <c r="X91" s="183"/>
      <c r="Y91" s="183"/>
      <c r="Z91" s="183"/>
      <c r="AA91" s="183"/>
      <c r="AB91" s="183"/>
      <c r="AC91" s="183"/>
      <c r="AD91" s="183"/>
      <c r="AE91" s="183"/>
      <c r="AF91" s="183"/>
      <c r="AG91" s="183"/>
      <c r="AH91" s="183"/>
      <c r="AI91" s="183"/>
      <c r="AJ91" s="183"/>
      <c r="AK91" s="183"/>
      <c r="AL91" s="183"/>
      <c r="AM91" s="183"/>
      <c r="AN91" s="183"/>
      <c r="AO91" s="183"/>
      <c r="AP91" s="183"/>
      <c r="AQ91" s="183"/>
      <c r="AR91" s="183"/>
      <c r="AS91" s="208"/>
    </row>
    <row r="92" spans="1:45" ht="13.5" customHeight="1" x14ac:dyDescent="0.25">
      <c r="A92" s="186" t="s">
        <v>494</v>
      </c>
      <c r="C92" s="185"/>
      <c r="D92" s="185"/>
      <c r="E92" s="185"/>
      <c r="F92" s="185"/>
      <c r="G92" s="185"/>
      <c r="H92" s="185"/>
      <c r="I92" s="185"/>
      <c r="J92" s="185"/>
      <c r="K92" s="185"/>
      <c r="L92" s="185"/>
      <c r="M92" s="185"/>
      <c r="N92" s="185"/>
      <c r="O92" s="185"/>
      <c r="P92" s="185"/>
      <c r="Q92" s="185"/>
      <c r="R92" s="185"/>
      <c r="S92" s="185"/>
      <c r="T92" s="185"/>
      <c r="U92" s="185"/>
      <c r="V92" s="185"/>
      <c r="W92" s="185"/>
      <c r="X92" s="185"/>
      <c r="Y92" s="185"/>
      <c r="Z92" s="185"/>
      <c r="AA92" s="185"/>
      <c r="AB92" s="185"/>
      <c r="AC92" s="185"/>
      <c r="AD92" s="185"/>
      <c r="AE92" s="185"/>
      <c r="AF92" s="185"/>
      <c r="AG92" s="185"/>
      <c r="AH92" s="185"/>
      <c r="AI92" s="185"/>
      <c r="AJ92" s="185"/>
      <c r="AK92" s="185"/>
      <c r="AL92" s="185"/>
      <c r="AM92" s="185"/>
      <c r="AN92" s="185"/>
      <c r="AO92" s="185"/>
      <c r="AP92" s="185"/>
      <c r="AQ92" s="185"/>
      <c r="AR92" s="185"/>
      <c r="AS92" s="208"/>
    </row>
    <row r="93" spans="1:45" ht="13.5" customHeight="1" x14ac:dyDescent="0.25">
      <c r="A93" s="209" t="s">
        <v>495</v>
      </c>
      <c r="B93" s="210"/>
      <c r="C93" s="211"/>
      <c r="D93" s="210"/>
      <c r="E93" s="210"/>
      <c r="F93" s="210"/>
      <c r="G93" s="210"/>
      <c r="H93" s="210"/>
      <c r="I93" s="210"/>
      <c r="J93" s="210"/>
      <c r="K93" s="210"/>
      <c r="L93" s="210"/>
      <c r="M93" s="210"/>
      <c r="N93" s="210"/>
      <c r="O93" s="210"/>
      <c r="P93" s="210"/>
      <c r="Q93" s="210"/>
      <c r="R93" s="210"/>
      <c r="S93" s="210"/>
      <c r="T93" s="210"/>
      <c r="U93" s="210"/>
      <c r="V93" s="210"/>
      <c r="W93" s="210"/>
      <c r="X93" s="210"/>
      <c r="Y93" s="210"/>
      <c r="Z93" s="210"/>
      <c r="AA93" s="210"/>
      <c r="AB93" s="210"/>
      <c r="AC93" s="210"/>
      <c r="AD93" s="210"/>
      <c r="AE93" s="210"/>
      <c r="AF93" s="210"/>
      <c r="AG93" s="210"/>
      <c r="AH93" s="210"/>
      <c r="AI93" s="210"/>
      <c r="AJ93" s="210"/>
      <c r="AK93" s="210"/>
      <c r="AL93" s="210"/>
      <c r="AM93" s="210"/>
      <c r="AN93" s="210"/>
      <c r="AO93" s="210"/>
      <c r="AP93" s="208"/>
      <c r="AQ93" s="208"/>
      <c r="AR93" s="208"/>
      <c r="AS93" s="208"/>
    </row>
    <row r="94" spans="1:45" ht="11.25" customHeight="1" x14ac:dyDescent="0.25">
      <c r="A94" s="209" t="s">
        <v>496</v>
      </c>
      <c r="B94" s="210"/>
      <c r="C94" s="211"/>
      <c r="D94" s="210"/>
      <c r="E94" s="210"/>
      <c r="F94" s="210"/>
      <c r="G94" s="210"/>
      <c r="H94" s="210"/>
      <c r="I94" s="210"/>
      <c r="J94" s="210"/>
      <c r="K94" s="210"/>
      <c r="L94" s="210"/>
      <c r="M94" s="210"/>
      <c r="N94" s="210"/>
      <c r="O94" s="210"/>
      <c r="P94" s="210"/>
      <c r="Q94" s="210"/>
      <c r="R94" s="210"/>
      <c r="S94" s="210"/>
      <c r="T94" s="210"/>
      <c r="U94" s="210"/>
      <c r="V94" s="210"/>
      <c r="W94" s="210"/>
      <c r="X94" s="210"/>
      <c r="Y94" s="210"/>
      <c r="Z94" s="210"/>
      <c r="AA94" s="210"/>
      <c r="AB94" s="210"/>
      <c r="AC94" s="210"/>
      <c r="AD94" s="210"/>
      <c r="AE94" s="210"/>
      <c r="AF94" s="210"/>
      <c r="AG94" s="210"/>
      <c r="AH94" s="210"/>
      <c r="AI94" s="210"/>
      <c r="AJ94" s="210"/>
      <c r="AK94" s="210"/>
      <c r="AL94" s="210"/>
      <c r="AM94" s="210"/>
      <c r="AN94" s="210"/>
      <c r="AO94" s="210"/>
      <c r="AP94" s="208"/>
      <c r="AQ94" s="208"/>
      <c r="AR94" s="208"/>
      <c r="AS94" s="183"/>
    </row>
    <row r="95" spans="1:45" x14ac:dyDescent="0.25">
      <c r="A95" s="209" t="s">
        <v>497</v>
      </c>
      <c r="B95" s="210"/>
      <c r="C95" s="211"/>
      <c r="D95" s="210"/>
      <c r="E95" s="210"/>
      <c r="F95" s="210"/>
      <c r="G95" s="210"/>
      <c r="H95" s="210"/>
      <c r="I95" s="210"/>
      <c r="J95" s="210"/>
      <c r="K95" s="210"/>
      <c r="L95" s="210"/>
      <c r="M95" s="210"/>
      <c r="N95" s="210"/>
      <c r="O95" s="210"/>
      <c r="P95" s="210"/>
      <c r="Q95" s="210"/>
      <c r="R95" s="210"/>
      <c r="S95" s="210"/>
      <c r="T95" s="210"/>
      <c r="U95" s="210"/>
      <c r="V95" s="210"/>
      <c r="W95" s="210"/>
      <c r="X95" s="210"/>
      <c r="Y95" s="210"/>
      <c r="Z95" s="210"/>
      <c r="AA95" s="210"/>
      <c r="AB95" s="210"/>
      <c r="AC95" s="210"/>
      <c r="AD95" s="210"/>
      <c r="AE95" s="210"/>
      <c r="AF95" s="210"/>
      <c r="AG95" s="210"/>
      <c r="AH95" s="210"/>
      <c r="AI95" s="210"/>
      <c r="AJ95" s="210"/>
      <c r="AK95" s="210"/>
      <c r="AL95" s="210"/>
      <c r="AM95" s="210"/>
      <c r="AN95" s="210"/>
      <c r="AO95" s="210"/>
      <c r="AP95" s="208"/>
      <c r="AQ95" s="208"/>
      <c r="AR95" s="208"/>
      <c r="AS95" s="183"/>
    </row>
    <row r="96" spans="1:45" x14ac:dyDescent="0.25">
      <c r="A96" s="186" t="s">
        <v>498</v>
      </c>
      <c r="C96" s="183"/>
      <c r="D96" s="183"/>
      <c r="E96" s="183"/>
      <c r="F96" s="183"/>
      <c r="G96" s="183"/>
      <c r="H96" s="183"/>
      <c r="I96" s="183"/>
      <c r="J96" s="183"/>
      <c r="K96" s="183"/>
      <c r="L96" s="183"/>
      <c r="M96" s="183"/>
      <c r="N96" s="183"/>
      <c r="O96" s="183"/>
      <c r="P96" s="183"/>
      <c r="Q96" s="183"/>
      <c r="R96" s="183"/>
      <c r="S96" s="183"/>
      <c r="T96" s="183"/>
      <c r="U96" s="183"/>
      <c r="V96" s="183"/>
      <c r="W96" s="183"/>
      <c r="X96" s="183"/>
      <c r="Y96" s="183"/>
      <c r="Z96" s="183"/>
      <c r="AA96" s="183"/>
      <c r="AB96" s="183"/>
      <c r="AC96" s="183"/>
      <c r="AD96" s="183"/>
      <c r="AE96" s="183"/>
      <c r="AF96" s="183"/>
      <c r="AG96" s="183"/>
      <c r="AH96" s="183"/>
      <c r="AI96" s="183"/>
      <c r="AJ96" s="183"/>
      <c r="AK96" s="183"/>
      <c r="AL96" s="183"/>
      <c r="AM96" s="183"/>
      <c r="AN96" s="183"/>
      <c r="AO96" s="183"/>
      <c r="AP96" s="183"/>
      <c r="AQ96" s="183"/>
      <c r="AR96" s="183"/>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K54:AL54"/>
    <mergeCell ref="AM54:AN54"/>
    <mergeCell ref="A55:AJ55"/>
    <mergeCell ref="AK55:AL55"/>
    <mergeCell ref="AM55:AN55"/>
    <mergeCell ref="AK52:AL52"/>
    <mergeCell ref="AM52:AN52"/>
    <mergeCell ref="A53:AJ53"/>
    <mergeCell ref="AK53:AL53"/>
    <mergeCell ref="AM53:AN53"/>
    <mergeCell ref="A52:AJ52"/>
    <mergeCell ref="A54:AJ54"/>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27:AJ27"/>
    <mergeCell ref="A16:AR16"/>
    <mergeCell ref="A18:AR18"/>
    <mergeCell ref="A22:AR22"/>
    <mergeCell ref="A24:AJ24"/>
    <mergeCell ref="AK24:AL24"/>
    <mergeCell ref="A5:AR5"/>
    <mergeCell ref="A7:AR7"/>
    <mergeCell ref="A9:AR9"/>
    <mergeCell ref="A10:AR10"/>
    <mergeCell ref="A12:AR12"/>
    <mergeCell ref="A13:AR13"/>
    <mergeCell ref="A15:AR15"/>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MK54"/>
  <sheetViews>
    <sheetView view="pageBreakPreview" topLeftCell="A20" zoomScale="55" zoomScaleNormal="100" zoomScaleSheetLayoutView="55" workbookViewId="0">
      <selection activeCell="C25" sqref="C25:K56"/>
    </sheetView>
  </sheetViews>
  <sheetFormatPr defaultRowHeight="15.75" x14ac:dyDescent="0.25"/>
  <cols>
    <col min="1" max="1" width="9.140625" style="47"/>
    <col min="2" max="2" width="39.140625" style="47"/>
    <col min="3" max="3" width="18" style="47"/>
    <col min="4" max="4" width="15.140625" style="47"/>
    <col min="5" max="6" width="0" style="47" hidden="1"/>
    <col min="7" max="7" width="18.5703125" style="47"/>
    <col min="8" max="8" width="16" style="47"/>
    <col min="9" max="10" width="18.85546875" style="47"/>
    <col min="11" max="11" width="67.7109375" style="47"/>
    <col min="12" max="12" width="33.5703125" style="47"/>
    <col min="13" max="252" width="9.140625" style="47"/>
    <col min="253" max="253" width="39.140625" style="47"/>
    <col min="254" max="254" width="9.140625" style="47"/>
    <col min="255" max="255" width="13.42578125" style="47"/>
    <col min="256" max="257" width="0" style="47" hidden="1"/>
    <col min="258" max="258" width="18.85546875" style="47"/>
    <col min="259" max="259" width="67.7109375" style="47"/>
    <col min="260" max="263" width="9.140625" style="47"/>
    <col min="264" max="264" width="15.42578125" style="47"/>
    <col min="265" max="508" width="9.140625" style="47"/>
    <col min="509" max="509" width="39.140625" style="47"/>
    <col min="510" max="510" width="9.140625" style="47"/>
    <col min="511" max="511" width="13.42578125" style="47"/>
    <col min="512" max="513" width="0" style="47" hidden="1"/>
    <col min="514" max="514" width="18.85546875" style="47"/>
    <col min="515" max="515" width="67.7109375" style="47"/>
    <col min="516" max="519" width="9.140625" style="47"/>
    <col min="520" max="520" width="15.42578125" style="47"/>
    <col min="521" max="764" width="9.140625" style="47"/>
    <col min="765" max="765" width="39.140625" style="47"/>
    <col min="766" max="766" width="9.140625" style="47"/>
    <col min="767" max="767" width="13.42578125" style="47"/>
    <col min="768" max="769" width="0" style="47" hidden="1"/>
    <col min="770" max="770" width="18.85546875" style="47"/>
    <col min="771" max="771" width="67.7109375" style="47"/>
    <col min="772" max="775" width="9.140625" style="47"/>
    <col min="776" max="776" width="15.42578125" style="47"/>
    <col min="777" max="1020" width="9.140625" style="47"/>
    <col min="1021" max="1021" width="39.140625" style="47"/>
    <col min="1022" max="1022" width="9.140625" style="47"/>
    <col min="1023" max="1023" width="13.42578125" style="47"/>
    <col min="1024" max="1025" width="0" style="47" hidden="1"/>
    <col min="1026" max="16384" width="9.140625" style="1"/>
  </cols>
  <sheetData>
    <row r="1" spans="1:1024" ht="18.75" x14ac:dyDescent="0.25">
      <c r="A1" s="1"/>
      <c r="B1" s="1"/>
      <c r="C1" s="1"/>
      <c r="D1" s="1"/>
      <c r="E1" s="1"/>
      <c r="F1" s="1"/>
      <c r="G1" s="1"/>
      <c r="H1" s="1"/>
      <c r="I1" s="1"/>
      <c r="J1" s="1"/>
      <c r="K1" s="1"/>
      <c r="L1" s="2" t="s">
        <v>0</v>
      </c>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3" t="s">
        <v>1</v>
      </c>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3" t="s">
        <v>2</v>
      </c>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x14ac:dyDescent="0.3">
      <c r="A4" s="1"/>
      <c r="B4" s="1"/>
      <c r="C4" s="1"/>
      <c r="D4" s="1"/>
      <c r="E4" s="1"/>
      <c r="F4" s="1"/>
      <c r="G4" s="1"/>
      <c r="H4" s="1"/>
      <c r="I4" s="1"/>
      <c r="J4" s="1"/>
      <c r="K4" s="3"/>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x14ac:dyDescent="0.25">
      <c r="A5" s="252" t="str">
        <f>'5. анализ эконом эфф'!A5:AR5</f>
        <v>Год раскрытия информации: 2025 год</v>
      </c>
      <c r="B5" s="252"/>
      <c r="C5" s="252"/>
      <c r="D5" s="252"/>
      <c r="E5" s="252"/>
      <c r="F5" s="252"/>
      <c r="G5" s="252"/>
      <c r="H5" s="252"/>
      <c r="I5" s="252"/>
      <c r="J5" s="252"/>
      <c r="K5" s="252"/>
      <c r="L5" s="252"/>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3">
      <c r="A6" s="1"/>
      <c r="B6" s="1"/>
      <c r="C6" s="1"/>
      <c r="D6" s="1"/>
      <c r="E6" s="1"/>
      <c r="F6" s="1"/>
      <c r="G6" s="1"/>
      <c r="H6" s="1"/>
      <c r="I6" s="1"/>
      <c r="J6" s="1"/>
      <c r="K6" s="3"/>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253" t="s">
        <v>3</v>
      </c>
      <c r="B7" s="253"/>
      <c r="C7" s="253"/>
      <c r="D7" s="253"/>
      <c r="E7" s="253"/>
      <c r="F7" s="253"/>
      <c r="G7" s="253"/>
      <c r="H7" s="253"/>
      <c r="I7" s="253"/>
      <c r="J7" s="253"/>
      <c r="K7" s="253"/>
      <c r="L7" s="253"/>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53"/>
      <c r="B8" s="253"/>
      <c r="C8" s="253"/>
      <c r="D8" s="253"/>
      <c r="E8" s="253"/>
      <c r="F8" s="253"/>
      <c r="G8" s="253"/>
      <c r="H8" s="253"/>
      <c r="I8" s="253"/>
      <c r="J8" s="253"/>
      <c r="K8" s="253"/>
      <c r="L8" s="253"/>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x14ac:dyDescent="0.25">
      <c r="A9" s="259" t="str">
        <f>'5. анализ эконом эфф'!A9:AR9</f>
        <v>АО "Россети Тюмень"</v>
      </c>
      <c r="B9" s="259"/>
      <c r="C9" s="259"/>
      <c r="D9" s="259"/>
      <c r="E9" s="259"/>
      <c r="F9" s="259"/>
      <c r="G9" s="259"/>
      <c r="H9" s="259"/>
      <c r="I9" s="259"/>
      <c r="J9" s="259"/>
      <c r="K9" s="259"/>
      <c r="L9" s="259"/>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x14ac:dyDescent="0.25">
      <c r="A10" s="248" t="s">
        <v>4</v>
      </c>
      <c r="B10" s="248"/>
      <c r="C10" s="248"/>
      <c r="D10" s="248"/>
      <c r="E10" s="248"/>
      <c r="F10" s="248"/>
      <c r="G10" s="248"/>
      <c r="H10" s="248"/>
      <c r="I10" s="248"/>
      <c r="J10" s="248"/>
      <c r="K10" s="248"/>
      <c r="L10" s="248"/>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253"/>
      <c r="B11" s="253"/>
      <c r="C11" s="253"/>
      <c r="D11" s="253"/>
      <c r="E11" s="253"/>
      <c r="F11" s="253"/>
      <c r="G11" s="253"/>
      <c r="H11" s="253"/>
      <c r="I11" s="253"/>
      <c r="J11" s="253"/>
      <c r="K11" s="253"/>
      <c r="L11" s="253"/>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x14ac:dyDescent="0.25">
      <c r="A12" s="259" t="str">
        <f>'1. паспорт местоположение'!A12:C12</f>
        <v>M_TP1600.PR.0091</v>
      </c>
      <c r="B12" s="259"/>
      <c r="C12" s="259"/>
      <c r="D12" s="259"/>
      <c r="E12" s="259"/>
      <c r="F12" s="259"/>
      <c r="G12" s="259"/>
      <c r="H12" s="259"/>
      <c r="I12" s="259"/>
      <c r="J12" s="259"/>
      <c r="K12" s="259"/>
      <c r="L12" s="259"/>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x14ac:dyDescent="0.25">
      <c r="A13" s="248" t="s">
        <v>5</v>
      </c>
      <c r="B13" s="248"/>
      <c r="C13" s="248"/>
      <c r="D13" s="248"/>
      <c r="E13" s="248"/>
      <c r="F13" s="248"/>
      <c r="G13" s="248"/>
      <c r="H13" s="248"/>
      <c r="I13" s="248"/>
      <c r="J13" s="248"/>
      <c r="K13" s="248"/>
      <c r="L13" s="248"/>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x14ac:dyDescent="0.25">
      <c r="A14" s="257"/>
      <c r="B14" s="257"/>
      <c r="C14" s="257"/>
      <c r="D14" s="257"/>
      <c r="E14" s="257"/>
      <c r="F14" s="257"/>
      <c r="G14" s="257"/>
      <c r="H14" s="257"/>
      <c r="I14" s="257"/>
      <c r="J14" s="257"/>
      <c r="K14" s="257"/>
      <c r="L14" s="257"/>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26.25" customHeight="1" x14ac:dyDescent="0.25">
      <c r="A15" s="260" t="str">
        <f>'1. паспорт местоположение'!A15:C15</f>
        <v>Модернизация ПС 110 кВ Обская 1Т, 2Т (установка защит ближнего резервирования 1Т, 2Т - 2 шт.)</v>
      </c>
      <c r="B15" s="260"/>
      <c r="C15" s="260"/>
      <c r="D15" s="260"/>
      <c r="E15" s="260"/>
      <c r="F15" s="260"/>
      <c r="G15" s="260"/>
      <c r="H15" s="260"/>
      <c r="I15" s="260"/>
      <c r="J15" s="260"/>
      <c r="K15" s="260"/>
      <c r="L15" s="260"/>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x14ac:dyDescent="0.25">
      <c r="A16" s="248" t="s">
        <v>7</v>
      </c>
      <c r="B16" s="248"/>
      <c r="C16" s="248"/>
      <c r="D16" s="248"/>
      <c r="E16" s="248"/>
      <c r="F16" s="248"/>
      <c r="G16" s="248"/>
      <c r="H16" s="248"/>
      <c r="I16" s="248"/>
      <c r="J16" s="248"/>
      <c r="K16" s="248"/>
      <c r="L16" s="248"/>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ht="15.75" customHeight="1" x14ac:dyDescent="0.25">
      <c r="A17" s="1"/>
      <c r="B17" s="1"/>
      <c r="C17" s="1"/>
      <c r="D17" s="1"/>
      <c r="E17" s="1"/>
      <c r="F17" s="1"/>
      <c r="G17" s="1"/>
      <c r="H17" s="1"/>
      <c r="I17" s="1"/>
      <c r="J17" s="1"/>
      <c r="K17" s="1"/>
      <c r="L17" s="50"/>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x14ac:dyDescent="0.25">
      <c r="A18" s="1"/>
      <c r="B18" s="1"/>
      <c r="C18" s="1"/>
      <c r="D18" s="1"/>
      <c r="E18" s="1"/>
      <c r="F18" s="1"/>
      <c r="G18" s="1"/>
      <c r="H18" s="1"/>
      <c r="I18" s="1"/>
      <c r="J18" s="1"/>
      <c r="K18" s="4"/>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15.75" customHeight="1" x14ac:dyDescent="0.25">
      <c r="A19" s="340" t="s">
        <v>235</v>
      </c>
      <c r="B19" s="340"/>
      <c r="C19" s="340"/>
      <c r="D19" s="340"/>
      <c r="E19" s="340"/>
      <c r="F19" s="340"/>
      <c r="G19" s="340"/>
      <c r="H19" s="340"/>
      <c r="I19" s="340"/>
      <c r="J19" s="340"/>
      <c r="K19" s="340"/>
      <c r="L19" s="340"/>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x14ac:dyDescent="0.25">
      <c r="A20" s="51"/>
      <c r="B20" s="51"/>
      <c r="C20" s="52"/>
      <c r="D20" s="52"/>
      <c r="E20" s="52"/>
      <c r="F20" s="52"/>
      <c r="G20" s="52"/>
      <c r="H20" s="52"/>
      <c r="I20" s="52"/>
      <c r="J20" s="52"/>
      <c r="K20" s="52"/>
      <c r="L20" s="52"/>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row>
    <row r="21" spans="1:1024" ht="28.5" customHeight="1" x14ac:dyDescent="0.25">
      <c r="A21" s="265" t="s">
        <v>236</v>
      </c>
      <c r="B21" s="265" t="s">
        <v>237</v>
      </c>
      <c r="C21" s="264" t="s">
        <v>238</v>
      </c>
      <c r="D21" s="264"/>
      <c r="E21" s="264"/>
      <c r="F21" s="264"/>
      <c r="G21" s="264"/>
      <c r="H21" s="264"/>
      <c r="I21" s="265" t="s">
        <v>239</v>
      </c>
      <c r="J21" s="265" t="s">
        <v>240</v>
      </c>
      <c r="K21" s="265" t="s">
        <v>241</v>
      </c>
      <c r="L21" s="265" t="s">
        <v>242</v>
      </c>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58.5" customHeight="1" x14ac:dyDescent="0.25">
      <c r="A22" s="265"/>
      <c r="B22" s="265"/>
      <c r="C22" s="341" t="s">
        <v>243</v>
      </c>
      <c r="D22" s="341"/>
      <c r="E22" s="55"/>
      <c r="F22" s="56"/>
      <c r="G22" s="341" t="s">
        <v>244</v>
      </c>
      <c r="H22" s="341"/>
      <c r="I22" s="265"/>
      <c r="J22" s="265"/>
      <c r="K22" s="265"/>
      <c r="L22" s="265"/>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47.25" x14ac:dyDescent="0.25">
      <c r="A23" s="265"/>
      <c r="B23" s="265"/>
      <c r="C23" s="57" t="s">
        <v>245</v>
      </c>
      <c r="D23" s="57" t="s">
        <v>246</v>
      </c>
      <c r="E23" s="57" t="s">
        <v>245</v>
      </c>
      <c r="F23" s="57" t="s">
        <v>246</v>
      </c>
      <c r="G23" s="57" t="s">
        <v>245</v>
      </c>
      <c r="H23" s="57" t="s">
        <v>246</v>
      </c>
      <c r="I23" s="265"/>
      <c r="J23" s="265"/>
      <c r="K23" s="265"/>
      <c r="L23" s="265"/>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58">
        <v>1</v>
      </c>
      <c r="B24" s="58">
        <v>2</v>
      </c>
      <c r="C24" s="57">
        <v>3</v>
      </c>
      <c r="D24" s="57">
        <v>4</v>
      </c>
      <c r="E24" s="57">
        <v>5</v>
      </c>
      <c r="F24" s="57">
        <v>6</v>
      </c>
      <c r="G24" s="57">
        <v>7</v>
      </c>
      <c r="H24" s="57">
        <v>8</v>
      </c>
      <c r="I24" s="57">
        <v>9</v>
      </c>
      <c r="J24" s="57">
        <v>10</v>
      </c>
      <c r="K24" s="57">
        <v>11</v>
      </c>
      <c r="L24" s="57">
        <v>12</v>
      </c>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x14ac:dyDescent="0.25">
      <c r="A25" s="57">
        <v>1</v>
      </c>
      <c r="B25" s="59" t="s">
        <v>247</v>
      </c>
      <c r="C25" s="61"/>
      <c r="D25" s="61"/>
      <c r="E25" s="60"/>
      <c r="F25" s="60"/>
      <c r="G25" s="228"/>
      <c r="H25" s="228"/>
      <c r="I25" s="60"/>
      <c r="J25" s="60"/>
      <c r="K25" s="62"/>
      <c r="L25" s="63"/>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row>
    <row r="26" spans="1:1024" ht="21.75" customHeight="1" x14ac:dyDescent="0.25">
      <c r="A26" s="57" t="s">
        <v>248</v>
      </c>
      <c r="B26" s="64" t="s">
        <v>249</v>
      </c>
      <c r="C26" s="61" t="s">
        <v>28</v>
      </c>
      <c r="D26" s="61" t="s">
        <v>28</v>
      </c>
      <c r="E26" s="60" t="s">
        <v>195</v>
      </c>
      <c r="F26" s="60" t="s">
        <v>195</v>
      </c>
      <c r="G26" s="229" t="s">
        <v>28</v>
      </c>
      <c r="H26" s="229" t="s">
        <v>28</v>
      </c>
      <c r="I26" s="60"/>
      <c r="J26" s="60"/>
      <c r="K26" s="62"/>
      <c r="L26" s="62"/>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row>
    <row r="27" spans="1:1024" s="65" customFormat="1" ht="39" customHeight="1" x14ac:dyDescent="0.25">
      <c r="A27" s="57" t="s">
        <v>250</v>
      </c>
      <c r="B27" s="64" t="s">
        <v>251</v>
      </c>
      <c r="C27" s="61" t="s">
        <v>28</v>
      </c>
      <c r="D27" s="61" t="s">
        <v>28</v>
      </c>
      <c r="E27" s="60" t="s">
        <v>195</v>
      </c>
      <c r="F27" s="60" t="s">
        <v>195</v>
      </c>
      <c r="G27" s="229" t="s">
        <v>28</v>
      </c>
      <c r="H27" s="229" t="s">
        <v>28</v>
      </c>
      <c r="I27" s="60"/>
      <c r="J27" s="60"/>
      <c r="K27" s="62"/>
      <c r="L27" s="62"/>
    </row>
    <row r="28" spans="1:1024" s="65" customFormat="1" ht="70.5" customHeight="1" x14ac:dyDescent="0.25">
      <c r="A28" s="57" t="s">
        <v>252</v>
      </c>
      <c r="B28" s="64" t="s">
        <v>253</v>
      </c>
      <c r="C28" s="61" t="s">
        <v>28</v>
      </c>
      <c r="D28" s="61" t="s">
        <v>28</v>
      </c>
      <c r="E28" s="60"/>
      <c r="F28" s="60"/>
      <c r="G28" s="229" t="s">
        <v>28</v>
      </c>
      <c r="H28" s="229" t="s">
        <v>28</v>
      </c>
      <c r="I28" s="60"/>
      <c r="J28" s="60"/>
      <c r="K28" s="62"/>
      <c r="L28" s="62"/>
    </row>
    <row r="29" spans="1:1024" s="65" customFormat="1" ht="54" customHeight="1" x14ac:dyDescent="0.25">
      <c r="A29" s="57" t="s">
        <v>254</v>
      </c>
      <c r="B29" s="64" t="s">
        <v>255</v>
      </c>
      <c r="C29" s="61" t="s">
        <v>28</v>
      </c>
      <c r="D29" s="61" t="s">
        <v>28</v>
      </c>
      <c r="E29" s="60"/>
      <c r="F29" s="60"/>
      <c r="G29" s="229" t="s">
        <v>28</v>
      </c>
      <c r="H29" s="229" t="s">
        <v>28</v>
      </c>
      <c r="I29" s="60"/>
      <c r="J29" s="60"/>
      <c r="K29" s="62"/>
      <c r="L29" s="62"/>
    </row>
    <row r="30" spans="1:1024" s="65" customFormat="1" ht="42" customHeight="1" x14ac:dyDescent="0.25">
      <c r="A30" s="57" t="s">
        <v>256</v>
      </c>
      <c r="B30" s="64" t="s">
        <v>257</v>
      </c>
      <c r="C30" s="61" t="s">
        <v>28</v>
      </c>
      <c r="D30" s="61" t="s">
        <v>28</v>
      </c>
      <c r="E30" s="60"/>
      <c r="F30" s="60"/>
      <c r="G30" s="229" t="s">
        <v>28</v>
      </c>
      <c r="H30" s="229" t="s">
        <v>28</v>
      </c>
      <c r="I30" s="60"/>
      <c r="J30" s="60"/>
      <c r="K30" s="62"/>
      <c r="L30" s="62"/>
    </row>
    <row r="31" spans="1:1024" ht="37.5" customHeight="1" x14ac:dyDescent="0.25">
      <c r="A31" s="57" t="s">
        <v>258</v>
      </c>
      <c r="B31" s="66" t="s">
        <v>259</v>
      </c>
      <c r="C31" s="246">
        <v>45078</v>
      </c>
      <c r="D31" s="246">
        <v>45097</v>
      </c>
      <c r="E31" s="60"/>
      <c r="F31" s="60"/>
      <c r="G31" s="229" t="s">
        <v>28</v>
      </c>
      <c r="H31" s="229" t="s">
        <v>28</v>
      </c>
      <c r="I31" s="60"/>
      <c r="J31" s="60"/>
      <c r="K31" s="62"/>
      <c r="L31" s="62"/>
    </row>
    <row r="32" spans="1:1024" ht="31.5" x14ac:dyDescent="0.25">
      <c r="A32" s="57" t="s">
        <v>260</v>
      </c>
      <c r="B32" s="66" t="s">
        <v>261</v>
      </c>
      <c r="C32" s="246">
        <v>45189</v>
      </c>
      <c r="D32" s="246">
        <v>45219</v>
      </c>
      <c r="E32" s="60"/>
      <c r="F32" s="60"/>
      <c r="G32" s="230">
        <v>45524</v>
      </c>
      <c r="H32" s="230">
        <v>45555</v>
      </c>
      <c r="I32" s="74">
        <v>1</v>
      </c>
      <c r="J32" s="74">
        <v>1</v>
      </c>
      <c r="K32" s="62"/>
      <c r="L32" s="62"/>
    </row>
    <row r="33" spans="1:12" ht="37.5" customHeight="1" x14ac:dyDescent="0.25">
      <c r="A33" s="57" t="s">
        <v>262</v>
      </c>
      <c r="B33" s="66" t="s">
        <v>263</v>
      </c>
      <c r="C33" s="61" t="s">
        <v>28</v>
      </c>
      <c r="D33" s="61" t="s">
        <v>28</v>
      </c>
      <c r="E33" s="60"/>
      <c r="F33" s="60"/>
      <c r="G33" s="229" t="s">
        <v>28</v>
      </c>
      <c r="H33" s="229" t="s">
        <v>28</v>
      </c>
      <c r="I33" s="60"/>
      <c r="J33" s="60"/>
      <c r="K33" s="62"/>
      <c r="L33" s="62"/>
    </row>
    <row r="34" spans="1:12" ht="47.25" customHeight="1" x14ac:dyDescent="0.25">
      <c r="A34" s="57" t="s">
        <v>264</v>
      </c>
      <c r="B34" s="66" t="s">
        <v>265</v>
      </c>
      <c r="C34" s="61" t="s">
        <v>28</v>
      </c>
      <c r="D34" s="61" t="s">
        <v>28</v>
      </c>
      <c r="E34" s="67"/>
      <c r="F34" s="67"/>
      <c r="G34" s="229" t="s">
        <v>28</v>
      </c>
      <c r="H34" s="229" t="s">
        <v>28</v>
      </c>
      <c r="I34" s="67"/>
      <c r="J34" s="67"/>
      <c r="K34" s="67"/>
      <c r="L34" s="62"/>
    </row>
    <row r="35" spans="1:12" ht="49.5" customHeight="1" x14ac:dyDescent="0.25">
      <c r="A35" s="57" t="s">
        <v>266</v>
      </c>
      <c r="B35" s="66" t="s">
        <v>267</v>
      </c>
      <c r="C35" s="246">
        <v>45311</v>
      </c>
      <c r="D35" s="246">
        <v>45321</v>
      </c>
      <c r="E35" s="67"/>
      <c r="F35" s="67"/>
      <c r="G35" s="230">
        <v>45585</v>
      </c>
      <c r="H35" s="230">
        <v>45607</v>
      </c>
      <c r="I35" s="74">
        <v>1</v>
      </c>
      <c r="J35" s="74">
        <v>1</v>
      </c>
      <c r="K35" s="67"/>
      <c r="L35" s="62"/>
    </row>
    <row r="36" spans="1:12" ht="37.5" customHeight="1" x14ac:dyDescent="0.25">
      <c r="A36" s="57" t="s">
        <v>268</v>
      </c>
      <c r="B36" s="66" t="s">
        <v>269</v>
      </c>
      <c r="C36" s="61" t="s">
        <v>28</v>
      </c>
      <c r="D36" s="61" t="s">
        <v>28</v>
      </c>
      <c r="E36" s="68"/>
      <c r="F36" s="69"/>
      <c r="G36" s="229" t="s">
        <v>28</v>
      </c>
      <c r="H36" s="229" t="s">
        <v>28</v>
      </c>
      <c r="I36" s="70"/>
      <c r="J36" s="70"/>
      <c r="K36" s="62"/>
      <c r="L36" s="62"/>
    </row>
    <row r="37" spans="1:12" x14ac:dyDescent="0.25">
      <c r="A37" s="57" t="s">
        <v>270</v>
      </c>
      <c r="B37" s="66" t="s">
        <v>271</v>
      </c>
      <c r="C37" s="246">
        <v>45219</v>
      </c>
      <c r="D37" s="246">
        <v>45311</v>
      </c>
      <c r="E37" s="68"/>
      <c r="F37" s="69"/>
      <c r="G37" s="230">
        <v>45555</v>
      </c>
      <c r="H37" s="230">
        <v>45585</v>
      </c>
      <c r="I37" s="74">
        <v>1</v>
      </c>
      <c r="J37" s="74">
        <v>1</v>
      </c>
      <c r="K37" s="62"/>
      <c r="L37" s="62"/>
    </row>
    <row r="38" spans="1:12" x14ac:dyDescent="0.25">
      <c r="A38" s="57" t="s">
        <v>499</v>
      </c>
      <c r="B38" s="59" t="s">
        <v>272</v>
      </c>
      <c r="C38" s="71"/>
      <c r="D38" s="71"/>
      <c r="E38" s="62"/>
      <c r="F38" s="62"/>
      <c r="G38" s="71"/>
      <c r="H38" s="71"/>
      <c r="I38" s="62"/>
      <c r="J38" s="62"/>
      <c r="K38" s="62"/>
      <c r="L38" s="62"/>
    </row>
    <row r="39" spans="1:12" ht="63" x14ac:dyDescent="0.25">
      <c r="A39" s="57">
        <v>2</v>
      </c>
      <c r="B39" s="66" t="s">
        <v>274</v>
      </c>
      <c r="C39" s="73">
        <v>45352</v>
      </c>
      <c r="D39" s="73">
        <v>45383</v>
      </c>
      <c r="E39" s="72"/>
      <c r="F39" s="72"/>
      <c r="G39" s="73">
        <v>46447</v>
      </c>
      <c r="H39" s="73">
        <v>46478</v>
      </c>
      <c r="I39" s="74"/>
      <c r="J39" s="62"/>
      <c r="K39" s="62"/>
      <c r="L39" s="62"/>
    </row>
    <row r="40" spans="1:12" ht="33.75" customHeight="1" x14ac:dyDescent="0.25">
      <c r="A40" s="57" t="s">
        <v>273</v>
      </c>
      <c r="B40" s="66" t="s">
        <v>276</v>
      </c>
      <c r="C40" s="73">
        <v>45748</v>
      </c>
      <c r="D40" s="75">
        <v>45778</v>
      </c>
      <c r="E40" s="72"/>
      <c r="F40" s="72"/>
      <c r="G40" s="73">
        <v>46478</v>
      </c>
      <c r="H40" s="75">
        <v>46508</v>
      </c>
      <c r="I40" s="74"/>
      <c r="J40" s="76"/>
      <c r="K40" s="62"/>
      <c r="L40" s="62"/>
    </row>
    <row r="41" spans="1:12" ht="63" customHeight="1" x14ac:dyDescent="0.25">
      <c r="A41" s="57" t="s">
        <v>275</v>
      </c>
      <c r="B41" s="59" t="s">
        <v>277</v>
      </c>
      <c r="C41" s="77"/>
      <c r="D41" s="77"/>
      <c r="E41" s="72"/>
      <c r="F41" s="72"/>
      <c r="G41" s="77"/>
      <c r="H41" s="77"/>
      <c r="I41" s="72"/>
      <c r="J41" s="62"/>
      <c r="K41" s="62"/>
      <c r="L41" s="62"/>
    </row>
    <row r="42" spans="1:12" ht="58.5" customHeight="1" x14ac:dyDescent="0.25">
      <c r="A42" s="57">
        <v>3</v>
      </c>
      <c r="B42" s="66" t="s">
        <v>279</v>
      </c>
      <c r="C42" s="61" t="s">
        <v>28</v>
      </c>
      <c r="D42" s="61" t="s">
        <v>28</v>
      </c>
      <c r="E42" s="61" t="s">
        <v>28</v>
      </c>
      <c r="F42" s="61" t="s">
        <v>28</v>
      </c>
      <c r="G42" s="61" t="s">
        <v>28</v>
      </c>
      <c r="H42" s="61" t="s">
        <v>28</v>
      </c>
      <c r="I42" s="72"/>
      <c r="J42" s="62"/>
      <c r="K42" s="62"/>
      <c r="L42" s="62"/>
    </row>
    <row r="43" spans="1:12" ht="34.5" customHeight="1" x14ac:dyDescent="0.25">
      <c r="A43" s="57" t="s">
        <v>278</v>
      </c>
      <c r="B43" s="66" t="s">
        <v>281</v>
      </c>
      <c r="C43" s="75">
        <v>45809</v>
      </c>
      <c r="D43" s="73">
        <v>45853</v>
      </c>
      <c r="E43" s="72"/>
      <c r="F43" s="72"/>
      <c r="G43" s="75">
        <v>46539</v>
      </c>
      <c r="H43" s="73">
        <v>46583</v>
      </c>
      <c r="I43" s="74"/>
      <c r="J43" s="62"/>
      <c r="K43" s="62"/>
      <c r="L43" s="62"/>
    </row>
    <row r="44" spans="1:12" ht="24.75" customHeight="1" x14ac:dyDescent="0.25">
      <c r="A44" s="57" t="s">
        <v>280</v>
      </c>
      <c r="B44" s="66" t="s">
        <v>283</v>
      </c>
      <c r="C44" s="73">
        <v>45839</v>
      </c>
      <c r="D44" s="73">
        <v>45931</v>
      </c>
      <c r="E44" s="72"/>
      <c r="F44" s="72"/>
      <c r="G44" s="73">
        <v>46569</v>
      </c>
      <c r="H44" s="73">
        <v>46661</v>
      </c>
      <c r="I44" s="74"/>
      <c r="J44" s="62"/>
      <c r="K44" s="62"/>
      <c r="L44" s="62"/>
    </row>
    <row r="45" spans="1:12" ht="90.75" customHeight="1" x14ac:dyDescent="0.25">
      <c r="A45" s="57" t="s">
        <v>282</v>
      </c>
      <c r="B45" s="66" t="s">
        <v>285</v>
      </c>
      <c r="C45" s="61" t="s">
        <v>28</v>
      </c>
      <c r="D45" s="61" t="s">
        <v>28</v>
      </c>
      <c r="E45" s="61" t="s">
        <v>28</v>
      </c>
      <c r="F45" s="61" t="s">
        <v>28</v>
      </c>
      <c r="G45" s="61" t="s">
        <v>28</v>
      </c>
      <c r="H45" s="61" t="s">
        <v>28</v>
      </c>
      <c r="I45" s="62"/>
      <c r="J45" s="62"/>
      <c r="K45" s="62"/>
      <c r="L45" s="62"/>
    </row>
    <row r="46" spans="1:12" ht="167.25" customHeight="1" x14ac:dyDescent="0.25">
      <c r="A46" s="57" t="s">
        <v>284</v>
      </c>
      <c r="B46" s="66" t="s">
        <v>287</v>
      </c>
      <c r="C46" s="61" t="s">
        <v>28</v>
      </c>
      <c r="D46" s="61" t="s">
        <v>28</v>
      </c>
      <c r="E46" s="61" t="s">
        <v>28</v>
      </c>
      <c r="F46" s="61" t="s">
        <v>28</v>
      </c>
      <c r="G46" s="61" t="s">
        <v>28</v>
      </c>
      <c r="H46" s="61" t="s">
        <v>28</v>
      </c>
      <c r="I46" s="62"/>
      <c r="J46" s="62"/>
      <c r="K46" s="62"/>
      <c r="L46" s="62"/>
    </row>
    <row r="47" spans="1:12" ht="30.75" customHeight="1" x14ac:dyDescent="0.25">
      <c r="A47" s="57" t="s">
        <v>286</v>
      </c>
      <c r="B47" s="66" t="s">
        <v>288</v>
      </c>
      <c r="C47" s="73">
        <v>45915</v>
      </c>
      <c r="D47" s="73">
        <v>45945</v>
      </c>
      <c r="E47" s="72"/>
      <c r="F47" s="72"/>
      <c r="G47" s="73">
        <v>46645</v>
      </c>
      <c r="H47" s="73">
        <v>46675</v>
      </c>
      <c r="I47" s="62"/>
      <c r="J47" s="62"/>
      <c r="K47" s="62"/>
      <c r="L47" s="62"/>
    </row>
    <row r="48" spans="1:12" ht="37.5" customHeight="1" x14ac:dyDescent="0.25">
      <c r="A48" s="57" t="s">
        <v>500</v>
      </c>
      <c r="B48" s="59" t="s">
        <v>289</v>
      </c>
      <c r="C48" s="77"/>
      <c r="D48" s="77"/>
      <c r="E48" s="72"/>
      <c r="F48" s="72"/>
      <c r="G48" s="77"/>
      <c r="H48" s="77"/>
      <c r="I48" s="62"/>
      <c r="J48" s="62"/>
      <c r="K48" s="62"/>
      <c r="L48" s="62"/>
    </row>
    <row r="49" spans="1:12" ht="35.25" customHeight="1" x14ac:dyDescent="0.25">
      <c r="A49" s="57">
        <v>4</v>
      </c>
      <c r="B49" s="66" t="s">
        <v>291</v>
      </c>
      <c r="C49" s="75">
        <v>45945</v>
      </c>
      <c r="D49" s="75">
        <v>45962</v>
      </c>
      <c r="E49" s="72"/>
      <c r="F49" s="72"/>
      <c r="G49" s="75">
        <v>46675</v>
      </c>
      <c r="H49" s="75">
        <v>46692</v>
      </c>
      <c r="I49" s="62"/>
      <c r="J49" s="62"/>
      <c r="K49" s="62"/>
      <c r="L49" s="62"/>
    </row>
    <row r="50" spans="1:12" ht="86.25" customHeight="1" x14ac:dyDescent="0.25">
      <c r="A50" s="57" t="s">
        <v>290</v>
      </c>
      <c r="B50" s="66" t="s">
        <v>293</v>
      </c>
      <c r="C50" s="73">
        <v>45966</v>
      </c>
      <c r="D50" s="73">
        <v>45986</v>
      </c>
      <c r="E50" s="72"/>
      <c r="F50" s="72"/>
      <c r="G50" s="73">
        <v>46696</v>
      </c>
      <c r="H50" s="73">
        <v>46716</v>
      </c>
      <c r="I50" s="62"/>
      <c r="J50" s="62"/>
      <c r="K50" s="62"/>
      <c r="L50" s="62"/>
    </row>
    <row r="51" spans="1:12" ht="77.25" customHeight="1" x14ac:dyDescent="0.25">
      <c r="A51" s="57" t="s">
        <v>292</v>
      </c>
      <c r="B51" s="66" t="s">
        <v>295</v>
      </c>
      <c r="C51" s="61" t="s">
        <v>28</v>
      </c>
      <c r="D51" s="61" t="s">
        <v>28</v>
      </c>
      <c r="E51" s="61" t="s">
        <v>28</v>
      </c>
      <c r="F51" s="61" t="s">
        <v>28</v>
      </c>
      <c r="G51" s="61" t="s">
        <v>28</v>
      </c>
      <c r="H51" s="61" t="s">
        <v>28</v>
      </c>
      <c r="I51" s="62"/>
      <c r="J51" s="62"/>
      <c r="K51" s="62"/>
      <c r="L51" s="62"/>
    </row>
    <row r="52" spans="1:12" ht="71.25" customHeight="1" x14ac:dyDescent="0.25">
      <c r="A52" s="57" t="s">
        <v>294</v>
      </c>
      <c r="B52" s="66" t="s">
        <v>297</v>
      </c>
      <c r="C52" s="61" t="s">
        <v>28</v>
      </c>
      <c r="D52" s="61" t="s">
        <v>28</v>
      </c>
      <c r="E52" s="61" t="s">
        <v>28</v>
      </c>
      <c r="F52" s="61" t="s">
        <v>28</v>
      </c>
      <c r="G52" s="61" t="s">
        <v>28</v>
      </c>
      <c r="H52" s="61" t="s">
        <v>28</v>
      </c>
      <c r="I52" s="62"/>
      <c r="J52" s="62"/>
      <c r="K52" s="62"/>
      <c r="L52" s="62"/>
    </row>
    <row r="53" spans="1:12" ht="48" customHeight="1" x14ac:dyDescent="0.25">
      <c r="A53" s="57" t="s">
        <v>296</v>
      </c>
      <c r="B53" s="78" t="s">
        <v>299</v>
      </c>
      <c r="C53" s="73">
        <v>45986</v>
      </c>
      <c r="D53" s="73">
        <v>46001</v>
      </c>
      <c r="E53" s="72"/>
      <c r="F53" s="72"/>
      <c r="G53" s="73">
        <v>46716</v>
      </c>
      <c r="H53" s="73">
        <v>46731</v>
      </c>
      <c r="I53" s="79"/>
      <c r="J53" s="79"/>
      <c r="K53" s="62"/>
      <c r="L53" s="62"/>
    </row>
    <row r="54" spans="1:12" ht="46.5" customHeight="1" x14ac:dyDescent="0.25">
      <c r="A54" s="57" t="s">
        <v>298</v>
      </c>
      <c r="B54" s="66" t="s">
        <v>300</v>
      </c>
      <c r="C54" s="61" t="s">
        <v>28</v>
      </c>
      <c r="D54" s="61" t="s">
        <v>28</v>
      </c>
      <c r="E54" s="61" t="s">
        <v>28</v>
      </c>
      <c r="F54" s="61" t="s">
        <v>28</v>
      </c>
      <c r="G54" s="61" t="s">
        <v>28</v>
      </c>
      <c r="H54" s="61" t="s">
        <v>28</v>
      </c>
      <c r="I54" s="62"/>
      <c r="J54" s="62"/>
      <c r="K54" s="62"/>
      <c r="L54" s="62"/>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4"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8000"/>
    <pageSetUpPr fitToPage="1"/>
  </sheetPr>
  <dimension ref="A1:AMG86"/>
  <sheetViews>
    <sheetView zoomScale="55" zoomScaleNormal="55" zoomScaleSheetLayoutView="70" zoomScalePageLayoutView="70" workbookViewId="0">
      <selection activeCell="L21" sqref="L21:M21"/>
    </sheetView>
  </sheetViews>
  <sheetFormatPr defaultRowHeight="15.75" x14ac:dyDescent="0.25"/>
  <cols>
    <col min="1" max="1" width="9.140625" style="47"/>
    <col min="2" max="2" width="60.28515625" style="47"/>
    <col min="3" max="3" width="13.42578125" style="47"/>
    <col min="4" max="4" width="18.42578125" style="47"/>
    <col min="5" max="5" width="21" style="47"/>
    <col min="6" max="6" width="19.42578125" style="47"/>
    <col min="7" max="7" width="13.42578125" style="47"/>
    <col min="8" max="8" width="11.28515625" style="47"/>
    <col min="9" max="27" width="12.5703125" style="47"/>
    <col min="28" max="28" width="13.42578125" style="47"/>
    <col min="29" max="29" width="25.7109375" style="47"/>
    <col min="30" max="1021" width="9.140625" style="47"/>
    <col min="1022" max="16384" width="9.140625" style="1"/>
  </cols>
  <sheetData>
    <row r="1" spans="1:1020" ht="18.75"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2" t="s">
        <v>0</v>
      </c>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row>
    <row r="2" spans="1:1020" ht="18.75" x14ac:dyDescent="0.3">
      <c r="A2" s="1"/>
      <c r="B2" s="1"/>
      <c r="C2" s="1"/>
      <c r="D2" s="1"/>
      <c r="E2" s="1"/>
      <c r="F2" s="1"/>
      <c r="G2" s="1"/>
      <c r="H2" s="1"/>
      <c r="I2" s="1"/>
      <c r="J2" s="1"/>
      <c r="K2" s="1"/>
      <c r="L2" s="1"/>
      <c r="M2" s="1"/>
      <c r="N2" s="1"/>
      <c r="O2" s="1"/>
      <c r="P2" s="1"/>
      <c r="Q2" s="1"/>
      <c r="R2" s="1"/>
      <c r="S2" s="1"/>
      <c r="T2" s="1"/>
      <c r="U2" s="1"/>
      <c r="V2" s="1"/>
      <c r="W2" s="1"/>
      <c r="X2" s="1"/>
      <c r="Y2" s="1"/>
      <c r="Z2" s="1"/>
      <c r="AA2" s="1"/>
      <c r="AB2" s="1"/>
      <c r="AC2" s="3" t="s">
        <v>1</v>
      </c>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row>
    <row r="3" spans="1:1020" ht="18.75" x14ac:dyDescent="0.3">
      <c r="A3" s="1"/>
      <c r="B3" s="1"/>
      <c r="C3" s="1"/>
      <c r="D3" s="1"/>
      <c r="E3" s="1"/>
      <c r="F3" s="1"/>
      <c r="G3" s="1"/>
      <c r="H3" s="1"/>
      <c r="I3" s="1"/>
      <c r="J3" s="1"/>
      <c r="K3" s="1"/>
      <c r="L3" s="1"/>
      <c r="M3" s="1"/>
      <c r="N3" s="1"/>
      <c r="O3" s="1"/>
      <c r="P3" s="1"/>
      <c r="Q3" s="1"/>
      <c r="R3" s="1"/>
      <c r="S3" s="1"/>
      <c r="T3" s="1"/>
      <c r="U3" s="1"/>
      <c r="V3" s="1"/>
      <c r="W3" s="1"/>
      <c r="X3" s="1"/>
      <c r="Y3" s="1"/>
      <c r="Z3" s="1"/>
      <c r="AA3" s="1"/>
      <c r="AB3" s="1"/>
      <c r="AC3" s="3" t="s">
        <v>2</v>
      </c>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row>
    <row r="4" spans="1:1020" ht="18.75" customHeight="1" x14ac:dyDescent="0.25">
      <c r="A4" s="252" t="str">
        <f>'1. паспорт местоположение'!A5:C5</f>
        <v>Год раскрытия информации: 2025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c r="AB4" s="252"/>
      <c r="AC4" s="252"/>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row>
    <row r="5" spans="1:1020" ht="18.75" x14ac:dyDescent="0.3">
      <c r="A5" s="1"/>
      <c r="B5" s="1"/>
      <c r="C5" s="1"/>
      <c r="D5" s="1"/>
      <c r="E5" s="1"/>
      <c r="F5" s="1"/>
      <c r="G5" s="1"/>
      <c r="H5" s="1"/>
      <c r="I5" s="1"/>
      <c r="J5" s="1"/>
      <c r="K5" s="1"/>
      <c r="L5" s="1"/>
      <c r="M5" s="1"/>
      <c r="N5" s="1"/>
      <c r="O5" s="1"/>
      <c r="P5" s="1"/>
      <c r="Q5" s="1"/>
      <c r="R5" s="1"/>
      <c r="S5" s="1"/>
      <c r="T5" s="1"/>
      <c r="U5" s="1"/>
      <c r="V5" s="1"/>
      <c r="W5" s="1"/>
      <c r="X5" s="1"/>
      <c r="Y5" s="1"/>
      <c r="Z5" s="1"/>
      <c r="AA5" s="1"/>
      <c r="AB5" s="1"/>
      <c r="AC5" s="3"/>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row>
    <row r="6" spans="1:1020" ht="18.75" x14ac:dyDescent="0.25">
      <c r="A6" s="348" t="s">
        <v>3</v>
      </c>
      <c r="B6" s="348"/>
      <c r="C6" s="348"/>
      <c r="D6" s="348"/>
      <c r="E6" s="348"/>
      <c r="F6" s="348"/>
      <c r="G6" s="348"/>
      <c r="H6" s="348"/>
      <c r="I6" s="348"/>
      <c r="J6" s="348"/>
      <c r="K6" s="348"/>
      <c r="L6" s="348"/>
      <c r="M6" s="348"/>
      <c r="N6" s="348"/>
      <c r="O6" s="348"/>
      <c r="P6" s="348"/>
      <c r="Q6" s="348"/>
      <c r="R6" s="348"/>
      <c r="S6" s="348"/>
      <c r="T6" s="348"/>
      <c r="U6" s="348"/>
      <c r="V6" s="348"/>
      <c r="W6" s="348"/>
      <c r="X6" s="348"/>
      <c r="Y6" s="348"/>
      <c r="Z6" s="348"/>
      <c r="AA6" s="348"/>
      <c r="AB6" s="348"/>
      <c r="AC6" s="348"/>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row>
    <row r="7" spans="1:1020" ht="18.75" x14ac:dyDescent="0.25">
      <c r="A7" s="7"/>
      <c r="B7" s="7"/>
      <c r="C7" s="7"/>
      <c r="D7" s="7"/>
      <c r="E7" s="7"/>
      <c r="F7" s="7"/>
      <c r="G7" s="7"/>
      <c r="H7" s="7"/>
      <c r="I7" s="7"/>
      <c r="J7" s="98"/>
      <c r="K7" s="98"/>
      <c r="L7" s="98"/>
      <c r="M7" s="98"/>
      <c r="N7" s="98"/>
      <c r="O7" s="98"/>
      <c r="P7" s="98"/>
      <c r="Q7" s="98"/>
      <c r="R7" s="98"/>
      <c r="S7" s="98"/>
      <c r="T7" s="98"/>
      <c r="U7" s="98"/>
      <c r="V7" s="98"/>
      <c r="W7" s="98"/>
      <c r="X7" s="98"/>
      <c r="Y7" s="98"/>
      <c r="Z7" s="98"/>
      <c r="AA7" s="98"/>
      <c r="AB7" s="98"/>
      <c r="AC7" s="98"/>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row>
    <row r="8" spans="1:1020" x14ac:dyDescent="0.25">
      <c r="A8" s="343" t="str">
        <f>'1. паспорт местоположение'!A9:C9</f>
        <v>АО "Россети Тюмень"</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row>
    <row r="9" spans="1:1020" ht="18.75" customHeight="1" x14ac:dyDescent="0.25">
      <c r="A9" s="342" t="s">
        <v>4</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row>
    <row r="10" spans="1:1020" ht="18.75" x14ac:dyDescent="0.25">
      <c r="A10" s="7"/>
      <c r="B10" s="7"/>
      <c r="C10" s="7"/>
      <c r="D10" s="7"/>
      <c r="E10" s="7"/>
      <c r="F10" s="7"/>
      <c r="G10" s="7"/>
      <c r="H10" s="7"/>
      <c r="I10" s="7"/>
      <c r="J10" s="98"/>
      <c r="K10" s="98"/>
      <c r="L10" s="98"/>
      <c r="M10" s="98"/>
      <c r="N10" s="98"/>
      <c r="O10" s="98"/>
      <c r="P10" s="98"/>
      <c r="Q10" s="98"/>
      <c r="R10" s="98"/>
      <c r="S10" s="98"/>
      <c r="T10" s="98"/>
      <c r="U10" s="98"/>
      <c r="V10" s="98"/>
      <c r="W10" s="98"/>
      <c r="X10" s="98"/>
      <c r="Y10" s="98"/>
      <c r="Z10" s="98"/>
      <c r="AA10" s="98"/>
      <c r="AB10" s="98"/>
      <c r="AC10" s="98"/>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row>
    <row r="11" spans="1:1020" x14ac:dyDescent="0.25">
      <c r="A11" s="252" t="str">
        <f>'1. паспорт местоположение'!A12:C12</f>
        <v>M_TP1600.PR.0091</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row>
    <row r="12" spans="1:1020" x14ac:dyDescent="0.25">
      <c r="A12" s="342" t="s">
        <v>5</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row>
    <row r="13" spans="1:1020" ht="16.5" customHeight="1" x14ac:dyDescent="0.3">
      <c r="A13" s="13"/>
      <c r="B13" s="13"/>
      <c r="C13" s="13"/>
      <c r="D13" s="13"/>
      <c r="E13" s="13"/>
      <c r="F13" s="13"/>
      <c r="G13" s="13"/>
      <c r="H13" s="13"/>
      <c r="I13" s="13"/>
      <c r="J13" s="212"/>
      <c r="K13" s="212"/>
      <c r="L13" s="212"/>
      <c r="M13" s="212"/>
      <c r="N13" s="212"/>
      <c r="O13" s="212"/>
      <c r="P13" s="212"/>
      <c r="Q13" s="212"/>
      <c r="R13" s="212"/>
      <c r="S13" s="212"/>
      <c r="T13" s="212"/>
      <c r="U13" s="212"/>
      <c r="V13" s="212"/>
      <c r="W13" s="212"/>
      <c r="X13" s="212"/>
      <c r="Y13" s="212"/>
      <c r="Z13" s="212"/>
      <c r="AA13" s="212"/>
      <c r="AB13" s="212"/>
      <c r="AC13" s="212"/>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row>
    <row r="14" spans="1:1020" ht="24" customHeight="1" x14ac:dyDescent="0.25">
      <c r="A14" s="343" t="str">
        <f>'1. паспорт местоположение'!A15:C15</f>
        <v>Модернизация ПС 110 кВ Обская 1Т, 2Т (установка защит ближнего резервирования 1Т, 2Т - 2 шт.)</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row>
    <row r="15" spans="1:1020" ht="15.75" customHeight="1" x14ac:dyDescent="0.25">
      <c r="A15" s="342" t="s">
        <v>7</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row>
    <row r="16" spans="1:1020" x14ac:dyDescent="0.25">
      <c r="A16" s="213"/>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row>
    <row r="17" spans="1:1020"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row>
    <row r="18" spans="1:1020" x14ac:dyDescent="0.25">
      <c r="A18" s="252" t="s">
        <v>301</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row>
    <row r="19" spans="1:1020" x14ac:dyDescent="0.25">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row>
    <row r="20" spans="1:1020" ht="33" customHeight="1" x14ac:dyDescent="0.25">
      <c r="A20" s="349" t="s">
        <v>302</v>
      </c>
      <c r="B20" s="349" t="s">
        <v>303</v>
      </c>
      <c r="C20" s="352" t="s">
        <v>304</v>
      </c>
      <c r="D20" s="352"/>
      <c r="E20" s="353" t="s">
        <v>305</v>
      </c>
      <c r="F20" s="353"/>
      <c r="G20" s="354" t="s">
        <v>548</v>
      </c>
      <c r="H20" s="346" t="s">
        <v>472</v>
      </c>
      <c r="I20" s="347"/>
      <c r="J20" s="347"/>
      <c r="K20" s="347"/>
      <c r="L20" s="346" t="s">
        <v>501</v>
      </c>
      <c r="M20" s="347"/>
      <c r="N20" s="347"/>
      <c r="O20" s="347"/>
      <c r="P20" s="346" t="s">
        <v>502</v>
      </c>
      <c r="Q20" s="347"/>
      <c r="R20" s="347"/>
      <c r="S20" s="347"/>
      <c r="T20" s="346" t="s">
        <v>542</v>
      </c>
      <c r="U20" s="347"/>
      <c r="V20" s="347"/>
      <c r="W20" s="347"/>
      <c r="X20" s="346" t="s">
        <v>549</v>
      </c>
      <c r="Y20" s="347"/>
      <c r="Z20" s="347"/>
      <c r="AA20" s="347"/>
      <c r="AB20" s="344" t="s">
        <v>306</v>
      </c>
      <c r="AC20" s="344"/>
      <c r="AD20" s="87"/>
      <c r="AE20" s="87"/>
      <c r="AF20" s="87"/>
      <c r="AI20" s="1"/>
      <c r="AJ20" s="1"/>
      <c r="AK20" s="1"/>
      <c r="AL20" s="1"/>
      <c r="AM20" s="1"/>
    </row>
    <row r="21" spans="1:1020" ht="99.75" customHeight="1" x14ac:dyDescent="0.25">
      <c r="A21" s="350"/>
      <c r="B21" s="350"/>
      <c r="C21" s="352"/>
      <c r="D21" s="352"/>
      <c r="E21" s="353"/>
      <c r="F21" s="353"/>
      <c r="G21" s="355"/>
      <c r="H21" s="345" t="s">
        <v>243</v>
      </c>
      <c r="I21" s="345"/>
      <c r="J21" s="345" t="s">
        <v>307</v>
      </c>
      <c r="K21" s="345"/>
      <c r="L21" s="345" t="s">
        <v>243</v>
      </c>
      <c r="M21" s="345"/>
      <c r="N21" s="345" t="s">
        <v>307</v>
      </c>
      <c r="O21" s="345"/>
      <c r="P21" s="345" t="s">
        <v>243</v>
      </c>
      <c r="Q21" s="345"/>
      <c r="R21" s="345" t="s">
        <v>307</v>
      </c>
      <c r="S21" s="345"/>
      <c r="T21" s="345" t="s">
        <v>243</v>
      </c>
      <c r="U21" s="345"/>
      <c r="V21" s="345" t="s">
        <v>307</v>
      </c>
      <c r="W21" s="345"/>
      <c r="X21" s="345" t="s">
        <v>243</v>
      </c>
      <c r="Y21" s="345"/>
      <c r="Z21" s="345" t="s">
        <v>307</v>
      </c>
      <c r="AA21" s="345"/>
      <c r="AB21" s="344"/>
      <c r="AC21" s="344"/>
      <c r="AI21" s="1"/>
      <c r="AJ21" s="1"/>
      <c r="AK21" s="1"/>
      <c r="AL21" s="1"/>
      <c r="AM21" s="1"/>
    </row>
    <row r="22" spans="1:1020" ht="89.25" customHeight="1" x14ac:dyDescent="0.3">
      <c r="A22" s="351"/>
      <c r="B22" s="351"/>
      <c r="C22" s="231" t="s">
        <v>243</v>
      </c>
      <c r="D22" s="231" t="s">
        <v>307</v>
      </c>
      <c r="E22" s="232" t="s">
        <v>550</v>
      </c>
      <c r="F22" s="232" t="s">
        <v>551</v>
      </c>
      <c r="G22" s="356"/>
      <c r="H22" s="233" t="s">
        <v>308</v>
      </c>
      <c r="I22" s="233" t="s">
        <v>309</v>
      </c>
      <c r="J22" s="233" t="s">
        <v>308</v>
      </c>
      <c r="K22" s="233" t="s">
        <v>309</v>
      </c>
      <c r="L22" s="233" t="s">
        <v>308</v>
      </c>
      <c r="M22" s="233" t="s">
        <v>309</v>
      </c>
      <c r="N22" s="233" t="s">
        <v>308</v>
      </c>
      <c r="O22" s="233" t="s">
        <v>309</v>
      </c>
      <c r="P22" s="233" t="s">
        <v>308</v>
      </c>
      <c r="Q22" s="233" t="s">
        <v>309</v>
      </c>
      <c r="R22" s="233" t="s">
        <v>308</v>
      </c>
      <c r="S22" s="233" t="s">
        <v>309</v>
      </c>
      <c r="T22" s="233" t="s">
        <v>308</v>
      </c>
      <c r="U22" s="233" t="s">
        <v>309</v>
      </c>
      <c r="V22" s="233" t="s">
        <v>308</v>
      </c>
      <c r="W22" s="233" t="s">
        <v>309</v>
      </c>
      <c r="X22" s="233" t="s">
        <v>308</v>
      </c>
      <c r="Y22" s="233" t="s">
        <v>309</v>
      </c>
      <c r="Z22" s="233" t="s">
        <v>308</v>
      </c>
      <c r="AA22" s="233" t="s">
        <v>309</v>
      </c>
      <c r="AB22" s="231" t="s">
        <v>310</v>
      </c>
      <c r="AC22" s="231" t="s">
        <v>307</v>
      </c>
      <c r="AI22" s="214"/>
      <c r="AJ22" s="214"/>
      <c r="AK22" s="214"/>
      <c r="AL22" s="214"/>
    </row>
    <row r="23" spans="1:1020" ht="19.5" customHeight="1" x14ac:dyDescent="0.25">
      <c r="A23" s="234">
        <v>1</v>
      </c>
      <c r="B23" s="234">
        <v>2</v>
      </c>
      <c r="C23" s="234">
        <v>3</v>
      </c>
      <c r="D23" s="234">
        <v>4</v>
      </c>
      <c r="E23" s="234">
        <v>5</v>
      </c>
      <c r="F23" s="234">
        <v>6</v>
      </c>
      <c r="G23" s="234">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row>
    <row r="24" spans="1:1020" ht="47.25" customHeight="1" x14ac:dyDescent="0.25">
      <c r="A24" s="235">
        <v>1</v>
      </c>
      <c r="B24" s="236" t="s">
        <v>311</v>
      </c>
      <c r="C24" s="237">
        <v>3.5731939805784969</v>
      </c>
      <c r="D24" s="237">
        <v>7.55033565073788</v>
      </c>
      <c r="E24" s="237">
        <v>3.5731939805784969</v>
      </c>
      <c r="F24" s="237">
        <v>3.5731939805784969</v>
      </c>
      <c r="G24" s="237">
        <v>0</v>
      </c>
      <c r="H24" s="237">
        <v>3.5731939805784969</v>
      </c>
      <c r="I24" s="237"/>
      <c r="J24" s="237">
        <v>0</v>
      </c>
      <c r="K24" s="237"/>
      <c r="L24" s="237">
        <v>0</v>
      </c>
      <c r="M24" s="237"/>
      <c r="N24" s="237">
        <v>0</v>
      </c>
      <c r="O24" s="237"/>
      <c r="P24" s="237">
        <v>0</v>
      </c>
      <c r="Q24" s="237"/>
      <c r="R24" s="237">
        <v>7.55033565073788</v>
      </c>
      <c r="S24" s="237"/>
      <c r="T24" s="237">
        <v>0</v>
      </c>
      <c r="U24" s="237"/>
      <c r="V24" s="237">
        <v>0</v>
      </c>
      <c r="W24" s="237"/>
      <c r="X24" s="237">
        <v>0</v>
      </c>
      <c r="Y24" s="237"/>
      <c r="Z24" s="237" t="s">
        <v>195</v>
      </c>
      <c r="AA24" s="237"/>
      <c r="AB24" s="237">
        <v>3.5731939805784969</v>
      </c>
      <c r="AC24" s="237">
        <v>7.55033565073788</v>
      </c>
    </row>
    <row r="25" spans="1:1020" ht="24" customHeight="1" x14ac:dyDescent="0.25">
      <c r="A25" s="238" t="s">
        <v>312</v>
      </c>
      <c r="B25" s="239" t="s">
        <v>313</v>
      </c>
      <c r="C25" s="237"/>
      <c r="D25" s="237"/>
      <c r="E25" s="237"/>
      <c r="F25" s="237"/>
      <c r="G25" s="237">
        <v>0</v>
      </c>
      <c r="H25" s="237">
        <v>0</v>
      </c>
      <c r="I25" s="237"/>
      <c r="J25" s="237">
        <v>0</v>
      </c>
      <c r="K25" s="237"/>
      <c r="L25" s="237">
        <v>0</v>
      </c>
      <c r="M25" s="237"/>
      <c r="N25" s="237">
        <v>0</v>
      </c>
      <c r="O25" s="237"/>
      <c r="P25" s="237">
        <v>0</v>
      </c>
      <c r="Q25" s="237"/>
      <c r="R25" s="237">
        <v>0</v>
      </c>
      <c r="S25" s="237"/>
      <c r="T25" s="237">
        <v>0</v>
      </c>
      <c r="U25" s="237"/>
      <c r="V25" s="237">
        <v>0</v>
      </c>
      <c r="W25" s="237"/>
      <c r="X25" s="237">
        <v>0</v>
      </c>
      <c r="Y25" s="237"/>
      <c r="Z25" s="237" t="s">
        <v>195</v>
      </c>
      <c r="AA25" s="237"/>
      <c r="AB25" s="237">
        <v>0</v>
      </c>
      <c r="AC25" s="237">
        <v>0</v>
      </c>
    </row>
    <row r="26" spans="1:1020" x14ac:dyDescent="0.25">
      <c r="A26" s="238" t="s">
        <v>314</v>
      </c>
      <c r="B26" s="239" t="s">
        <v>315</v>
      </c>
      <c r="C26" s="237"/>
      <c r="D26" s="237"/>
      <c r="E26" s="237"/>
      <c r="F26" s="237"/>
      <c r="G26" s="237">
        <v>0</v>
      </c>
      <c r="H26" s="237">
        <v>0</v>
      </c>
      <c r="I26" s="237"/>
      <c r="J26" s="237">
        <v>0</v>
      </c>
      <c r="K26" s="237"/>
      <c r="L26" s="237">
        <v>0</v>
      </c>
      <c r="M26" s="237"/>
      <c r="N26" s="237">
        <v>0</v>
      </c>
      <c r="O26" s="237"/>
      <c r="P26" s="237">
        <v>0</v>
      </c>
      <c r="Q26" s="237"/>
      <c r="R26" s="237">
        <v>0</v>
      </c>
      <c r="S26" s="237"/>
      <c r="T26" s="237">
        <v>0</v>
      </c>
      <c r="U26" s="237"/>
      <c r="V26" s="237">
        <v>0</v>
      </c>
      <c r="W26" s="237"/>
      <c r="X26" s="237">
        <v>0</v>
      </c>
      <c r="Y26" s="237"/>
      <c r="Z26" s="237" t="s">
        <v>195</v>
      </c>
      <c r="AA26" s="237"/>
      <c r="AB26" s="237">
        <v>0</v>
      </c>
      <c r="AC26" s="237">
        <v>0</v>
      </c>
    </row>
    <row r="27" spans="1:1020" ht="31.5" x14ac:dyDescent="0.25">
      <c r="A27" s="238" t="s">
        <v>316</v>
      </c>
      <c r="B27" s="239" t="s">
        <v>317</v>
      </c>
      <c r="C27" s="237"/>
      <c r="D27" s="237"/>
      <c r="E27" s="237"/>
      <c r="F27" s="237"/>
      <c r="G27" s="237">
        <v>0</v>
      </c>
      <c r="H27" s="237">
        <v>2.9950457248727251</v>
      </c>
      <c r="I27" s="237"/>
      <c r="J27" s="237">
        <v>0</v>
      </c>
      <c r="K27" s="237"/>
      <c r="L27" s="237">
        <v>0</v>
      </c>
      <c r="M27" s="237"/>
      <c r="N27" s="237">
        <v>0</v>
      </c>
      <c r="O27" s="237"/>
      <c r="P27" s="237">
        <v>0</v>
      </c>
      <c r="Q27" s="237"/>
      <c r="R27" s="237">
        <v>6.332306457665589</v>
      </c>
      <c r="S27" s="237"/>
      <c r="T27" s="237">
        <v>0</v>
      </c>
      <c r="U27" s="237"/>
      <c r="V27" s="237">
        <v>0</v>
      </c>
      <c r="W27" s="237"/>
      <c r="X27" s="237">
        <v>0</v>
      </c>
      <c r="Y27" s="237"/>
      <c r="Z27" s="237" t="s">
        <v>195</v>
      </c>
      <c r="AA27" s="237"/>
      <c r="AB27" s="237">
        <v>2.9950457248727251</v>
      </c>
      <c r="AC27" s="237">
        <v>6.332306457665589</v>
      </c>
    </row>
    <row r="28" spans="1:1020" x14ac:dyDescent="0.25">
      <c r="A28" s="238" t="s">
        <v>318</v>
      </c>
      <c r="B28" s="239" t="s">
        <v>319</v>
      </c>
      <c r="C28" s="237"/>
      <c r="D28" s="237"/>
      <c r="E28" s="237"/>
      <c r="F28" s="237"/>
      <c r="G28" s="237">
        <v>0</v>
      </c>
      <c r="H28" s="237">
        <v>0</v>
      </c>
      <c r="I28" s="237"/>
      <c r="J28" s="237">
        <v>0</v>
      </c>
      <c r="K28" s="237"/>
      <c r="L28" s="237">
        <v>0</v>
      </c>
      <c r="M28" s="237"/>
      <c r="N28" s="237">
        <v>0</v>
      </c>
      <c r="O28" s="237"/>
      <c r="P28" s="237">
        <v>0</v>
      </c>
      <c r="Q28" s="237"/>
      <c r="R28" s="237">
        <v>0</v>
      </c>
      <c r="S28" s="237"/>
      <c r="T28" s="237">
        <v>0</v>
      </c>
      <c r="U28" s="237"/>
      <c r="V28" s="237">
        <v>0</v>
      </c>
      <c r="W28" s="237"/>
      <c r="X28" s="237">
        <v>0</v>
      </c>
      <c r="Y28" s="237"/>
      <c r="Z28" s="237">
        <v>0</v>
      </c>
      <c r="AA28" s="237"/>
      <c r="AB28" s="237">
        <v>0</v>
      </c>
      <c r="AC28" s="237">
        <v>0</v>
      </c>
    </row>
    <row r="29" spans="1:1020" x14ac:dyDescent="0.25">
      <c r="A29" s="238" t="s">
        <v>320</v>
      </c>
      <c r="B29" s="240" t="s">
        <v>321</v>
      </c>
      <c r="C29" s="237"/>
      <c r="D29" s="237"/>
      <c r="E29" s="237"/>
      <c r="F29" s="237"/>
      <c r="G29" s="237">
        <v>0</v>
      </c>
      <c r="H29" s="237">
        <v>0.57814825570577177</v>
      </c>
      <c r="I29" s="237"/>
      <c r="J29" s="237">
        <v>0</v>
      </c>
      <c r="K29" s="237"/>
      <c r="L29" s="237">
        <v>0</v>
      </c>
      <c r="M29" s="237"/>
      <c r="N29" s="237">
        <v>0</v>
      </c>
      <c r="O29" s="237"/>
      <c r="P29" s="237">
        <v>0</v>
      </c>
      <c r="Q29" s="237"/>
      <c r="R29" s="237">
        <v>1.2180291930722911</v>
      </c>
      <c r="S29" s="237"/>
      <c r="T29" s="237">
        <v>0</v>
      </c>
      <c r="U29" s="237"/>
      <c r="V29" s="237">
        <v>0</v>
      </c>
      <c r="W29" s="237"/>
      <c r="X29" s="237">
        <v>0</v>
      </c>
      <c r="Y29" s="237"/>
      <c r="Z29" s="237" t="s">
        <v>195</v>
      </c>
      <c r="AA29" s="237"/>
      <c r="AB29" s="237">
        <v>0.57814825570577177</v>
      </c>
      <c r="AC29" s="237">
        <v>1.2180291930722911</v>
      </c>
    </row>
    <row r="30" spans="1:1020" ht="47.25" x14ac:dyDescent="0.25">
      <c r="A30" s="235" t="s">
        <v>15</v>
      </c>
      <c r="B30" s="236" t="s">
        <v>322</v>
      </c>
      <c r="C30" s="237">
        <v>2.9950457248727251</v>
      </c>
      <c r="D30" s="237">
        <v>6.332306457665589</v>
      </c>
      <c r="E30" s="237">
        <v>2.9950457248727251</v>
      </c>
      <c r="F30" s="237">
        <v>2.9950457248727251</v>
      </c>
      <c r="G30" s="237">
        <v>0</v>
      </c>
      <c r="H30" s="237">
        <v>2.9950457248727251</v>
      </c>
      <c r="I30" s="237"/>
      <c r="J30" s="237">
        <v>0</v>
      </c>
      <c r="K30" s="237"/>
      <c r="L30" s="237">
        <v>0</v>
      </c>
      <c r="M30" s="237"/>
      <c r="N30" s="237">
        <v>0</v>
      </c>
      <c r="O30" s="237"/>
      <c r="P30" s="237">
        <v>0</v>
      </c>
      <c r="Q30" s="237"/>
      <c r="R30" s="237">
        <v>6.332306457665589</v>
      </c>
      <c r="S30" s="237"/>
      <c r="T30" s="237">
        <v>0</v>
      </c>
      <c r="U30" s="237"/>
      <c r="V30" s="237">
        <v>0</v>
      </c>
      <c r="W30" s="237"/>
      <c r="X30" s="237">
        <v>0</v>
      </c>
      <c r="Y30" s="237"/>
      <c r="Z30" s="237" t="s">
        <v>195</v>
      </c>
      <c r="AA30" s="237"/>
      <c r="AB30" s="237">
        <v>2.9950457248727251</v>
      </c>
      <c r="AC30" s="237">
        <v>6.332306457665589</v>
      </c>
    </row>
    <row r="31" spans="1:1020" x14ac:dyDescent="0.25">
      <c r="A31" s="235" t="s">
        <v>323</v>
      </c>
      <c r="B31" s="239" t="s">
        <v>324</v>
      </c>
      <c r="C31" s="237">
        <v>0.19444938585868787</v>
      </c>
      <c r="D31" s="237">
        <v>1.80192451591152E-2</v>
      </c>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v>0</v>
      </c>
      <c r="AC31" s="237">
        <v>0</v>
      </c>
    </row>
    <row r="32" spans="1:1020" ht="31.5" x14ac:dyDescent="0.25">
      <c r="A32" s="235" t="s">
        <v>325</v>
      </c>
      <c r="B32" s="239" t="s">
        <v>326</v>
      </c>
      <c r="C32" s="237">
        <v>0.25002211920714701</v>
      </c>
      <c r="D32" s="237">
        <v>0.7465481561538001</v>
      </c>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v>0</v>
      </c>
      <c r="AC32" s="237">
        <v>0</v>
      </c>
    </row>
    <row r="33" spans="1:29" x14ac:dyDescent="0.25">
      <c r="A33" s="235" t="s">
        <v>327</v>
      </c>
      <c r="B33" s="239" t="s">
        <v>328</v>
      </c>
      <c r="C33" s="237">
        <v>2.2803844815229262</v>
      </c>
      <c r="D33" s="237">
        <v>4.1656443559730993</v>
      </c>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v>0</v>
      </c>
      <c r="AC33" s="237">
        <v>0</v>
      </c>
    </row>
    <row r="34" spans="1:29" x14ac:dyDescent="0.25">
      <c r="A34" s="235" t="s">
        <v>329</v>
      </c>
      <c r="B34" s="239" t="s">
        <v>330</v>
      </c>
      <c r="C34" s="237">
        <v>0.2701897382839642</v>
      </c>
      <c r="D34" s="237">
        <v>1.4020947003795734</v>
      </c>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v>0</v>
      </c>
      <c r="AC34" s="237">
        <v>0</v>
      </c>
    </row>
    <row r="35" spans="1:29" s="215" customFormat="1" ht="31.5" x14ac:dyDescent="0.25">
      <c r="A35" s="235" t="s">
        <v>18</v>
      </c>
      <c r="B35" s="236" t="s">
        <v>331</v>
      </c>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row>
    <row r="36" spans="1:29" s="215" customFormat="1" x14ac:dyDescent="0.25">
      <c r="A36" s="238" t="s">
        <v>332</v>
      </c>
      <c r="B36" s="239" t="s">
        <v>507</v>
      </c>
      <c r="C36" s="237"/>
      <c r="D36" s="237"/>
      <c r="E36" s="237"/>
      <c r="F36" s="237"/>
      <c r="G36" s="237">
        <v>0</v>
      </c>
      <c r="H36" s="237">
        <v>0</v>
      </c>
      <c r="I36" s="241" t="s">
        <v>52</v>
      </c>
      <c r="J36" s="237">
        <v>0</v>
      </c>
      <c r="K36" s="241" t="s">
        <v>52</v>
      </c>
      <c r="L36" s="237">
        <v>0</v>
      </c>
      <c r="M36" s="241" t="s">
        <v>52</v>
      </c>
      <c r="N36" s="237">
        <v>0</v>
      </c>
      <c r="O36" s="241" t="s">
        <v>52</v>
      </c>
      <c r="P36" s="237">
        <v>0</v>
      </c>
      <c r="Q36" s="241" t="s">
        <v>52</v>
      </c>
      <c r="R36" s="237">
        <v>0</v>
      </c>
      <c r="S36" s="241" t="s">
        <v>52</v>
      </c>
      <c r="T36" s="237">
        <v>0</v>
      </c>
      <c r="U36" s="241" t="s">
        <v>52</v>
      </c>
      <c r="V36" s="237">
        <v>0</v>
      </c>
      <c r="W36" s="241" t="s">
        <v>52</v>
      </c>
      <c r="X36" s="237">
        <v>0</v>
      </c>
      <c r="Y36" s="241" t="s">
        <v>52</v>
      </c>
      <c r="Z36" s="237" t="s">
        <v>195</v>
      </c>
      <c r="AA36" s="241" t="s">
        <v>195</v>
      </c>
      <c r="AB36" s="237">
        <v>0</v>
      </c>
      <c r="AC36" s="237">
        <v>0</v>
      </c>
    </row>
    <row r="37" spans="1:29" s="215" customFormat="1" ht="31.5" x14ac:dyDescent="0.25">
      <c r="A37" s="238" t="s">
        <v>333</v>
      </c>
      <c r="B37" s="242" t="s">
        <v>505</v>
      </c>
      <c r="C37" s="237"/>
      <c r="D37" s="237"/>
      <c r="E37" s="237"/>
      <c r="F37" s="237"/>
      <c r="G37" s="237">
        <v>0</v>
      </c>
      <c r="H37" s="237">
        <v>0</v>
      </c>
      <c r="I37" s="241" t="s">
        <v>52</v>
      </c>
      <c r="J37" s="237">
        <v>0</v>
      </c>
      <c r="K37" s="241" t="s">
        <v>52</v>
      </c>
      <c r="L37" s="237">
        <v>0</v>
      </c>
      <c r="M37" s="241" t="s">
        <v>52</v>
      </c>
      <c r="N37" s="237">
        <v>0</v>
      </c>
      <c r="O37" s="241" t="s">
        <v>52</v>
      </c>
      <c r="P37" s="237">
        <v>0</v>
      </c>
      <c r="Q37" s="241" t="s">
        <v>52</v>
      </c>
      <c r="R37" s="237">
        <v>0</v>
      </c>
      <c r="S37" s="241" t="s">
        <v>52</v>
      </c>
      <c r="T37" s="237">
        <v>0</v>
      </c>
      <c r="U37" s="241" t="s">
        <v>52</v>
      </c>
      <c r="V37" s="237">
        <v>0</v>
      </c>
      <c r="W37" s="241" t="s">
        <v>52</v>
      </c>
      <c r="X37" s="237">
        <v>0</v>
      </c>
      <c r="Y37" s="241" t="s">
        <v>52</v>
      </c>
      <c r="Z37" s="237" t="s">
        <v>195</v>
      </c>
      <c r="AA37" s="241" t="s">
        <v>195</v>
      </c>
      <c r="AB37" s="237">
        <v>0</v>
      </c>
      <c r="AC37" s="237">
        <v>0</v>
      </c>
    </row>
    <row r="38" spans="1:29" s="215" customFormat="1" x14ac:dyDescent="0.25">
      <c r="A38" s="238" t="s">
        <v>334</v>
      </c>
      <c r="B38" s="242" t="s">
        <v>335</v>
      </c>
      <c r="C38" s="237"/>
      <c r="D38" s="237"/>
      <c r="E38" s="237"/>
      <c r="F38" s="237"/>
      <c r="G38" s="237">
        <v>0</v>
      </c>
      <c r="H38" s="237">
        <v>0</v>
      </c>
      <c r="I38" s="241" t="s">
        <v>52</v>
      </c>
      <c r="J38" s="237">
        <v>0</v>
      </c>
      <c r="K38" s="241" t="s">
        <v>52</v>
      </c>
      <c r="L38" s="237">
        <v>0</v>
      </c>
      <c r="M38" s="241" t="s">
        <v>52</v>
      </c>
      <c r="N38" s="237">
        <v>0</v>
      </c>
      <c r="O38" s="241" t="s">
        <v>52</v>
      </c>
      <c r="P38" s="237">
        <v>0</v>
      </c>
      <c r="Q38" s="241" t="s">
        <v>52</v>
      </c>
      <c r="R38" s="237">
        <v>0</v>
      </c>
      <c r="S38" s="241" t="s">
        <v>52</v>
      </c>
      <c r="T38" s="237">
        <v>0</v>
      </c>
      <c r="U38" s="241" t="s">
        <v>52</v>
      </c>
      <c r="V38" s="237">
        <v>0</v>
      </c>
      <c r="W38" s="241" t="s">
        <v>52</v>
      </c>
      <c r="X38" s="237">
        <v>0</v>
      </c>
      <c r="Y38" s="241" t="s">
        <v>52</v>
      </c>
      <c r="Z38" s="237" t="s">
        <v>195</v>
      </c>
      <c r="AA38" s="241" t="s">
        <v>195</v>
      </c>
      <c r="AB38" s="237">
        <v>0</v>
      </c>
      <c r="AC38" s="237">
        <v>0</v>
      </c>
    </row>
    <row r="39" spans="1:29" s="215" customFormat="1" x14ac:dyDescent="0.25">
      <c r="A39" s="238" t="s">
        <v>336</v>
      </c>
      <c r="B39" s="239" t="s">
        <v>506</v>
      </c>
      <c r="C39" s="237"/>
      <c r="D39" s="237"/>
      <c r="E39" s="237"/>
      <c r="F39" s="237"/>
      <c r="G39" s="237">
        <v>0</v>
      </c>
      <c r="H39" s="237">
        <v>0</v>
      </c>
      <c r="I39" s="241" t="s">
        <v>52</v>
      </c>
      <c r="J39" s="237">
        <v>0</v>
      </c>
      <c r="K39" s="241" t="s">
        <v>52</v>
      </c>
      <c r="L39" s="237">
        <v>0</v>
      </c>
      <c r="M39" s="241" t="s">
        <v>52</v>
      </c>
      <c r="N39" s="237">
        <v>0</v>
      </c>
      <c r="O39" s="241" t="s">
        <v>52</v>
      </c>
      <c r="P39" s="237">
        <v>0</v>
      </c>
      <c r="Q39" s="241" t="s">
        <v>52</v>
      </c>
      <c r="R39" s="237">
        <v>0</v>
      </c>
      <c r="S39" s="241" t="s">
        <v>52</v>
      </c>
      <c r="T39" s="237">
        <v>0</v>
      </c>
      <c r="U39" s="241" t="s">
        <v>52</v>
      </c>
      <c r="V39" s="237">
        <v>0</v>
      </c>
      <c r="W39" s="241" t="s">
        <v>52</v>
      </c>
      <c r="X39" s="237">
        <v>0</v>
      </c>
      <c r="Y39" s="241" t="s">
        <v>52</v>
      </c>
      <c r="Z39" s="237" t="s">
        <v>195</v>
      </c>
      <c r="AA39" s="241" t="s">
        <v>195</v>
      </c>
      <c r="AB39" s="237">
        <v>0</v>
      </c>
      <c r="AC39" s="237">
        <v>0</v>
      </c>
    </row>
    <row r="40" spans="1:29" s="215" customFormat="1" x14ac:dyDescent="0.25">
      <c r="A40" s="238" t="s">
        <v>338</v>
      </c>
      <c r="B40" s="239" t="s">
        <v>508</v>
      </c>
      <c r="C40" s="237"/>
      <c r="D40" s="237"/>
      <c r="E40" s="237"/>
      <c r="F40" s="237"/>
      <c r="G40" s="237">
        <v>0</v>
      </c>
      <c r="H40" s="237">
        <v>0</v>
      </c>
      <c r="I40" s="241" t="s">
        <v>52</v>
      </c>
      <c r="J40" s="237">
        <v>0</v>
      </c>
      <c r="K40" s="241" t="s">
        <v>52</v>
      </c>
      <c r="L40" s="237">
        <v>0</v>
      </c>
      <c r="M40" s="241" t="s">
        <v>52</v>
      </c>
      <c r="N40" s="237">
        <v>0</v>
      </c>
      <c r="O40" s="241" t="s">
        <v>52</v>
      </c>
      <c r="P40" s="237">
        <v>0</v>
      </c>
      <c r="Q40" s="241" t="s">
        <v>52</v>
      </c>
      <c r="R40" s="237">
        <v>0</v>
      </c>
      <c r="S40" s="241" t="s">
        <v>52</v>
      </c>
      <c r="T40" s="237">
        <v>0</v>
      </c>
      <c r="U40" s="241" t="s">
        <v>52</v>
      </c>
      <c r="V40" s="237">
        <v>0</v>
      </c>
      <c r="W40" s="241" t="s">
        <v>52</v>
      </c>
      <c r="X40" s="237">
        <v>0</v>
      </c>
      <c r="Y40" s="241" t="s">
        <v>52</v>
      </c>
      <c r="Z40" s="237" t="s">
        <v>195</v>
      </c>
      <c r="AA40" s="241" t="s">
        <v>195</v>
      </c>
      <c r="AB40" s="237">
        <v>0</v>
      </c>
      <c r="AC40" s="237">
        <v>0</v>
      </c>
    </row>
    <row r="41" spans="1:29" s="215" customFormat="1" x14ac:dyDescent="0.25">
      <c r="A41" s="238" t="s">
        <v>340</v>
      </c>
      <c r="B41" s="239" t="s">
        <v>509</v>
      </c>
      <c r="C41" s="237"/>
      <c r="D41" s="237"/>
      <c r="E41" s="237"/>
      <c r="F41" s="237"/>
      <c r="G41" s="237">
        <v>0</v>
      </c>
      <c r="H41" s="237">
        <v>0</v>
      </c>
      <c r="I41" s="241" t="s">
        <v>52</v>
      </c>
      <c r="J41" s="237">
        <v>0</v>
      </c>
      <c r="K41" s="241" t="s">
        <v>52</v>
      </c>
      <c r="L41" s="237">
        <v>0</v>
      </c>
      <c r="M41" s="241" t="s">
        <v>52</v>
      </c>
      <c r="N41" s="237">
        <v>0</v>
      </c>
      <c r="O41" s="241" t="s">
        <v>52</v>
      </c>
      <c r="P41" s="237">
        <v>0</v>
      </c>
      <c r="Q41" s="241" t="s">
        <v>52</v>
      </c>
      <c r="R41" s="237">
        <v>0</v>
      </c>
      <c r="S41" s="241" t="s">
        <v>52</v>
      </c>
      <c r="T41" s="237">
        <v>0</v>
      </c>
      <c r="U41" s="241" t="s">
        <v>52</v>
      </c>
      <c r="V41" s="237">
        <v>0</v>
      </c>
      <c r="W41" s="241" t="s">
        <v>52</v>
      </c>
      <c r="X41" s="237">
        <v>0</v>
      </c>
      <c r="Y41" s="241" t="s">
        <v>52</v>
      </c>
      <c r="Z41" s="237" t="s">
        <v>195</v>
      </c>
      <c r="AA41" s="241" t="s">
        <v>195</v>
      </c>
      <c r="AB41" s="237">
        <v>0</v>
      </c>
      <c r="AC41" s="237">
        <v>0</v>
      </c>
    </row>
    <row r="42" spans="1:29" s="215" customFormat="1" x14ac:dyDescent="0.25">
      <c r="A42" s="238" t="s">
        <v>342</v>
      </c>
      <c r="B42" s="239" t="s">
        <v>510</v>
      </c>
      <c r="C42" s="237"/>
      <c r="D42" s="237"/>
      <c r="E42" s="237"/>
      <c r="F42" s="237"/>
      <c r="G42" s="237">
        <v>0</v>
      </c>
      <c r="H42" s="237">
        <v>0</v>
      </c>
      <c r="I42" s="241" t="s">
        <v>52</v>
      </c>
      <c r="J42" s="237">
        <v>0</v>
      </c>
      <c r="K42" s="241" t="s">
        <v>52</v>
      </c>
      <c r="L42" s="237">
        <v>0</v>
      </c>
      <c r="M42" s="241" t="s">
        <v>52</v>
      </c>
      <c r="N42" s="237">
        <v>0</v>
      </c>
      <c r="O42" s="241" t="s">
        <v>52</v>
      </c>
      <c r="P42" s="237">
        <v>0</v>
      </c>
      <c r="Q42" s="241" t="s">
        <v>52</v>
      </c>
      <c r="R42" s="237">
        <v>0</v>
      </c>
      <c r="S42" s="241" t="s">
        <v>52</v>
      </c>
      <c r="T42" s="237">
        <v>0</v>
      </c>
      <c r="U42" s="241" t="s">
        <v>52</v>
      </c>
      <c r="V42" s="237">
        <v>0</v>
      </c>
      <c r="W42" s="241" t="s">
        <v>52</v>
      </c>
      <c r="X42" s="237">
        <v>0</v>
      </c>
      <c r="Y42" s="241" t="s">
        <v>52</v>
      </c>
      <c r="Z42" s="237" t="s">
        <v>195</v>
      </c>
      <c r="AA42" s="241" t="s">
        <v>195</v>
      </c>
      <c r="AB42" s="237">
        <v>0</v>
      </c>
      <c r="AC42" s="237">
        <v>0</v>
      </c>
    </row>
    <row r="43" spans="1:29" s="215" customFormat="1" x14ac:dyDescent="0.25">
      <c r="A43" s="238" t="s">
        <v>511</v>
      </c>
      <c r="B43" s="239" t="s">
        <v>512</v>
      </c>
      <c r="C43" s="237"/>
      <c r="D43" s="237"/>
      <c r="E43" s="237"/>
      <c r="F43" s="237"/>
      <c r="G43" s="237">
        <v>0</v>
      </c>
      <c r="H43" s="237">
        <v>0</v>
      </c>
      <c r="I43" s="241" t="s">
        <v>52</v>
      </c>
      <c r="J43" s="237">
        <v>0</v>
      </c>
      <c r="K43" s="241" t="s">
        <v>52</v>
      </c>
      <c r="L43" s="237">
        <v>0</v>
      </c>
      <c r="M43" s="241" t="s">
        <v>52</v>
      </c>
      <c r="N43" s="237">
        <v>0</v>
      </c>
      <c r="O43" s="241" t="s">
        <v>52</v>
      </c>
      <c r="P43" s="237">
        <v>0</v>
      </c>
      <c r="Q43" s="241" t="s">
        <v>52</v>
      </c>
      <c r="R43" s="237">
        <v>0</v>
      </c>
      <c r="S43" s="241" t="s">
        <v>52</v>
      </c>
      <c r="T43" s="237">
        <v>0</v>
      </c>
      <c r="U43" s="241" t="s">
        <v>52</v>
      </c>
      <c r="V43" s="237">
        <v>0</v>
      </c>
      <c r="W43" s="241" t="s">
        <v>52</v>
      </c>
      <c r="X43" s="237">
        <v>0</v>
      </c>
      <c r="Y43" s="241" t="s">
        <v>52</v>
      </c>
      <c r="Z43" s="237" t="s">
        <v>195</v>
      </c>
      <c r="AA43" s="241" t="s">
        <v>195</v>
      </c>
      <c r="AB43" s="237">
        <v>0</v>
      </c>
      <c r="AC43" s="237">
        <v>0</v>
      </c>
    </row>
    <row r="44" spans="1:29" s="215" customFormat="1" x14ac:dyDescent="0.25">
      <c r="A44" s="238" t="s">
        <v>513</v>
      </c>
      <c r="B44" s="239" t="s">
        <v>514</v>
      </c>
      <c r="C44" s="237"/>
      <c r="D44" s="237"/>
      <c r="E44" s="237"/>
      <c r="F44" s="237"/>
      <c r="G44" s="237">
        <v>0</v>
      </c>
      <c r="H44" s="237">
        <v>0</v>
      </c>
      <c r="I44" s="241" t="s">
        <v>52</v>
      </c>
      <c r="J44" s="237">
        <v>0</v>
      </c>
      <c r="K44" s="241" t="s">
        <v>52</v>
      </c>
      <c r="L44" s="237">
        <v>0</v>
      </c>
      <c r="M44" s="241" t="s">
        <v>52</v>
      </c>
      <c r="N44" s="237">
        <v>0</v>
      </c>
      <c r="O44" s="241" t="s">
        <v>52</v>
      </c>
      <c r="P44" s="237">
        <v>0</v>
      </c>
      <c r="Q44" s="241" t="s">
        <v>52</v>
      </c>
      <c r="R44" s="237">
        <v>0</v>
      </c>
      <c r="S44" s="241" t="s">
        <v>52</v>
      </c>
      <c r="T44" s="237">
        <v>0</v>
      </c>
      <c r="U44" s="241" t="s">
        <v>52</v>
      </c>
      <c r="V44" s="237">
        <v>0</v>
      </c>
      <c r="W44" s="241" t="s">
        <v>52</v>
      </c>
      <c r="X44" s="237">
        <v>0</v>
      </c>
      <c r="Y44" s="241" t="s">
        <v>52</v>
      </c>
      <c r="Z44" s="237" t="s">
        <v>195</v>
      </c>
      <c r="AA44" s="241" t="s">
        <v>195</v>
      </c>
      <c r="AB44" s="237">
        <v>0</v>
      </c>
      <c r="AC44" s="237">
        <v>0</v>
      </c>
    </row>
    <row r="45" spans="1:29" s="215" customFormat="1" x14ac:dyDescent="0.25">
      <c r="A45" s="238" t="s">
        <v>515</v>
      </c>
      <c r="B45" s="239" t="s">
        <v>516</v>
      </c>
      <c r="C45" s="237"/>
      <c r="D45" s="237"/>
      <c r="E45" s="237"/>
      <c r="F45" s="237"/>
      <c r="G45" s="237">
        <v>0</v>
      </c>
      <c r="H45" s="237">
        <v>0</v>
      </c>
      <c r="I45" s="241" t="s">
        <v>52</v>
      </c>
      <c r="J45" s="237">
        <v>0</v>
      </c>
      <c r="K45" s="241" t="s">
        <v>52</v>
      </c>
      <c r="L45" s="237">
        <v>0</v>
      </c>
      <c r="M45" s="241" t="s">
        <v>52</v>
      </c>
      <c r="N45" s="237">
        <v>0</v>
      </c>
      <c r="O45" s="241" t="s">
        <v>52</v>
      </c>
      <c r="P45" s="237">
        <v>0</v>
      </c>
      <c r="Q45" s="241" t="s">
        <v>52</v>
      </c>
      <c r="R45" s="237">
        <v>0</v>
      </c>
      <c r="S45" s="241" t="s">
        <v>52</v>
      </c>
      <c r="T45" s="237">
        <v>0</v>
      </c>
      <c r="U45" s="241" t="s">
        <v>52</v>
      </c>
      <c r="V45" s="237">
        <v>0</v>
      </c>
      <c r="W45" s="241" t="s">
        <v>52</v>
      </c>
      <c r="X45" s="237">
        <v>0</v>
      </c>
      <c r="Y45" s="241" t="s">
        <v>52</v>
      </c>
      <c r="Z45" s="237" t="s">
        <v>195</v>
      </c>
      <c r="AA45" s="241" t="s">
        <v>195</v>
      </c>
      <c r="AB45" s="237">
        <v>0</v>
      </c>
      <c r="AC45" s="237">
        <v>0</v>
      </c>
    </row>
    <row r="46" spans="1:29" s="215" customFormat="1" x14ac:dyDescent="0.25">
      <c r="A46" s="238" t="s">
        <v>517</v>
      </c>
      <c r="B46" s="239" t="s">
        <v>518</v>
      </c>
      <c r="C46" s="237"/>
      <c r="D46" s="237"/>
      <c r="E46" s="237"/>
      <c r="F46" s="237"/>
      <c r="G46" s="237">
        <v>0</v>
      </c>
      <c r="H46" s="237">
        <v>0</v>
      </c>
      <c r="I46" s="241" t="s">
        <v>52</v>
      </c>
      <c r="J46" s="237">
        <v>0</v>
      </c>
      <c r="K46" s="241" t="s">
        <v>52</v>
      </c>
      <c r="L46" s="237">
        <v>0</v>
      </c>
      <c r="M46" s="241" t="s">
        <v>52</v>
      </c>
      <c r="N46" s="237">
        <v>0</v>
      </c>
      <c r="O46" s="241" t="s">
        <v>52</v>
      </c>
      <c r="P46" s="237">
        <v>0</v>
      </c>
      <c r="Q46" s="241" t="s">
        <v>52</v>
      </c>
      <c r="R46" s="237">
        <v>0</v>
      </c>
      <c r="S46" s="241" t="s">
        <v>52</v>
      </c>
      <c r="T46" s="237">
        <v>0</v>
      </c>
      <c r="U46" s="241" t="s">
        <v>52</v>
      </c>
      <c r="V46" s="237">
        <v>0</v>
      </c>
      <c r="W46" s="241" t="s">
        <v>52</v>
      </c>
      <c r="X46" s="237">
        <v>0</v>
      </c>
      <c r="Y46" s="241" t="s">
        <v>52</v>
      </c>
      <c r="Z46" s="237" t="s">
        <v>195</v>
      </c>
      <c r="AA46" s="241" t="s">
        <v>195</v>
      </c>
      <c r="AB46" s="237">
        <v>0</v>
      </c>
      <c r="AC46" s="237">
        <v>0</v>
      </c>
    </row>
    <row r="47" spans="1:29" s="215" customFormat="1" x14ac:dyDescent="0.25">
      <c r="A47" s="235" t="s">
        <v>21</v>
      </c>
      <c r="B47" s="236" t="s">
        <v>343</v>
      </c>
      <c r="C47" s="237"/>
      <c r="D47" s="237"/>
      <c r="E47" s="237"/>
      <c r="F47" s="237"/>
      <c r="G47" s="237"/>
      <c r="H47" s="237"/>
      <c r="I47" s="237"/>
      <c r="J47" s="237"/>
      <c r="K47" s="237"/>
      <c r="L47" s="237"/>
      <c r="M47" s="237"/>
      <c r="N47" s="237"/>
      <c r="O47" s="237"/>
      <c r="P47" s="237"/>
      <c r="Q47" s="237"/>
      <c r="R47" s="237"/>
      <c r="S47" s="241"/>
      <c r="T47" s="237"/>
      <c r="U47" s="237"/>
      <c r="V47" s="237"/>
      <c r="W47" s="237"/>
      <c r="X47" s="237"/>
      <c r="Y47" s="237"/>
      <c r="Z47" s="237"/>
      <c r="AA47" s="237"/>
      <c r="AB47" s="237"/>
      <c r="AC47" s="237"/>
    </row>
    <row r="48" spans="1:29" s="215" customFormat="1" x14ac:dyDescent="0.25">
      <c r="A48" s="238" t="s">
        <v>344</v>
      </c>
      <c r="B48" s="239" t="s">
        <v>507</v>
      </c>
      <c r="C48" s="237">
        <v>0</v>
      </c>
      <c r="D48" s="237">
        <v>0</v>
      </c>
      <c r="E48" s="237"/>
      <c r="F48" s="237"/>
      <c r="G48" s="237">
        <v>0</v>
      </c>
      <c r="H48" s="237">
        <v>0</v>
      </c>
      <c r="I48" s="237"/>
      <c r="J48" s="237">
        <v>0</v>
      </c>
      <c r="K48" s="237"/>
      <c r="L48" s="237">
        <v>0</v>
      </c>
      <c r="M48" s="237"/>
      <c r="N48" s="237">
        <v>0</v>
      </c>
      <c r="O48" s="237"/>
      <c r="P48" s="237">
        <v>0</v>
      </c>
      <c r="Q48" s="237"/>
      <c r="R48" s="237">
        <v>0</v>
      </c>
      <c r="S48" s="237"/>
      <c r="T48" s="237">
        <v>0</v>
      </c>
      <c r="U48" s="237"/>
      <c r="V48" s="237">
        <v>0</v>
      </c>
      <c r="W48" s="237"/>
      <c r="X48" s="237">
        <v>0</v>
      </c>
      <c r="Y48" s="237"/>
      <c r="Z48" s="237" t="s">
        <v>195</v>
      </c>
      <c r="AA48" s="237"/>
      <c r="AB48" s="237">
        <v>0</v>
      </c>
      <c r="AC48" s="237">
        <v>0</v>
      </c>
    </row>
    <row r="49" spans="1:29" s="215" customFormat="1" ht="31.5" x14ac:dyDescent="0.25">
      <c r="A49" s="238" t="s">
        <v>345</v>
      </c>
      <c r="B49" s="242" t="s">
        <v>505</v>
      </c>
      <c r="C49" s="237">
        <v>0</v>
      </c>
      <c r="D49" s="237">
        <v>0</v>
      </c>
      <c r="E49" s="237"/>
      <c r="F49" s="237"/>
      <c r="G49" s="237">
        <v>0</v>
      </c>
      <c r="H49" s="237">
        <v>0</v>
      </c>
      <c r="I49" s="237"/>
      <c r="J49" s="237">
        <v>0</v>
      </c>
      <c r="K49" s="237"/>
      <c r="L49" s="237">
        <v>0</v>
      </c>
      <c r="M49" s="237"/>
      <c r="N49" s="237">
        <v>0</v>
      </c>
      <c r="O49" s="237"/>
      <c r="P49" s="237">
        <v>0</v>
      </c>
      <c r="Q49" s="237"/>
      <c r="R49" s="237">
        <v>0</v>
      </c>
      <c r="S49" s="237"/>
      <c r="T49" s="237">
        <v>0</v>
      </c>
      <c r="U49" s="237"/>
      <c r="V49" s="237">
        <v>0</v>
      </c>
      <c r="W49" s="237"/>
      <c r="X49" s="237">
        <v>0</v>
      </c>
      <c r="Y49" s="237"/>
      <c r="Z49" s="237" t="s">
        <v>195</v>
      </c>
      <c r="AA49" s="237"/>
      <c r="AB49" s="237">
        <v>0</v>
      </c>
      <c r="AC49" s="237">
        <v>0</v>
      </c>
    </row>
    <row r="50" spans="1:29" s="215" customFormat="1" x14ac:dyDescent="0.25">
      <c r="A50" s="238" t="s">
        <v>346</v>
      </c>
      <c r="B50" s="242" t="s">
        <v>335</v>
      </c>
      <c r="C50" s="237">
        <v>0</v>
      </c>
      <c r="D50" s="237">
        <v>0</v>
      </c>
      <c r="E50" s="237"/>
      <c r="F50" s="237"/>
      <c r="G50" s="237">
        <v>0</v>
      </c>
      <c r="H50" s="237">
        <v>0</v>
      </c>
      <c r="I50" s="237"/>
      <c r="J50" s="237">
        <v>0</v>
      </c>
      <c r="K50" s="237"/>
      <c r="L50" s="237">
        <v>0</v>
      </c>
      <c r="M50" s="237"/>
      <c r="N50" s="237">
        <v>0</v>
      </c>
      <c r="O50" s="237"/>
      <c r="P50" s="237">
        <v>0</v>
      </c>
      <c r="Q50" s="237"/>
      <c r="R50" s="237">
        <v>0</v>
      </c>
      <c r="S50" s="237"/>
      <c r="T50" s="237">
        <v>0</v>
      </c>
      <c r="U50" s="237"/>
      <c r="V50" s="237">
        <v>0</v>
      </c>
      <c r="W50" s="237"/>
      <c r="X50" s="237">
        <v>0</v>
      </c>
      <c r="Y50" s="237"/>
      <c r="Z50" s="237" t="s">
        <v>195</v>
      </c>
      <c r="AA50" s="237"/>
      <c r="AB50" s="237">
        <v>0</v>
      </c>
      <c r="AC50" s="237">
        <v>0</v>
      </c>
    </row>
    <row r="51" spans="1:29" s="215" customFormat="1" ht="35.25" customHeight="1" x14ac:dyDescent="0.25">
      <c r="A51" s="238" t="s">
        <v>347</v>
      </c>
      <c r="B51" s="239" t="s">
        <v>337</v>
      </c>
      <c r="C51" s="237">
        <v>0</v>
      </c>
      <c r="D51" s="237">
        <v>0</v>
      </c>
      <c r="E51" s="237"/>
      <c r="F51" s="237"/>
      <c r="G51" s="237">
        <v>0</v>
      </c>
      <c r="H51" s="237">
        <v>0</v>
      </c>
      <c r="I51" s="237"/>
      <c r="J51" s="237">
        <v>0</v>
      </c>
      <c r="K51" s="237"/>
      <c r="L51" s="237">
        <v>0</v>
      </c>
      <c r="M51" s="237"/>
      <c r="N51" s="237">
        <v>0</v>
      </c>
      <c r="O51" s="237"/>
      <c r="P51" s="237">
        <v>0</v>
      </c>
      <c r="Q51" s="237"/>
      <c r="R51" s="237">
        <v>0</v>
      </c>
      <c r="S51" s="237"/>
      <c r="T51" s="237">
        <v>0</v>
      </c>
      <c r="U51" s="237"/>
      <c r="V51" s="237">
        <v>0</v>
      </c>
      <c r="W51" s="237"/>
      <c r="X51" s="237">
        <v>0</v>
      </c>
      <c r="Y51" s="237"/>
      <c r="Z51" s="237" t="s">
        <v>195</v>
      </c>
      <c r="AA51" s="237"/>
      <c r="AB51" s="237">
        <v>0</v>
      </c>
      <c r="AC51" s="237">
        <v>0</v>
      </c>
    </row>
    <row r="52" spans="1:29" s="215" customFormat="1" ht="31.5" x14ac:dyDescent="0.25">
      <c r="A52" s="238" t="s">
        <v>348</v>
      </c>
      <c r="B52" s="239" t="s">
        <v>339</v>
      </c>
      <c r="C52" s="237">
        <v>0</v>
      </c>
      <c r="D52" s="237">
        <v>0</v>
      </c>
      <c r="E52" s="237"/>
      <c r="F52" s="237"/>
      <c r="G52" s="237">
        <v>0</v>
      </c>
      <c r="H52" s="237">
        <v>0</v>
      </c>
      <c r="I52" s="237"/>
      <c r="J52" s="237">
        <v>0</v>
      </c>
      <c r="K52" s="237"/>
      <c r="L52" s="237">
        <v>0</v>
      </c>
      <c r="M52" s="237"/>
      <c r="N52" s="237">
        <v>0</v>
      </c>
      <c r="O52" s="237"/>
      <c r="P52" s="237">
        <v>0</v>
      </c>
      <c r="Q52" s="237"/>
      <c r="R52" s="237">
        <v>0</v>
      </c>
      <c r="S52" s="237"/>
      <c r="T52" s="237">
        <v>0</v>
      </c>
      <c r="U52" s="237"/>
      <c r="V52" s="237">
        <v>0</v>
      </c>
      <c r="W52" s="237"/>
      <c r="X52" s="237">
        <v>0</v>
      </c>
      <c r="Y52" s="237"/>
      <c r="Z52" s="237" t="s">
        <v>195</v>
      </c>
      <c r="AA52" s="237"/>
      <c r="AB52" s="237">
        <v>0</v>
      </c>
      <c r="AC52" s="237">
        <v>0</v>
      </c>
    </row>
    <row r="53" spans="1:29" s="215" customFormat="1" x14ac:dyDescent="0.25">
      <c r="A53" s="238" t="s">
        <v>349</v>
      </c>
      <c r="B53" s="239" t="s">
        <v>341</v>
      </c>
      <c r="C53" s="237">
        <v>0</v>
      </c>
      <c r="D53" s="237">
        <v>0</v>
      </c>
      <c r="E53" s="237"/>
      <c r="F53" s="237"/>
      <c r="G53" s="237">
        <v>0</v>
      </c>
      <c r="H53" s="237">
        <v>0</v>
      </c>
      <c r="I53" s="237"/>
      <c r="J53" s="237">
        <v>0</v>
      </c>
      <c r="K53" s="237"/>
      <c r="L53" s="237">
        <v>0</v>
      </c>
      <c r="M53" s="237"/>
      <c r="N53" s="237">
        <v>0</v>
      </c>
      <c r="O53" s="237"/>
      <c r="P53" s="237">
        <v>0</v>
      </c>
      <c r="Q53" s="237"/>
      <c r="R53" s="237">
        <v>0</v>
      </c>
      <c r="S53" s="237"/>
      <c r="T53" s="237">
        <v>0</v>
      </c>
      <c r="U53" s="237"/>
      <c r="V53" s="237">
        <v>0</v>
      </c>
      <c r="W53" s="237"/>
      <c r="X53" s="237">
        <v>0</v>
      </c>
      <c r="Y53" s="237"/>
      <c r="Z53" s="237" t="s">
        <v>195</v>
      </c>
      <c r="AA53" s="237"/>
      <c r="AB53" s="237">
        <v>0</v>
      </c>
      <c r="AC53" s="237">
        <v>0</v>
      </c>
    </row>
    <row r="54" spans="1:29" s="215" customFormat="1" x14ac:dyDescent="0.25">
      <c r="A54" s="238" t="s">
        <v>350</v>
      </c>
      <c r="B54" s="239" t="s">
        <v>508</v>
      </c>
      <c r="C54" s="237">
        <v>0</v>
      </c>
      <c r="D54" s="237">
        <v>0</v>
      </c>
      <c r="E54" s="237"/>
      <c r="F54" s="237"/>
      <c r="G54" s="237">
        <v>0</v>
      </c>
      <c r="H54" s="237">
        <v>0</v>
      </c>
      <c r="I54" s="237"/>
      <c r="J54" s="237">
        <v>0</v>
      </c>
      <c r="K54" s="237"/>
      <c r="L54" s="237">
        <v>0</v>
      </c>
      <c r="M54" s="237"/>
      <c r="N54" s="237">
        <v>0</v>
      </c>
      <c r="O54" s="237"/>
      <c r="P54" s="237">
        <v>0</v>
      </c>
      <c r="Q54" s="237"/>
      <c r="R54" s="237">
        <v>0</v>
      </c>
      <c r="S54" s="237"/>
      <c r="T54" s="237">
        <v>0</v>
      </c>
      <c r="U54" s="237"/>
      <c r="V54" s="237">
        <v>0</v>
      </c>
      <c r="W54" s="237"/>
      <c r="X54" s="237">
        <v>0</v>
      </c>
      <c r="Y54" s="237"/>
      <c r="Z54" s="237" t="s">
        <v>195</v>
      </c>
      <c r="AA54" s="237"/>
      <c r="AB54" s="237">
        <v>0</v>
      </c>
      <c r="AC54" s="237">
        <v>0</v>
      </c>
    </row>
    <row r="55" spans="1:29" s="215" customFormat="1" x14ac:dyDescent="0.25">
      <c r="A55" s="238" t="s">
        <v>519</v>
      </c>
      <c r="B55" s="239" t="s">
        <v>509</v>
      </c>
      <c r="C55" s="237">
        <v>0</v>
      </c>
      <c r="D55" s="237">
        <v>0</v>
      </c>
      <c r="E55" s="237"/>
      <c r="F55" s="237"/>
      <c r="G55" s="237">
        <v>0</v>
      </c>
      <c r="H55" s="237">
        <v>0</v>
      </c>
      <c r="I55" s="237"/>
      <c r="J55" s="237">
        <v>0</v>
      </c>
      <c r="K55" s="237"/>
      <c r="L55" s="237">
        <v>0</v>
      </c>
      <c r="M55" s="237"/>
      <c r="N55" s="237">
        <v>0</v>
      </c>
      <c r="O55" s="237"/>
      <c r="P55" s="237">
        <v>0</v>
      </c>
      <c r="Q55" s="237"/>
      <c r="R55" s="237">
        <v>0</v>
      </c>
      <c r="S55" s="237"/>
      <c r="T55" s="237">
        <v>0</v>
      </c>
      <c r="U55" s="237"/>
      <c r="V55" s="237">
        <v>0</v>
      </c>
      <c r="W55" s="237"/>
      <c r="X55" s="237">
        <v>0</v>
      </c>
      <c r="Y55" s="237"/>
      <c r="Z55" s="237" t="s">
        <v>195</v>
      </c>
      <c r="AA55" s="237"/>
      <c r="AB55" s="237">
        <v>0</v>
      </c>
      <c r="AC55" s="237">
        <v>0</v>
      </c>
    </row>
    <row r="56" spans="1:29" s="215" customFormat="1" x14ac:dyDescent="0.25">
      <c r="A56" s="238" t="s">
        <v>520</v>
      </c>
      <c r="B56" s="239" t="s">
        <v>510</v>
      </c>
      <c r="C56" s="237">
        <v>0</v>
      </c>
      <c r="D56" s="237">
        <v>0</v>
      </c>
      <c r="E56" s="237"/>
      <c r="F56" s="237"/>
      <c r="G56" s="237">
        <v>0</v>
      </c>
      <c r="H56" s="237">
        <v>0</v>
      </c>
      <c r="I56" s="237"/>
      <c r="J56" s="237">
        <v>0</v>
      </c>
      <c r="K56" s="237"/>
      <c r="L56" s="237">
        <v>0</v>
      </c>
      <c r="M56" s="237"/>
      <c r="N56" s="237">
        <v>0</v>
      </c>
      <c r="O56" s="237"/>
      <c r="P56" s="237">
        <v>0</v>
      </c>
      <c r="Q56" s="237"/>
      <c r="R56" s="237">
        <v>0</v>
      </c>
      <c r="S56" s="237"/>
      <c r="T56" s="237">
        <v>0</v>
      </c>
      <c r="U56" s="237"/>
      <c r="V56" s="237">
        <v>0</v>
      </c>
      <c r="W56" s="237"/>
      <c r="X56" s="237">
        <v>0</v>
      </c>
      <c r="Y56" s="237"/>
      <c r="Z56" s="237" t="s">
        <v>195</v>
      </c>
      <c r="AA56" s="237"/>
      <c r="AB56" s="237">
        <v>0</v>
      </c>
      <c r="AC56" s="237">
        <v>0</v>
      </c>
    </row>
    <row r="57" spans="1:29" s="215" customFormat="1" x14ac:dyDescent="0.25">
      <c r="A57" s="238" t="s">
        <v>521</v>
      </c>
      <c r="B57" s="239" t="s">
        <v>512</v>
      </c>
      <c r="C57" s="237">
        <v>0</v>
      </c>
      <c r="D57" s="237">
        <v>0</v>
      </c>
      <c r="E57" s="237"/>
      <c r="F57" s="237"/>
      <c r="G57" s="237">
        <v>0</v>
      </c>
      <c r="H57" s="237">
        <v>0</v>
      </c>
      <c r="I57" s="237"/>
      <c r="J57" s="237">
        <v>0</v>
      </c>
      <c r="K57" s="237"/>
      <c r="L57" s="237">
        <v>0</v>
      </c>
      <c r="M57" s="237"/>
      <c r="N57" s="237">
        <v>0</v>
      </c>
      <c r="O57" s="237"/>
      <c r="P57" s="237">
        <v>0</v>
      </c>
      <c r="Q57" s="237"/>
      <c r="R57" s="237">
        <v>0</v>
      </c>
      <c r="S57" s="237"/>
      <c r="T57" s="237">
        <v>0</v>
      </c>
      <c r="U57" s="237"/>
      <c r="V57" s="237">
        <v>0</v>
      </c>
      <c r="W57" s="237"/>
      <c r="X57" s="237">
        <v>0</v>
      </c>
      <c r="Y57" s="237"/>
      <c r="Z57" s="237" t="s">
        <v>195</v>
      </c>
      <c r="AA57" s="237"/>
      <c r="AB57" s="237">
        <v>0</v>
      </c>
      <c r="AC57" s="237">
        <v>0</v>
      </c>
    </row>
    <row r="58" spans="1:29" s="215" customFormat="1" ht="36.75" customHeight="1" x14ac:dyDescent="0.25">
      <c r="A58" s="238" t="s">
        <v>522</v>
      </c>
      <c r="B58" s="239" t="s">
        <v>514</v>
      </c>
      <c r="C58" s="237">
        <v>2</v>
      </c>
      <c r="D58" s="237">
        <v>2</v>
      </c>
      <c r="E58" s="237"/>
      <c r="F58" s="237"/>
      <c r="G58" s="237">
        <v>0</v>
      </c>
      <c r="H58" s="237">
        <v>2</v>
      </c>
      <c r="I58" s="237"/>
      <c r="J58" s="237">
        <v>0</v>
      </c>
      <c r="K58" s="237"/>
      <c r="L58" s="237">
        <v>0</v>
      </c>
      <c r="M58" s="237"/>
      <c r="N58" s="237">
        <v>0</v>
      </c>
      <c r="O58" s="237"/>
      <c r="P58" s="237">
        <v>0</v>
      </c>
      <c r="Q58" s="237"/>
      <c r="R58" s="237">
        <v>2</v>
      </c>
      <c r="S58" s="237"/>
      <c r="T58" s="237">
        <v>0</v>
      </c>
      <c r="U58" s="237"/>
      <c r="V58" s="237">
        <v>0</v>
      </c>
      <c r="W58" s="237"/>
      <c r="X58" s="237">
        <v>0</v>
      </c>
      <c r="Y58" s="237"/>
      <c r="Z58" s="237" t="s">
        <v>195</v>
      </c>
      <c r="AA58" s="237"/>
      <c r="AB58" s="237">
        <v>2</v>
      </c>
      <c r="AC58" s="237">
        <v>2</v>
      </c>
    </row>
    <row r="59" spans="1:29" s="215" customFormat="1" x14ac:dyDescent="0.25">
      <c r="A59" s="238" t="s">
        <v>523</v>
      </c>
      <c r="B59" s="239" t="s">
        <v>516</v>
      </c>
      <c r="C59" s="237">
        <v>0</v>
      </c>
      <c r="D59" s="237">
        <v>0</v>
      </c>
      <c r="E59" s="237"/>
      <c r="F59" s="237"/>
      <c r="G59" s="237">
        <v>0</v>
      </c>
      <c r="H59" s="237">
        <v>0</v>
      </c>
      <c r="I59" s="237"/>
      <c r="J59" s="237">
        <v>0</v>
      </c>
      <c r="K59" s="237"/>
      <c r="L59" s="237">
        <v>0</v>
      </c>
      <c r="M59" s="237"/>
      <c r="N59" s="237">
        <v>0</v>
      </c>
      <c r="O59" s="237"/>
      <c r="P59" s="237">
        <v>0</v>
      </c>
      <c r="Q59" s="237"/>
      <c r="R59" s="237">
        <v>0</v>
      </c>
      <c r="S59" s="237"/>
      <c r="T59" s="237">
        <v>0</v>
      </c>
      <c r="U59" s="237"/>
      <c r="V59" s="237">
        <v>0</v>
      </c>
      <c r="W59" s="237"/>
      <c r="X59" s="237">
        <v>0</v>
      </c>
      <c r="Y59" s="237"/>
      <c r="Z59" s="237" t="s">
        <v>195</v>
      </c>
      <c r="AA59" s="237"/>
      <c r="AB59" s="237">
        <v>0</v>
      </c>
      <c r="AC59" s="237">
        <v>0</v>
      </c>
    </row>
    <row r="60" spans="1:29" s="215" customFormat="1" x14ac:dyDescent="0.25">
      <c r="A60" s="238" t="s">
        <v>524</v>
      </c>
      <c r="B60" s="239" t="s">
        <v>518</v>
      </c>
      <c r="C60" s="237">
        <v>0</v>
      </c>
      <c r="D60" s="237">
        <v>0</v>
      </c>
      <c r="E60" s="237"/>
      <c r="F60" s="237"/>
      <c r="G60" s="237">
        <v>0</v>
      </c>
      <c r="H60" s="237">
        <v>0</v>
      </c>
      <c r="I60" s="237"/>
      <c r="J60" s="237">
        <v>0</v>
      </c>
      <c r="K60" s="237"/>
      <c r="L60" s="237">
        <v>0</v>
      </c>
      <c r="M60" s="237"/>
      <c r="N60" s="237">
        <v>0</v>
      </c>
      <c r="O60" s="237"/>
      <c r="P60" s="237">
        <v>0</v>
      </c>
      <c r="Q60" s="237"/>
      <c r="R60" s="237">
        <v>0</v>
      </c>
      <c r="S60" s="237"/>
      <c r="T60" s="237">
        <v>0</v>
      </c>
      <c r="U60" s="237"/>
      <c r="V60" s="237">
        <v>0</v>
      </c>
      <c r="W60" s="237"/>
      <c r="X60" s="237">
        <v>0</v>
      </c>
      <c r="Y60" s="237"/>
      <c r="Z60" s="237" t="s">
        <v>195</v>
      </c>
      <c r="AA60" s="237"/>
      <c r="AB60" s="237">
        <v>0</v>
      </c>
      <c r="AC60" s="237">
        <v>0</v>
      </c>
    </row>
    <row r="61" spans="1:29" s="215" customFormat="1" ht="31.5" x14ac:dyDescent="0.25">
      <c r="A61" s="235" t="s">
        <v>24</v>
      </c>
      <c r="B61" s="236" t="s">
        <v>351</v>
      </c>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row>
    <row r="62" spans="1:29" s="215" customFormat="1" x14ac:dyDescent="0.25">
      <c r="A62" s="238" t="s">
        <v>352</v>
      </c>
      <c r="B62" s="239" t="s">
        <v>353</v>
      </c>
      <c r="C62" s="237">
        <v>2.9950457248727251</v>
      </c>
      <c r="D62" s="237">
        <v>6.332306457665589</v>
      </c>
      <c r="E62" s="237"/>
      <c r="F62" s="237"/>
      <c r="G62" s="237">
        <v>0</v>
      </c>
      <c r="H62" s="237">
        <v>2.9950457248727251</v>
      </c>
      <c r="I62" s="237"/>
      <c r="J62" s="237">
        <v>0</v>
      </c>
      <c r="K62" s="237"/>
      <c r="L62" s="237">
        <v>0</v>
      </c>
      <c r="M62" s="237"/>
      <c r="N62" s="237">
        <v>0</v>
      </c>
      <c r="O62" s="237"/>
      <c r="P62" s="237">
        <v>0</v>
      </c>
      <c r="Q62" s="237"/>
      <c r="R62" s="237">
        <v>6.332306457665589</v>
      </c>
      <c r="S62" s="237"/>
      <c r="T62" s="237">
        <v>0</v>
      </c>
      <c r="U62" s="237"/>
      <c r="V62" s="237">
        <v>0</v>
      </c>
      <c r="W62" s="237"/>
      <c r="X62" s="237">
        <v>0</v>
      </c>
      <c r="Y62" s="237"/>
      <c r="Z62" s="237" t="s">
        <v>195</v>
      </c>
      <c r="AA62" s="237"/>
      <c r="AB62" s="237">
        <v>2.9950457248727251</v>
      </c>
      <c r="AC62" s="237">
        <v>6.332306457665589</v>
      </c>
    </row>
    <row r="63" spans="1:29" s="215" customFormat="1" x14ac:dyDescent="0.25">
      <c r="A63" s="238" t="s">
        <v>354</v>
      </c>
      <c r="B63" s="242" t="s">
        <v>355</v>
      </c>
      <c r="C63" s="237"/>
      <c r="D63" s="237"/>
      <c r="E63" s="237"/>
      <c r="F63" s="237"/>
      <c r="G63" s="237">
        <v>0</v>
      </c>
      <c r="H63" s="237">
        <v>0</v>
      </c>
      <c r="I63" s="237"/>
      <c r="J63" s="237">
        <v>0</v>
      </c>
      <c r="K63" s="237"/>
      <c r="L63" s="237">
        <v>0</v>
      </c>
      <c r="M63" s="237"/>
      <c r="N63" s="237">
        <v>0</v>
      </c>
      <c r="O63" s="237"/>
      <c r="P63" s="237">
        <v>0</v>
      </c>
      <c r="Q63" s="237"/>
      <c r="R63" s="237">
        <v>0</v>
      </c>
      <c r="S63" s="237"/>
      <c r="T63" s="237">
        <v>0</v>
      </c>
      <c r="U63" s="237"/>
      <c r="V63" s="237">
        <v>0</v>
      </c>
      <c r="W63" s="237"/>
      <c r="X63" s="237">
        <v>0</v>
      </c>
      <c r="Y63" s="237"/>
      <c r="Z63" s="237" t="s">
        <v>195</v>
      </c>
      <c r="AA63" s="237"/>
      <c r="AB63" s="237">
        <v>0</v>
      </c>
      <c r="AC63" s="237">
        <v>0</v>
      </c>
    </row>
    <row r="64" spans="1:29" s="215" customFormat="1" x14ac:dyDescent="0.25">
      <c r="A64" s="238" t="s">
        <v>356</v>
      </c>
      <c r="B64" s="239" t="s">
        <v>357</v>
      </c>
      <c r="C64" s="237"/>
      <c r="D64" s="237"/>
      <c r="E64" s="237"/>
      <c r="F64" s="237"/>
      <c r="G64" s="237">
        <v>0</v>
      </c>
      <c r="H64" s="237">
        <v>0</v>
      </c>
      <c r="I64" s="237"/>
      <c r="J64" s="237">
        <v>0</v>
      </c>
      <c r="K64" s="237"/>
      <c r="L64" s="237">
        <v>0</v>
      </c>
      <c r="M64" s="237"/>
      <c r="N64" s="237">
        <v>0</v>
      </c>
      <c r="O64" s="237"/>
      <c r="P64" s="237">
        <v>0</v>
      </c>
      <c r="Q64" s="237"/>
      <c r="R64" s="237">
        <v>0</v>
      </c>
      <c r="S64" s="237"/>
      <c r="T64" s="237">
        <v>0</v>
      </c>
      <c r="U64" s="237"/>
      <c r="V64" s="237">
        <v>0</v>
      </c>
      <c r="W64" s="237"/>
      <c r="X64" s="237">
        <v>0</v>
      </c>
      <c r="Y64" s="237"/>
      <c r="Z64" s="237" t="s">
        <v>195</v>
      </c>
      <c r="AA64" s="237"/>
      <c r="AB64" s="237">
        <v>0</v>
      </c>
      <c r="AC64" s="237">
        <v>0</v>
      </c>
    </row>
    <row r="65" spans="1:29" s="215" customFormat="1" x14ac:dyDescent="0.25">
      <c r="A65" s="238" t="s">
        <v>358</v>
      </c>
      <c r="B65" s="242" t="s">
        <v>359</v>
      </c>
      <c r="C65" s="237"/>
      <c r="D65" s="237"/>
      <c r="E65" s="237"/>
      <c r="F65" s="237"/>
      <c r="G65" s="237">
        <v>0</v>
      </c>
      <c r="H65" s="237">
        <v>0</v>
      </c>
      <c r="I65" s="237"/>
      <c r="J65" s="237">
        <v>0</v>
      </c>
      <c r="K65" s="237"/>
      <c r="L65" s="237">
        <v>0</v>
      </c>
      <c r="M65" s="237"/>
      <c r="N65" s="237">
        <v>0</v>
      </c>
      <c r="O65" s="237"/>
      <c r="P65" s="237">
        <v>0</v>
      </c>
      <c r="Q65" s="237"/>
      <c r="R65" s="237">
        <v>0</v>
      </c>
      <c r="S65" s="237"/>
      <c r="T65" s="237">
        <v>0</v>
      </c>
      <c r="U65" s="237"/>
      <c r="V65" s="237">
        <v>0</v>
      </c>
      <c r="W65" s="237"/>
      <c r="X65" s="237">
        <v>0</v>
      </c>
      <c r="Y65" s="237"/>
      <c r="Z65" s="237" t="s">
        <v>195</v>
      </c>
      <c r="AA65" s="237"/>
      <c r="AB65" s="237">
        <v>0</v>
      </c>
      <c r="AC65" s="237">
        <v>0</v>
      </c>
    </row>
    <row r="66" spans="1:29" s="215" customFormat="1" x14ac:dyDescent="0.25">
      <c r="A66" s="238" t="s">
        <v>360</v>
      </c>
      <c r="B66" s="242" t="s">
        <v>361</v>
      </c>
      <c r="C66" s="237"/>
      <c r="D66" s="237"/>
      <c r="E66" s="237"/>
      <c r="F66" s="237"/>
      <c r="G66" s="237">
        <v>0</v>
      </c>
      <c r="H66" s="237">
        <v>0</v>
      </c>
      <c r="I66" s="237"/>
      <c r="J66" s="237">
        <v>0</v>
      </c>
      <c r="K66" s="237"/>
      <c r="L66" s="237">
        <v>0</v>
      </c>
      <c r="M66" s="237"/>
      <c r="N66" s="237">
        <v>0</v>
      </c>
      <c r="O66" s="237"/>
      <c r="P66" s="237">
        <v>0</v>
      </c>
      <c r="Q66" s="237"/>
      <c r="R66" s="237">
        <v>0</v>
      </c>
      <c r="S66" s="237"/>
      <c r="T66" s="237">
        <v>0</v>
      </c>
      <c r="U66" s="237"/>
      <c r="V66" s="237">
        <v>0</v>
      </c>
      <c r="W66" s="237"/>
      <c r="X66" s="237">
        <v>0</v>
      </c>
      <c r="Y66" s="237"/>
      <c r="Z66" s="237" t="s">
        <v>195</v>
      </c>
      <c r="AA66" s="237"/>
      <c r="AB66" s="237">
        <v>0</v>
      </c>
      <c r="AC66" s="237">
        <v>0</v>
      </c>
    </row>
    <row r="67" spans="1:29" s="215" customFormat="1" x14ac:dyDescent="0.25">
      <c r="A67" s="238" t="s">
        <v>362</v>
      </c>
      <c r="B67" s="239" t="s">
        <v>508</v>
      </c>
      <c r="C67" s="237"/>
      <c r="D67" s="237"/>
      <c r="E67" s="237"/>
      <c r="F67" s="237"/>
      <c r="G67" s="237">
        <v>0</v>
      </c>
      <c r="H67" s="237">
        <v>0</v>
      </c>
      <c r="I67" s="237"/>
      <c r="J67" s="237">
        <v>0</v>
      </c>
      <c r="K67" s="237"/>
      <c r="L67" s="237">
        <v>0</v>
      </c>
      <c r="M67" s="237"/>
      <c r="N67" s="237">
        <v>0</v>
      </c>
      <c r="O67" s="237"/>
      <c r="P67" s="237">
        <v>0</v>
      </c>
      <c r="Q67" s="237"/>
      <c r="R67" s="237">
        <v>0</v>
      </c>
      <c r="S67" s="237"/>
      <c r="T67" s="237">
        <v>0</v>
      </c>
      <c r="U67" s="237"/>
      <c r="V67" s="237">
        <v>0</v>
      </c>
      <c r="W67" s="237"/>
      <c r="X67" s="237">
        <v>0</v>
      </c>
      <c r="Y67" s="237"/>
      <c r="Z67" s="237" t="s">
        <v>195</v>
      </c>
      <c r="AA67" s="237"/>
      <c r="AB67" s="237">
        <v>0</v>
      </c>
      <c r="AC67" s="237">
        <v>0</v>
      </c>
    </row>
    <row r="68" spans="1:29" s="215" customFormat="1" x14ac:dyDescent="0.25">
      <c r="A68" s="238" t="s">
        <v>525</v>
      </c>
      <c r="B68" s="239" t="s">
        <v>509</v>
      </c>
      <c r="C68" s="237"/>
      <c r="D68" s="237"/>
      <c r="E68" s="237"/>
      <c r="F68" s="237"/>
      <c r="G68" s="237">
        <v>0</v>
      </c>
      <c r="H68" s="237">
        <v>0</v>
      </c>
      <c r="I68" s="237"/>
      <c r="J68" s="237">
        <v>0</v>
      </c>
      <c r="K68" s="237"/>
      <c r="L68" s="237">
        <v>0</v>
      </c>
      <c r="M68" s="237"/>
      <c r="N68" s="237">
        <v>0</v>
      </c>
      <c r="O68" s="237"/>
      <c r="P68" s="237">
        <v>0</v>
      </c>
      <c r="Q68" s="237"/>
      <c r="R68" s="237">
        <v>0</v>
      </c>
      <c r="S68" s="237"/>
      <c r="T68" s="237">
        <v>0</v>
      </c>
      <c r="U68" s="237"/>
      <c r="V68" s="237">
        <v>0</v>
      </c>
      <c r="W68" s="237"/>
      <c r="X68" s="237">
        <v>0</v>
      </c>
      <c r="Y68" s="237"/>
      <c r="Z68" s="237" t="s">
        <v>195</v>
      </c>
      <c r="AA68" s="237"/>
      <c r="AB68" s="237">
        <v>0</v>
      </c>
      <c r="AC68" s="237">
        <v>0</v>
      </c>
    </row>
    <row r="69" spans="1:29" s="215" customFormat="1" x14ac:dyDescent="0.25">
      <c r="A69" s="238" t="s">
        <v>526</v>
      </c>
      <c r="B69" s="239" t="s">
        <v>510</v>
      </c>
      <c r="C69" s="237"/>
      <c r="D69" s="237"/>
      <c r="E69" s="237"/>
      <c r="F69" s="237"/>
      <c r="G69" s="237">
        <v>0</v>
      </c>
      <c r="H69" s="237">
        <v>0</v>
      </c>
      <c r="I69" s="237"/>
      <c r="J69" s="237">
        <v>0</v>
      </c>
      <c r="K69" s="237"/>
      <c r="L69" s="237">
        <v>0</v>
      </c>
      <c r="M69" s="237"/>
      <c r="N69" s="237">
        <v>0</v>
      </c>
      <c r="O69" s="237"/>
      <c r="P69" s="237">
        <v>0</v>
      </c>
      <c r="Q69" s="237"/>
      <c r="R69" s="237">
        <v>0</v>
      </c>
      <c r="S69" s="237"/>
      <c r="T69" s="237">
        <v>0</v>
      </c>
      <c r="U69" s="237"/>
      <c r="V69" s="237">
        <v>0</v>
      </c>
      <c r="W69" s="237"/>
      <c r="X69" s="237">
        <v>0</v>
      </c>
      <c r="Y69" s="237"/>
      <c r="Z69" s="237" t="s">
        <v>195</v>
      </c>
      <c r="AA69" s="237"/>
      <c r="AB69" s="237">
        <v>0</v>
      </c>
      <c r="AC69" s="237">
        <v>0</v>
      </c>
    </row>
    <row r="70" spans="1:29" s="215" customFormat="1" x14ac:dyDescent="0.25">
      <c r="A70" s="238" t="s">
        <v>527</v>
      </c>
      <c r="B70" s="239" t="s">
        <v>512</v>
      </c>
      <c r="C70" s="237"/>
      <c r="D70" s="237"/>
      <c r="E70" s="237"/>
      <c r="F70" s="237"/>
      <c r="G70" s="237">
        <v>0</v>
      </c>
      <c r="H70" s="237">
        <v>0</v>
      </c>
      <c r="I70" s="237"/>
      <c r="J70" s="237">
        <v>0</v>
      </c>
      <c r="K70" s="237"/>
      <c r="L70" s="237">
        <v>0</v>
      </c>
      <c r="M70" s="237"/>
      <c r="N70" s="237">
        <v>0</v>
      </c>
      <c r="O70" s="237"/>
      <c r="P70" s="237">
        <v>0</v>
      </c>
      <c r="Q70" s="237"/>
      <c r="R70" s="237">
        <v>0</v>
      </c>
      <c r="S70" s="237"/>
      <c r="T70" s="237">
        <v>0</v>
      </c>
      <c r="U70" s="237"/>
      <c r="V70" s="237">
        <v>0</v>
      </c>
      <c r="W70" s="237"/>
      <c r="X70" s="237">
        <v>0</v>
      </c>
      <c r="Y70" s="237"/>
      <c r="Z70" s="237" t="s">
        <v>195</v>
      </c>
      <c r="AA70" s="237"/>
      <c r="AB70" s="237">
        <v>0</v>
      </c>
      <c r="AC70" s="237">
        <v>0</v>
      </c>
    </row>
    <row r="71" spans="1:29" s="215" customFormat="1" x14ac:dyDescent="0.25">
      <c r="A71" s="238" t="s">
        <v>528</v>
      </c>
      <c r="B71" s="239" t="s">
        <v>514</v>
      </c>
      <c r="C71" s="237"/>
      <c r="D71" s="237"/>
      <c r="E71" s="237"/>
      <c r="F71" s="237"/>
      <c r="G71" s="237">
        <v>0</v>
      </c>
      <c r="H71" s="237">
        <v>2</v>
      </c>
      <c r="I71" s="237"/>
      <c r="J71" s="237">
        <v>0</v>
      </c>
      <c r="K71" s="237"/>
      <c r="L71" s="237">
        <v>0</v>
      </c>
      <c r="M71" s="237"/>
      <c r="N71" s="237">
        <v>0</v>
      </c>
      <c r="O71" s="237"/>
      <c r="P71" s="237">
        <v>0</v>
      </c>
      <c r="Q71" s="237"/>
      <c r="R71" s="237">
        <v>2</v>
      </c>
      <c r="S71" s="237"/>
      <c r="T71" s="237">
        <v>0</v>
      </c>
      <c r="U71" s="237"/>
      <c r="V71" s="237">
        <v>0</v>
      </c>
      <c r="W71" s="237"/>
      <c r="X71" s="237">
        <v>0</v>
      </c>
      <c r="Y71" s="237"/>
      <c r="Z71" s="237" t="s">
        <v>195</v>
      </c>
      <c r="AA71" s="237"/>
      <c r="AB71" s="237">
        <v>2</v>
      </c>
      <c r="AC71" s="237">
        <v>2</v>
      </c>
    </row>
    <row r="72" spans="1:29" s="215" customFormat="1" x14ac:dyDescent="0.25">
      <c r="A72" s="238" t="s">
        <v>529</v>
      </c>
      <c r="B72" s="239" t="s">
        <v>516</v>
      </c>
      <c r="C72" s="237"/>
      <c r="D72" s="237"/>
      <c r="E72" s="237"/>
      <c r="F72" s="237"/>
      <c r="G72" s="237">
        <v>0</v>
      </c>
      <c r="H72" s="237">
        <v>0</v>
      </c>
      <c r="I72" s="237"/>
      <c r="J72" s="237">
        <v>0</v>
      </c>
      <c r="K72" s="237"/>
      <c r="L72" s="237">
        <v>0</v>
      </c>
      <c r="M72" s="237"/>
      <c r="N72" s="237">
        <v>0</v>
      </c>
      <c r="O72" s="237"/>
      <c r="P72" s="237">
        <v>0</v>
      </c>
      <c r="Q72" s="237"/>
      <c r="R72" s="237">
        <v>0</v>
      </c>
      <c r="S72" s="237"/>
      <c r="T72" s="237">
        <v>0</v>
      </c>
      <c r="U72" s="237"/>
      <c r="V72" s="237">
        <v>0</v>
      </c>
      <c r="W72" s="237"/>
      <c r="X72" s="237">
        <v>0</v>
      </c>
      <c r="Y72" s="237"/>
      <c r="Z72" s="237" t="s">
        <v>195</v>
      </c>
      <c r="AA72" s="237"/>
      <c r="AB72" s="237">
        <v>0</v>
      </c>
      <c r="AC72" s="237">
        <v>0</v>
      </c>
    </row>
    <row r="73" spans="1:29" s="215" customFormat="1" x14ac:dyDescent="0.25">
      <c r="A73" s="238" t="s">
        <v>530</v>
      </c>
      <c r="B73" s="239" t="s">
        <v>518</v>
      </c>
      <c r="C73" s="237"/>
      <c r="D73" s="237"/>
      <c r="E73" s="237"/>
      <c r="F73" s="237"/>
      <c r="G73" s="237">
        <v>0</v>
      </c>
      <c r="H73" s="237">
        <v>0</v>
      </c>
      <c r="I73" s="237"/>
      <c r="J73" s="237">
        <v>0</v>
      </c>
      <c r="K73" s="237"/>
      <c r="L73" s="237">
        <v>0</v>
      </c>
      <c r="M73" s="237"/>
      <c r="N73" s="237">
        <v>0</v>
      </c>
      <c r="O73" s="237"/>
      <c r="P73" s="237">
        <v>0</v>
      </c>
      <c r="Q73" s="237"/>
      <c r="R73" s="237">
        <v>0</v>
      </c>
      <c r="S73" s="237"/>
      <c r="T73" s="237">
        <v>0</v>
      </c>
      <c r="U73" s="237"/>
      <c r="V73" s="237">
        <v>0</v>
      </c>
      <c r="W73" s="237"/>
      <c r="X73" s="237">
        <v>0</v>
      </c>
      <c r="Y73" s="237"/>
      <c r="Z73" s="237" t="s">
        <v>195</v>
      </c>
      <c r="AA73" s="237"/>
      <c r="AB73" s="237">
        <v>0</v>
      </c>
      <c r="AC73" s="237">
        <v>0</v>
      </c>
    </row>
    <row r="74" spans="1:29" s="215" customFormat="1" ht="51.75" customHeight="1" x14ac:dyDescent="0.25">
      <c r="A74" s="235" t="s">
        <v>26</v>
      </c>
      <c r="B74" s="243" t="s">
        <v>363</v>
      </c>
      <c r="C74" s="237"/>
      <c r="D74" s="237"/>
      <c r="E74" s="237"/>
      <c r="F74" s="237"/>
      <c r="G74" s="237">
        <v>0</v>
      </c>
      <c r="H74" s="237">
        <v>0</v>
      </c>
      <c r="I74" s="237"/>
      <c r="J74" s="237">
        <v>0</v>
      </c>
      <c r="K74" s="237"/>
      <c r="L74" s="237">
        <v>0</v>
      </c>
      <c r="M74" s="237"/>
      <c r="N74" s="237">
        <v>0</v>
      </c>
      <c r="O74" s="237"/>
      <c r="P74" s="237">
        <v>0</v>
      </c>
      <c r="Q74" s="237"/>
      <c r="R74" s="237">
        <v>0</v>
      </c>
      <c r="S74" s="237"/>
      <c r="T74" s="237">
        <v>0</v>
      </c>
      <c r="U74" s="237"/>
      <c r="V74" s="237">
        <v>0</v>
      </c>
      <c r="W74" s="237"/>
      <c r="X74" s="237">
        <v>0</v>
      </c>
      <c r="Y74" s="237"/>
      <c r="Z74" s="237" t="s">
        <v>195</v>
      </c>
      <c r="AA74" s="237"/>
      <c r="AB74" s="237">
        <v>0</v>
      </c>
      <c r="AC74" s="237">
        <v>0</v>
      </c>
    </row>
    <row r="75" spans="1:29" s="215" customFormat="1" ht="21.75" customHeight="1" x14ac:dyDescent="0.25">
      <c r="A75" s="235" t="s">
        <v>29</v>
      </c>
      <c r="B75" s="236" t="s">
        <v>364</v>
      </c>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row>
    <row r="76" spans="1:29" s="215" customFormat="1" ht="30" customHeight="1" x14ac:dyDescent="0.25">
      <c r="A76" s="238" t="s">
        <v>365</v>
      </c>
      <c r="B76" s="239" t="s">
        <v>507</v>
      </c>
      <c r="C76" s="227"/>
      <c r="D76" s="227"/>
      <c r="E76" s="244"/>
      <c r="F76" s="244"/>
      <c r="G76" s="237">
        <v>0</v>
      </c>
      <c r="H76" s="237">
        <v>0</v>
      </c>
      <c r="I76" s="244"/>
      <c r="J76" s="237">
        <v>0</v>
      </c>
      <c r="K76" s="227"/>
      <c r="L76" s="237">
        <v>0</v>
      </c>
      <c r="M76" s="227"/>
      <c r="N76" s="237">
        <v>0</v>
      </c>
      <c r="O76" s="227"/>
      <c r="P76" s="237">
        <v>0</v>
      </c>
      <c r="Q76" s="227"/>
      <c r="R76" s="237">
        <v>0</v>
      </c>
      <c r="S76" s="227"/>
      <c r="T76" s="237">
        <v>0</v>
      </c>
      <c r="U76" s="227"/>
      <c r="V76" s="237">
        <v>0</v>
      </c>
      <c r="W76" s="227"/>
      <c r="X76" s="237">
        <v>0</v>
      </c>
      <c r="Y76" s="227"/>
      <c r="Z76" s="237" t="s">
        <v>195</v>
      </c>
      <c r="AA76" s="227"/>
      <c r="AB76" s="237">
        <v>0</v>
      </c>
      <c r="AC76" s="237">
        <v>0</v>
      </c>
    </row>
    <row r="77" spans="1:29" s="215" customFormat="1" ht="18.75" customHeight="1" x14ac:dyDescent="0.25">
      <c r="A77" s="238" t="s">
        <v>366</v>
      </c>
      <c r="B77" s="242" t="s">
        <v>505</v>
      </c>
      <c r="C77" s="237"/>
      <c r="D77" s="237"/>
      <c r="E77" s="237"/>
      <c r="F77" s="237"/>
      <c r="G77" s="237">
        <v>0</v>
      </c>
      <c r="H77" s="237">
        <v>0</v>
      </c>
      <c r="I77" s="237"/>
      <c r="J77" s="237">
        <v>0</v>
      </c>
      <c r="K77" s="237"/>
      <c r="L77" s="237">
        <v>0</v>
      </c>
      <c r="M77" s="237"/>
      <c r="N77" s="237">
        <v>0</v>
      </c>
      <c r="O77" s="237"/>
      <c r="P77" s="237">
        <v>0</v>
      </c>
      <c r="Q77" s="237"/>
      <c r="R77" s="237">
        <v>0</v>
      </c>
      <c r="S77" s="237"/>
      <c r="T77" s="237">
        <v>0</v>
      </c>
      <c r="U77" s="237"/>
      <c r="V77" s="237">
        <v>0</v>
      </c>
      <c r="W77" s="237"/>
      <c r="X77" s="237">
        <v>0</v>
      </c>
      <c r="Y77" s="237"/>
      <c r="Z77" s="237" t="s">
        <v>195</v>
      </c>
      <c r="AA77" s="237"/>
      <c r="AB77" s="237">
        <v>0</v>
      </c>
      <c r="AC77" s="237">
        <v>0</v>
      </c>
    </row>
    <row r="78" spans="1:29" s="215" customFormat="1" x14ac:dyDescent="0.25">
      <c r="A78" s="238" t="s">
        <v>367</v>
      </c>
      <c r="B78" s="242" t="s">
        <v>335</v>
      </c>
      <c r="C78" s="237"/>
      <c r="D78" s="237"/>
      <c r="E78" s="237"/>
      <c r="F78" s="237"/>
      <c r="G78" s="237">
        <v>0</v>
      </c>
      <c r="H78" s="237">
        <v>0</v>
      </c>
      <c r="I78" s="237"/>
      <c r="J78" s="237">
        <v>0</v>
      </c>
      <c r="K78" s="237"/>
      <c r="L78" s="237">
        <v>0</v>
      </c>
      <c r="M78" s="237"/>
      <c r="N78" s="237">
        <v>0</v>
      </c>
      <c r="O78" s="237"/>
      <c r="P78" s="237">
        <v>0</v>
      </c>
      <c r="Q78" s="237"/>
      <c r="R78" s="237">
        <v>0</v>
      </c>
      <c r="S78" s="237"/>
      <c r="T78" s="237">
        <v>0</v>
      </c>
      <c r="U78" s="237"/>
      <c r="V78" s="237">
        <v>0</v>
      </c>
      <c r="W78" s="237"/>
      <c r="X78" s="237">
        <v>0</v>
      </c>
      <c r="Y78" s="237"/>
      <c r="Z78" s="237" t="s">
        <v>195</v>
      </c>
      <c r="AA78" s="237"/>
      <c r="AB78" s="237">
        <v>0</v>
      </c>
      <c r="AC78" s="237">
        <v>0</v>
      </c>
    </row>
    <row r="79" spans="1:29" s="215" customFormat="1" x14ac:dyDescent="0.25">
      <c r="A79" s="238" t="s">
        <v>368</v>
      </c>
      <c r="B79" s="239" t="s">
        <v>531</v>
      </c>
      <c r="C79" s="237"/>
      <c r="D79" s="237"/>
      <c r="E79" s="237"/>
      <c r="F79" s="237"/>
      <c r="G79" s="237">
        <v>0</v>
      </c>
      <c r="H79" s="237">
        <v>0</v>
      </c>
      <c r="I79" s="237"/>
      <c r="J79" s="237">
        <v>0</v>
      </c>
      <c r="K79" s="237"/>
      <c r="L79" s="237">
        <v>0</v>
      </c>
      <c r="M79" s="237"/>
      <c r="N79" s="237">
        <v>0</v>
      </c>
      <c r="O79" s="237"/>
      <c r="P79" s="237">
        <v>0</v>
      </c>
      <c r="Q79" s="237"/>
      <c r="R79" s="237">
        <v>0</v>
      </c>
      <c r="S79" s="237"/>
      <c r="T79" s="237">
        <v>0</v>
      </c>
      <c r="U79" s="237"/>
      <c r="V79" s="237">
        <v>0</v>
      </c>
      <c r="W79" s="237"/>
      <c r="X79" s="237">
        <v>0</v>
      </c>
      <c r="Y79" s="237"/>
      <c r="Z79" s="237" t="s">
        <v>195</v>
      </c>
      <c r="AA79" s="237"/>
      <c r="AB79" s="237">
        <v>0</v>
      </c>
      <c r="AC79" s="237">
        <v>0</v>
      </c>
    </row>
    <row r="80" spans="1:29" s="215" customFormat="1" x14ac:dyDescent="0.25">
      <c r="A80" s="238" t="s">
        <v>369</v>
      </c>
      <c r="B80" s="239" t="s">
        <v>508</v>
      </c>
      <c r="C80" s="227"/>
      <c r="D80" s="227"/>
      <c r="E80" s="244"/>
      <c r="F80" s="244"/>
      <c r="G80" s="237">
        <v>0</v>
      </c>
      <c r="H80" s="237">
        <v>0</v>
      </c>
      <c r="I80" s="244"/>
      <c r="J80" s="237">
        <v>0</v>
      </c>
      <c r="K80" s="227"/>
      <c r="L80" s="237">
        <v>0</v>
      </c>
      <c r="M80" s="227"/>
      <c r="N80" s="237">
        <v>0</v>
      </c>
      <c r="O80" s="227"/>
      <c r="P80" s="237">
        <v>0</v>
      </c>
      <c r="Q80" s="227"/>
      <c r="R80" s="237">
        <v>0</v>
      </c>
      <c r="S80" s="227"/>
      <c r="T80" s="237">
        <v>0</v>
      </c>
      <c r="U80" s="227"/>
      <c r="V80" s="237">
        <v>0</v>
      </c>
      <c r="W80" s="227"/>
      <c r="X80" s="237">
        <v>0</v>
      </c>
      <c r="Y80" s="227"/>
      <c r="Z80" s="237" t="s">
        <v>195</v>
      </c>
      <c r="AA80" s="227"/>
      <c r="AB80" s="237">
        <v>0</v>
      </c>
      <c r="AC80" s="237">
        <v>0</v>
      </c>
    </row>
    <row r="81" spans="1:29" s="215" customFormat="1" x14ac:dyDescent="0.25">
      <c r="A81" s="238" t="s">
        <v>532</v>
      </c>
      <c r="B81" s="239" t="s">
        <v>509</v>
      </c>
      <c r="C81" s="227"/>
      <c r="D81" s="227"/>
      <c r="E81" s="244"/>
      <c r="F81" s="244"/>
      <c r="G81" s="237">
        <v>0</v>
      </c>
      <c r="H81" s="237">
        <v>0</v>
      </c>
      <c r="I81" s="244"/>
      <c r="J81" s="237">
        <v>0</v>
      </c>
      <c r="K81" s="227"/>
      <c r="L81" s="237">
        <v>0</v>
      </c>
      <c r="M81" s="227"/>
      <c r="N81" s="237">
        <v>0</v>
      </c>
      <c r="O81" s="227"/>
      <c r="P81" s="237">
        <v>0</v>
      </c>
      <c r="Q81" s="227"/>
      <c r="R81" s="237">
        <v>0</v>
      </c>
      <c r="S81" s="227"/>
      <c r="T81" s="237">
        <v>0</v>
      </c>
      <c r="U81" s="227"/>
      <c r="V81" s="237">
        <v>0</v>
      </c>
      <c r="W81" s="227"/>
      <c r="X81" s="237">
        <v>0</v>
      </c>
      <c r="Y81" s="227"/>
      <c r="Z81" s="237" t="s">
        <v>195</v>
      </c>
      <c r="AA81" s="227"/>
      <c r="AB81" s="237">
        <v>0</v>
      </c>
      <c r="AC81" s="237">
        <v>0</v>
      </c>
    </row>
    <row r="82" spans="1:29" s="215" customFormat="1" x14ac:dyDescent="0.25">
      <c r="A82" s="238" t="s">
        <v>533</v>
      </c>
      <c r="B82" s="239" t="s">
        <v>510</v>
      </c>
      <c r="C82" s="227"/>
      <c r="D82" s="227"/>
      <c r="E82" s="244"/>
      <c r="F82" s="244"/>
      <c r="G82" s="237">
        <v>0</v>
      </c>
      <c r="H82" s="237">
        <v>0</v>
      </c>
      <c r="I82" s="244"/>
      <c r="J82" s="237">
        <v>0</v>
      </c>
      <c r="K82" s="227"/>
      <c r="L82" s="237">
        <v>0</v>
      </c>
      <c r="M82" s="227"/>
      <c r="N82" s="237">
        <v>0</v>
      </c>
      <c r="O82" s="227"/>
      <c r="P82" s="237">
        <v>0</v>
      </c>
      <c r="Q82" s="227"/>
      <c r="R82" s="237">
        <v>0</v>
      </c>
      <c r="S82" s="227"/>
      <c r="T82" s="237">
        <v>0</v>
      </c>
      <c r="U82" s="227"/>
      <c r="V82" s="237">
        <v>0</v>
      </c>
      <c r="W82" s="227"/>
      <c r="X82" s="237">
        <v>0</v>
      </c>
      <c r="Y82" s="227"/>
      <c r="Z82" s="237" t="s">
        <v>195</v>
      </c>
      <c r="AA82" s="227"/>
      <c r="AB82" s="237">
        <v>0</v>
      </c>
      <c r="AC82" s="237">
        <v>0</v>
      </c>
    </row>
    <row r="83" spans="1:29" s="215" customFormat="1" x14ac:dyDescent="0.25">
      <c r="A83" s="238" t="s">
        <v>534</v>
      </c>
      <c r="B83" s="239" t="s">
        <v>512</v>
      </c>
      <c r="C83" s="227"/>
      <c r="D83" s="227"/>
      <c r="E83" s="244"/>
      <c r="F83" s="244"/>
      <c r="G83" s="237">
        <v>0</v>
      </c>
      <c r="H83" s="237">
        <v>0</v>
      </c>
      <c r="I83" s="244"/>
      <c r="J83" s="237">
        <v>0</v>
      </c>
      <c r="K83" s="227"/>
      <c r="L83" s="237">
        <v>0</v>
      </c>
      <c r="M83" s="227"/>
      <c r="N83" s="237">
        <v>0</v>
      </c>
      <c r="O83" s="227"/>
      <c r="P83" s="237">
        <v>0</v>
      </c>
      <c r="Q83" s="227"/>
      <c r="R83" s="237">
        <v>0</v>
      </c>
      <c r="S83" s="227"/>
      <c r="T83" s="237">
        <v>0</v>
      </c>
      <c r="U83" s="227"/>
      <c r="V83" s="237">
        <v>0</v>
      </c>
      <c r="W83" s="227"/>
      <c r="X83" s="237">
        <v>0</v>
      </c>
      <c r="Y83" s="227"/>
      <c r="Z83" s="237" t="s">
        <v>195</v>
      </c>
      <c r="AA83" s="227"/>
      <c r="AB83" s="237">
        <v>0</v>
      </c>
      <c r="AC83" s="237">
        <v>0</v>
      </c>
    </row>
    <row r="84" spans="1:29" s="215" customFormat="1" x14ac:dyDescent="0.25">
      <c r="A84" s="238" t="s">
        <v>535</v>
      </c>
      <c r="B84" s="239" t="s">
        <v>514</v>
      </c>
      <c r="C84" s="227"/>
      <c r="D84" s="227"/>
      <c r="E84" s="244"/>
      <c r="F84" s="244"/>
      <c r="G84" s="237">
        <v>0</v>
      </c>
      <c r="H84" s="237">
        <v>0</v>
      </c>
      <c r="I84" s="244"/>
      <c r="J84" s="237">
        <v>0</v>
      </c>
      <c r="K84" s="227"/>
      <c r="L84" s="237">
        <v>0</v>
      </c>
      <c r="M84" s="227"/>
      <c r="N84" s="237">
        <v>0</v>
      </c>
      <c r="O84" s="227"/>
      <c r="P84" s="237">
        <v>0</v>
      </c>
      <c r="Q84" s="227"/>
      <c r="R84" s="237">
        <v>0</v>
      </c>
      <c r="S84" s="227"/>
      <c r="T84" s="237">
        <v>0</v>
      </c>
      <c r="U84" s="227"/>
      <c r="V84" s="237">
        <v>0</v>
      </c>
      <c r="W84" s="227"/>
      <c r="X84" s="237">
        <v>0</v>
      </c>
      <c r="Y84" s="227"/>
      <c r="Z84" s="237" t="s">
        <v>195</v>
      </c>
      <c r="AA84" s="227"/>
      <c r="AB84" s="237">
        <v>0</v>
      </c>
      <c r="AC84" s="237">
        <v>0</v>
      </c>
    </row>
    <row r="85" spans="1:29" s="215" customFormat="1" x14ac:dyDescent="0.25">
      <c r="A85" s="238" t="s">
        <v>536</v>
      </c>
      <c r="B85" s="239" t="s">
        <v>516</v>
      </c>
      <c r="C85" s="227"/>
      <c r="D85" s="227"/>
      <c r="E85" s="244"/>
      <c r="F85" s="244"/>
      <c r="G85" s="237">
        <v>0</v>
      </c>
      <c r="H85" s="237">
        <v>0</v>
      </c>
      <c r="I85" s="244"/>
      <c r="J85" s="237">
        <v>0</v>
      </c>
      <c r="K85" s="227"/>
      <c r="L85" s="237">
        <v>0</v>
      </c>
      <c r="M85" s="227"/>
      <c r="N85" s="237">
        <v>0</v>
      </c>
      <c r="O85" s="227"/>
      <c r="P85" s="237">
        <v>0</v>
      </c>
      <c r="Q85" s="227"/>
      <c r="R85" s="237">
        <v>0</v>
      </c>
      <c r="S85" s="227"/>
      <c r="T85" s="237">
        <v>0</v>
      </c>
      <c r="U85" s="227"/>
      <c r="V85" s="237">
        <v>0</v>
      </c>
      <c r="W85" s="227"/>
      <c r="X85" s="237">
        <v>0</v>
      </c>
      <c r="Y85" s="227"/>
      <c r="Z85" s="237" t="s">
        <v>195</v>
      </c>
      <c r="AA85" s="227"/>
      <c r="AB85" s="237">
        <v>0</v>
      </c>
      <c r="AC85" s="237">
        <v>0</v>
      </c>
    </row>
    <row r="86" spans="1:29" s="215" customFormat="1" x14ac:dyDescent="0.25">
      <c r="A86" s="238" t="s">
        <v>537</v>
      </c>
      <c r="B86" s="239" t="s">
        <v>518</v>
      </c>
      <c r="C86" s="227"/>
      <c r="D86" s="227"/>
      <c r="E86" s="244"/>
      <c r="F86" s="244"/>
      <c r="G86" s="237">
        <v>0</v>
      </c>
      <c r="H86" s="237">
        <v>0</v>
      </c>
      <c r="I86" s="244"/>
      <c r="J86" s="237">
        <v>0</v>
      </c>
      <c r="K86" s="227"/>
      <c r="L86" s="237">
        <v>0</v>
      </c>
      <c r="M86" s="227"/>
      <c r="N86" s="237">
        <v>0</v>
      </c>
      <c r="O86" s="227"/>
      <c r="P86" s="237">
        <v>0</v>
      </c>
      <c r="Q86" s="227"/>
      <c r="R86" s="237">
        <v>0</v>
      </c>
      <c r="S86" s="227"/>
      <c r="T86" s="237">
        <v>0</v>
      </c>
      <c r="U86" s="227"/>
      <c r="V86" s="237">
        <v>0</v>
      </c>
      <c r="W86" s="227"/>
      <c r="X86" s="237">
        <v>0</v>
      </c>
      <c r="Y86" s="227"/>
      <c r="Z86" s="237" t="s">
        <v>195</v>
      </c>
      <c r="AA86" s="227"/>
      <c r="AB86" s="237">
        <v>0</v>
      </c>
      <c r="AC86" s="237">
        <v>0</v>
      </c>
    </row>
  </sheetData>
  <mergeCells count="30">
    <mergeCell ref="L20:O20"/>
    <mergeCell ref="P20:S20"/>
    <mergeCell ref="T20:W20"/>
    <mergeCell ref="X20:AA20"/>
    <mergeCell ref="A20:A22"/>
    <mergeCell ref="B20:B22"/>
    <mergeCell ref="C20:D21"/>
    <mergeCell ref="E20:F21"/>
    <mergeCell ref="G20:G22"/>
    <mergeCell ref="A4:AC4"/>
    <mergeCell ref="A6:AC6"/>
    <mergeCell ref="A8:AC8"/>
    <mergeCell ref="A9:AC9"/>
    <mergeCell ref="A11:AC11"/>
    <mergeCell ref="A12:AC12"/>
    <mergeCell ref="A14:AC14"/>
    <mergeCell ref="A15:AC15"/>
    <mergeCell ref="A18:AC18"/>
    <mergeCell ref="AB20:AC21"/>
    <mergeCell ref="H21:I21"/>
    <mergeCell ref="J21:K21"/>
    <mergeCell ref="L21:M21"/>
    <mergeCell ref="N21:O21"/>
    <mergeCell ref="P21:Q21"/>
    <mergeCell ref="R21:S21"/>
    <mergeCell ref="T21:U21"/>
    <mergeCell ref="V21:W21"/>
    <mergeCell ref="X21:Y21"/>
    <mergeCell ref="Z21:AA21"/>
    <mergeCell ref="H20:K20"/>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MK26"/>
  <sheetViews>
    <sheetView view="pageBreakPreview" topLeftCell="M1" zoomScale="55" zoomScaleNormal="100" zoomScaleSheetLayoutView="55" workbookViewId="0">
      <selection activeCell="J1" sqref="A1:XFD1048576"/>
    </sheetView>
  </sheetViews>
  <sheetFormatPr defaultRowHeight="15" x14ac:dyDescent="0.25"/>
  <cols>
    <col min="1" max="1" width="16.42578125" style="216"/>
    <col min="2" max="2" width="23.7109375" style="216"/>
    <col min="3" max="3" width="13.85546875" style="216"/>
    <col min="4" max="4" width="15.5703125" style="216"/>
    <col min="5" max="12" width="7.7109375" style="216"/>
    <col min="13" max="13" width="11.5703125" style="216"/>
    <col min="14" max="14" width="27.140625" style="216"/>
    <col min="15" max="15" width="10.7109375" style="216"/>
    <col min="16" max="17" width="13.42578125" style="216"/>
    <col min="18" max="18" width="17.5703125" style="216"/>
    <col min="19" max="20" width="10.140625" style="216"/>
    <col min="21" max="21" width="11.42578125" style="216"/>
    <col min="22" max="22" width="13.140625" style="216"/>
    <col min="23" max="23" width="30.42578125" style="216"/>
    <col min="24" max="25" width="10.7109375" style="216"/>
    <col min="26" max="26" width="7.7109375" style="216"/>
    <col min="27" max="30" width="10.7109375" style="216"/>
    <col min="31" max="32" width="16.42578125" style="216"/>
    <col min="33" max="33" width="15" style="216"/>
    <col min="34" max="35" width="13.85546875" style="216"/>
    <col min="36" max="36" width="11.7109375" style="216"/>
    <col min="37" max="37" width="12.5703125" style="216"/>
    <col min="38" max="38" width="12.85546875" style="216"/>
    <col min="39" max="41" width="10.140625" style="216"/>
    <col min="42" max="42" width="13" style="216"/>
    <col min="43" max="43" width="12.5703125" style="216"/>
    <col min="44" max="44" width="14.140625" style="216"/>
    <col min="45" max="46" width="13.42578125" style="216"/>
    <col min="47" max="47" width="10.7109375" style="216"/>
    <col min="48" max="48" width="16.140625" style="216"/>
    <col min="49" max="1025" width="9.140625" style="216"/>
    <col min="1026" max="16384" width="9.140625" style="1"/>
  </cols>
  <sheetData>
    <row r="1" spans="1:1024" ht="18.75"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2" t="s">
        <v>0</v>
      </c>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3" t="s">
        <v>1</v>
      </c>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3" t="s">
        <v>2</v>
      </c>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x14ac:dyDescent="0.3">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3"/>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ht="18.75" customHeight="1" x14ac:dyDescent="0.25">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3">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3"/>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253" t="s">
        <v>3</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5.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5.75" x14ac:dyDescent="0.25">
      <c r="A10" s="248" t="s">
        <v>4</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5.75" x14ac:dyDescent="0.25">
      <c r="A12" s="259" t="str">
        <f>'1. паспорт местоположение'!A12:C12</f>
        <v>M_TP1600.PR.0091</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5.75" x14ac:dyDescent="0.25">
      <c r="A13" s="248" t="s">
        <v>5</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72.75" customHeight="1" x14ac:dyDescent="0.25">
      <c r="A15" s="260" t="str">
        <f>'1. паспорт местоположение'!A15:C15</f>
        <v>Модернизация ПС 110 кВ Обская 1Т, 2Т (установка защит ближнего резервирования 1Т, 2Т - 2 шт.)</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4.25" customHeight="1"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c r="AS18" s="267"/>
      <c r="AT18" s="267"/>
      <c r="AU18" s="267"/>
      <c r="AV18" s="267"/>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c r="AB19" s="267"/>
      <c r="AC19" s="267"/>
      <c r="AD19" s="267"/>
      <c r="AE19" s="267"/>
      <c r="AF19" s="267"/>
      <c r="AG19" s="267"/>
      <c r="AH19" s="267"/>
      <c r="AI19" s="267"/>
      <c r="AJ19" s="267"/>
      <c r="AK19" s="267"/>
      <c r="AL19" s="267"/>
      <c r="AM19" s="267"/>
      <c r="AN19" s="267"/>
      <c r="AO19" s="267"/>
      <c r="AP19" s="267"/>
      <c r="AQ19" s="267"/>
      <c r="AR19" s="267"/>
      <c r="AS19" s="267"/>
      <c r="AT19" s="267"/>
      <c r="AU19" s="267"/>
      <c r="AV19" s="267"/>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267"/>
      <c r="AM20" s="267"/>
      <c r="AN20" s="267"/>
      <c r="AO20" s="267"/>
      <c r="AP20" s="267"/>
      <c r="AQ20" s="267"/>
      <c r="AR20" s="267"/>
      <c r="AS20" s="267"/>
      <c r="AT20" s="267"/>
      <c r="AU20" s="267"/>
      <c r="AV20" s="267"/>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row>
    <row r="21" spans="1:1024" x14ac:dyDescent="0.25">
      <c r="A21" s="363" t="s">
        <v>370</v>
      </c>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363"/>
      <c r="AB21" s="363"/>
      <c r="AC21" s="363"/>
      <c r="AD21" s="363"/>
      <c r="AE21" s="363"/>
      <c r="AF21" s="363"/>
      <c r="AG21" s="363"/>
      <c r="AH21" s="363"/>
      <c r="AI21" s="363"/>
      <c r="AJ21" s="363"/>
      <c r="AK21" s="363"/>
      <c r="AL21" s="363"/>
      <c r="AM21" s="363"/>
      <c r="AN21" s="363"/>
      <c r="AO21" s="363"/>
      <c r="AP21" s="363"/>
      <c r="AQ21" s="363"/>
      <c r="AR21" s="363"/>
      <c r="AS21" s="363"/>
      <c r="AT21" s="363"/>
      <c r="AU21" s="363"/>
      <c r="AV21" s="363"/>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58.5" customHeight="1" x14ac:dyDescent="0.25">
      <c r="A22" s="256" t="s">
        <v>371</v>
      </c>
      <c r="B22" s="364" t="s">
        <v>372</v>
      </c>
      <c r="C22" s="256" t="s">
        <v>373</v>
      </c>
      <c r="D22" s="256" t="s">
        <v>374</v>
      </c>
      <c r="E22" s="256" t="s">
        <v>375</v>
      </c>
      <c r="F22" s="256"/>
      <c r="G22" s="256"/>
      <c r="H22" s="256"/>
      <c r="I22" s="256"/>
      <c r="J22" s="256"/>
      <c r="K22" s="256"/>
      <c r="L22" s="256"/>
      <c r="M22" s="256" t="s">
        <v>376</v>
      </c>
      <c r="N22" s="256" t="s">
        <v>377</v>
      </c>
      <c r="O22" s="256" t="s">
        <v>378</v>
      </c>
      <c r="P22" s="256" t="s">
        <v>379</v>
      </c>
      <c r="Q22" s="256" t="s">
        <v>380</v>
      </c>
      <c r="R22" s="256" t="s">
        <v>381</v>
      </c>
      <c r="S22" s="256" t="s">
        <v>382</v>
      </c>
      <c r="T22" s="256"/>
      <c r="U22" s="358" t="s">
        <v>383</v>
      </c>
      <c r="V22" s="358" t="s">
        <v>384</v>
      </c>
      <c r="W22" s="256" t="s">
        <v>385</v>
      </c>
      <c r="X22" s="256" t="s">
        <v>386</v>
      </c>
      <c r="Y22" s="256" t="s">
        <v>387</v>
      </c>
      <c r="Z22" s="362" t="s">
        <v>388</v>
      </c>
      <c r="AA22" s="256" t="s">
        <v>389</v>
      </c>
      <c r="AB22" s="256" t="s">
        <v>390</v>
      </c>
      <c r="AC22" s="256" t="s">
        <v>391</v>
      </c>
      <c r="AD22" s="256" t="s">
        <v>392</v>
      </c>
      <c r="AE22" s="256" t="s">
        <v>393</v>
      </c>
      <c r="AF22" s="256" t="s">
        <v>394</v>
      </c>
      <c r="AG22" s="256"/>
      <c r="AH22" s="256"/>
      <c r="AI22" s="256"/>
      <c r="AJ22" s="256"/>
      <c r="AK22" s="256"/>
      <c r="AL22" s="256" t="s">
        <v>395</v>
      </c>
      <c r="AM22" s="256"/>
      <c r="AN22" s="256"/>
      <c r="AO22" s="256"/>
      <c r="AP22" s="256" t="s">
        <v>396</v>
      </c>
      <c r="AQ22" s="256"/>
      <c r="AR22" s="256" t="s">
        <v>397</v>
      </c>
      <c r="AS22" s="256" t="s">
        <v>398</v>
      </c>
      <c r="AT22" s="256" t="s">
        <v>399</v>
      </c>
      <c r="AU22" s="256" t="s">
        <v>400</v>
      </c>
      <c r="AV22" s="357" t="s">
        <v>401</v>
      </c>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64.5" customHeight="1" x14ac:dyDescent="0.25">
      <c r="A23" s="256"/>
      <c r="B23" s="364"/>
      <c r="C23" s="256"/>
      <c r="D23" s="256"/>
      <c r="E23" s="358" t="s">
        <v>402</v>
      </c>
      <c r="F23" s="358" t="s">
        <v>355</v>
      </c>
      <c r="G23" s="358" t="s">
        <v>357</v>
      </c>
      <c r="H23" s="358" t="s">
        <v>359</v>
      </c>
      <c r="I23" s="359" t="s">
        <v>403</v>
      </c>
      <c r="J23" s="359" t="s">
        <v>404</v>
      </c>
      <c r="K23" s="359" t="s">
        <v>405</v>
      </c>
      <c r="L23" s="358" t="s">
        <v>181</v>
      </c>
      <c r="M23" s="256"/>
      <c r="N23" s="256"/>
      <c r="O23" s="256"/>
      <c r="P23" s="256"/>
      <c r="Q23" s="256"/>
      <c r="R23" s="256"/>
      <c r="S23" s="360" t="s">
        <v>243</v>
      </c>
      <c r="T23" s="360" t="s">
        <v>406</v>
      </c>
      <c r="U23" s="358"/>
      <c r="V23" s="358"/>
      <c r="W23" s="256"/>
      <c r="X23" s="256"/>
      <c r="Y23" s="256"/>
      <c r="Z23" s="256"/>
      <c r="AA23" s="256"/>
      <c r="AB23" s="256"/>
      <c r="AC23" s="256"/>
      <c r="AD23" s="256"/>
      <c r="AE23" s="256"/>
      <c r="AF23" s="256" t="s">
        <v>407</v>
      </c>
      <c r="AG23" s="256"/>
      <c r="AH23" s="256" t="s">
        <v>408</v>
      </c>
      <c r="AI23" s="256"/>
      <c r="AJ23" s="256" t="s">
        <v>409</v>
      </c>
      <c r="AK23" s="256" t="s">
        <v>410</v>
      </c>
      <c r="AL23" s="256" t="s">
        <v>411</v>
      </c>
      <c r="AM23" s="256" t="s">
        <v>412</v>
      </c>
      <c r="AN23" s="256" t="s">
        <v>413</v>
      </c>
      <c r="AO23" s="256" t="s">
        <v>414</v>
      </c>
      <c r="AP23" s="256" t="s">
        <v>415</v>
      </c>
      <c r="AQ23" s="361" t="s">
        <v>406</v>
      </c>
      <c r="AR23" s="256"/>
      <c r="AS23" s="256"/>
      <c r="AT23" s="256"/>
      <c r="AU23" s="256"/>
      <c r="AV23" s="357"/>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ht="128.25" customHeight="1" x14ac:dyDescent="0.25">
      <c r="A24" s="256"/>
      <c r="B24" s="364"/>
      <c r="C24" s="256"/>
      <c r="D24" s="256"/>
      <c r="E24" s="358"/>
      <c r="F24" s="358"/>
      <c r="G24" s="358"/>
      <c r="H24" s="358"/>
      <c r="I24" s="359"/>
      <c r="J24" s="359"/>
      <c r="K24" s="359"/>
      <c r="L24" s="358"/>
      <c r="M24" s="256"/>
      <c r="N24" s="256"/>
      <c r="O24" s="256"/>
      <c r="P24" s="256"/>
      <c r="Q24" s="256"/>
      <c r="R24" s="256"/>
      <c r="S24" s="360"/>
      <c r="T24" s="360"/>
      <c r="U24" s="358"/>
      <c r="V24" s="358"/>
      <c r="W24" s="256"/>
      <c r="X24" s="256"/>
      <c r="Y24" s="256"/>
      <c r="Z24" s="256"/>
      <c r="AA24" s="256"/>
      <c r="AB24" s="256"/>
      <c r="AC24" s="256"/>
      <c r="AD24" s="256"/>
      <c r="AE24" s="256"/>
      <c r="AF24" s="117" t="s">
        <v>416</v>
      </c>
      <c r="AG24" s="117" t="s">
        <v>417</v>
      </c>
      <c r="AH24" s="160" t="s">
        <v>243</v>
      </c>
      <c r="AI24" s="160" t="s">
        <v>406</v>
      </c>
      <c r="AJ24" s="256"/>
      <c r="AK24" s="256"/>
      <c r="AL24" s="256"/>
      <c r="AM24" s="256"/>
      <c r="AN24" s="256"/>
      <c r="AO24" s="256"/>
      <c r="AP24" s="256"/>
      <c r="AQ24" s="361"/>
      <c r="AR24" s="256"/>
      <c r="AS24" s="256"/>
      <c r="AT24" s="256"/>
      <c r="AU24" s="256"/>
      <c r="AV24" s="357"/>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s="218" customFormat="1" ht="11.25" x14ac:dyDescent="0.2">
      <c r="A25" s="217">
        <v>1</v>
      </c>
      <c r="B25" s="217">
        <v>2</v>
      </c>
      <c r="C25" s="217">
        <v>4</v>
      </c>
      <c r="D25" s="217">
        <v>5</v>
      </c>
      <c r="E25" s="217">
        <v>6</v>
      </c>
      <c r="F25" s="217">
        <f t="shared" ref="F25:AV25" si="0">E25+1</f>
        <v>7</v>
      </c>
      <c r="G25" s="217">
        <f t="shared" si="0"/>
        <v>8</v>
      </c>
      <c r="H25" s="217">
        <f t="shared" si="0"/>
        <v>9</v>
      </c>
      <c r="I25" s="217">
        <f t="shared" si="0"/>
        <v>10</v>
      </c>
      <c r="J25" s="217">
        <f t="shared" si="0"/>
        <v>11</v>
      </c>
      <c r="K25" s="217">
        <f t="shared" si="0"/>
        <v>12</v>
      </c>
      <c r="L25" s="217">
        <f t="shared" si="0"/>
        <v>13</v>
      </c>
      <c r="M25" s="217">
        <f t="shared" si="0"/>
        <v>14</v>
      </c>
      <c r="N25" s="217">
        <f t="shared" si="0"/>
        <v>15</v>
      </c>
      <c r="O25" s="217">
        <f t="shared" si="0"/>
        <v>16</v>
      </c>
      <c r="P25" s="217">
        <f t="shared" si="0"/>
        <v>17</v>
      </c>
      <c r="Q25" s="217">
        <f t="shared" si="0"/>
        <v>18</v>
      </c>
      <c r="R25" s="217">
        <f t="shared" si="0"/>
        <v>19</v>
      </c>
      <c r="S25" s="217">
        <f t="shared" si="0"/>
        <v>20</v>
      </c>
      <c r="T25" s="217">
        <f t="shared" si="0"/>
        <v>21</v>
      </c>
      <c r="U25" s="217">
        <f t="shared" si="0"/>
        <v>22</v>
      </c>
      <c r="V25" s="217">
        <f t="shared" si="0"/>
        <v>23</v>
      </c>
      <c r="W25" s="217">
        <f t="shared" si="0"/>
        <v>24</v>
      </c>
      <c r="X25" s="217">
        <f t="shared" si="0"/>
        <v>25</v>
      </c>
      <c r="Y25" s="217">
        <f t="shared" si="0"/>
        <v>26</v>
      </c>
      <c r="Z25" s="217">
        <f t="shared" si="0"/>
        <v>27</v>
      </c>
      <c r="AA25" s="217">
        <f t="shared" si="0"/>
        <v>28</v>
      </c>
      <c r="AB25" s="217">
        <f t="shared" si="0"/>
        <v>29</v>
      </c>
      <c r="AC25" s="217">
        <f t="shared" si="0"/>
        <v>30</v>
      </c>
      <c r="AD25" s="217">
        <f t="shared" si="0"/>
        <v>31</v>
      </c>
      <c r="AE25" s="217">
        <f t="shared" si="0"/>
        <v>32</v>
      </c>
      <c r="AF25" s="217">
        <f t="shared" si="0"/>
        <v>33</v>
      </c>
      <c r="AG25" s="217">
        <f t="shared" si="0"/>
        <v>34</v>
      </c>
      <c r="AH25" s="217">
        <f t="shared" si="0"/>
        <v>35</v>
      </c>
      <c r="AI25" s="217">
        <f t="shared" si="0"/>
        <v>36</v>
      </c>
      <c r="AJ25" s="217">
        <f t="shared" si="0"/>
        <v>37</v>
      </c>
      <c r="AK25" s="217">
        <f t="shared" si="0"/>
        <v>38</v>
      </c>
      <c r="AL25" s="217">
        <f t="shared" si="0"/>
        <v>39</v>
      </c>
      <c r="AM25" s="217">
        <f t="shared" si="0"/>
        <v>40</v>
      </c>
      <c r="AN25" s="217">
        <f t="shared" si="0"/>
        <v>41</v>
      </c>
      <c r="AO25" s="217">
        <f t="shared" si="0"/>
        <v>42</v>
      </c>
      <c r="AP25" s="217">
        <f t="shared" si="0"/>
        <v>43</v>
      </c>
      <c r="AQ25" s="217">
        <f t="shared" si="0"/>
        <v>44</v>
      </c>
      <c r="AR25" s="217">
        <f t="shared" si="0"/>
        <v>45</v>
      </c>
      <c r="AS25" s="217">
        <f t="shared" si="0"/>
        <v>46</v>
      </c>
      <c r="AT25" s="217">
        <f t="shared" si="0"/>
        <v>47</v>
      </c>
      <c r="AU25" s="217">
        <f t="shared" si="0"/>
        <v>48</v>
      </c>
      <c r="AV25" s="217">
        <f t="shared" si="0"/>
        <v>49</v>
      </c>
    </row>
    <row r="26" spans="1:1024" s="226" customFormat="1" x14ac:dyDescent="0.2">
      <c r="A26" s="219"/>
      <c r="B26" s="220"/>
      <c r="C26" s="220"/>
      <c r="D26" s="221"/>
      <c r="E26" s="219"/>
      <c r="F26" s="219"/>
      <c r="G26" s="219"/>
      <c r="H26" s="219"/>
      <c r="I26" s="219"/>
      <c r="J26" s="219"/>
      <c r="K26" s="219"/>
      <c r="L26" s="219"/>
      <c r="M26" s="222"/>
      <c r="N26" s="222"/>
      <c r="O26" s="222"/>
      <c r="P26" s="223"/>
      <c r="Q26" s="222"/>
      <c r="R26" s="223"/>
      <c r="S26" s="219"/>
      <c r="T26" s="219"/>
      <c r="U26" s="219"/>
      <c r="V26" s="219"/>
      <c r="W26" s="222"/>
      <c r="X26" s="223"/>
      <c r="Y26" s="219"/>
      <c r="Z26" s="219"/>
      <c r="AA26" s="219"/>
      <c r="AB26" s="223"/>
      <c r="AC26" s="222"/>
      <c r="AD26" s="223"/>
      <c r="AE26" s="223"/>
      <c r="AF26" s="219"/>
      <c r="AG26" s="224"/>
      <c r="AH26" s="225"/>
      <c r="AI26" s="225"/>
      <c r="AJ26" s="225"/>
      <c r="AK26" s="225"/>
      <c r="AL26" s="219"/>
      <c r="AM26" s="219"/>
      <c r="AN26" s="219"/>
      <c r="AO26" s="219"/>
      <c r="AP26" s="225"/>
      <c r="AQ26" s="225"/>
      <c r="AR26" s="225"/>
      <c r="AS26" s="225"/>
      <c r="AT26" s="225"/>
      <c r="AU26" s="219"/>
      <c r="AV26" s="219"/>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8"/>
  <sheetViews>
    <sheetView tabSelected="1" view="pageBreakPreview" topLeftCell="A64" zoomScale="90" zoomScaleNormal="90" zoomScaleSheetLayoutView="90" zoomScalePageLayoutView="90" workbookViewId="0">
      <selection activeCell="B67" sqref="B67"/>
    </sheetView>
  </sheetViews>
  <sheetFormatPr defaultRowHeight="15" x14ac:dyDescent="0.25"/>
  <cols>
    <col min="1" max="1" width="68.85546875" style="37"/>
    <col min="2" max="2" width="74.42578125" style="37"/>
    <col min="3" max="3" width="37.85546875" style="1"/>
    <col min="4" max="4" width="71.85546875" style="1"/>
    <col min="5" max="256" width="9.140625" style="1"/>
    <col min="257" max="258" width="68.85546875" style="1"/>
    <col min="259" max="512" width="9.140625" style="1"/>
    <col min="513" max="514" width="68.85546875" style="1"/>
    <col min="515" max="768" width="9.140625" style="1"/>
    <col min="769" max="770" width="68.85546875" style="1"/>
    <col min="771" max="16384" width="9.140625" style="1"/>
  </cols>
  <sheetData>
    <row r="1" spans="1:8" ht="18.75" x14ac:dyDescent="0.25">
      <c r="A1" s="1"/>
      <c r="B1" s="2" t="s">
        <v>0</v>
      </c>
    </row>
    <row r="2" spans="1:8" ht="18.75" x14ac:dyDescent="0.3">
      <c r="A2" s="1"/>
      <c r="B2" s="3" t="s">
        <v>1</v>
      </c>
    </row>
    <row r="3" spans="1:8" ht="18.75" x14ac:dyDescent="0.3">
      <c r="A3" s="1"/>
      <c r="B3" s="3" t="s">
        <v>418</v>
      </c>
    </row>
    <row r="4" spans="1:8" ht="15.75" x14ac:dyDescent="0.25">
      <c r="A4" s="1"/>
      <c r="B4" s="4"/>
    </row>
    <row r="5" spans="1:8" ht="18.75" x14ac:dyDescent="0.3">
      <c r="A5" s="368" t="str">
        <f>'1. паспорт местоположение'!A5:C5</f>
        <v>Год раскрытия информации: 2025 год</v>
      </c>
      <c r="B5" s="368"/>
      <c r="C5" s="5"/>
      <c r="D5" s="5"/>
      <c r="E5" s="5"/>
      <c r="F5" s="5"/>
      <c r="G5" s="5"/>
      <c r="H5" s="5"/>
    </row>
    <row r="6" spans="1:8" ht="18.75" x14ac:dyDescent="0.3">
      <c r="A6" s="6"/>
      <c r="B6" s="6"/>
      <c r="C6" s="6"/>
      <c r="D6" s="6"/>
      <c r="E6" s="6"/>
      <c r="F6" s="6"/>
      <c r="G6" s="6"/>
      <c r="H6" s="6"/>
    </row>
    <row r="7" spans="1:8" ht="18.75" x14ac:dyDescent="0.25">
      <c r="A7" s="253" t="s">
        <v>3</v>
      </c>
      <c r="B7" s="253"/>
      <c r="C7" s="7"/>
      <c r="D7" s="7"/>
      <c r="E7" s="7"/>
      <c r="F7" s="7"/>
      <c r="G7" s="7"/>
      <c r="H7" s="7"/>
    </row>
    <row r="8" spans="1:8" ht="18.75" x14ac:dyDescent="0.25">
      <c r="A8" s="7"/>
      <c r="B8" s="7"/>
      <c r="C8" s="7"/>
      <c r="D8" s="7"/>
      <c r="E8" s="7"/>
      <c r="F8" s="7"/>
      <c r="G8" s="7"/>
      <c r="H8" s="7"/>
    </row>
    <row r="9" spans="1:8" ht="15.75" x14ac:dyDescent="0.25">
      <c r="A9" s="259" t="str">
        <f>'1. паспорт местоположение'!A9:C9</f>
        <v>АО "Россети Тюмень"</v>
      </c>
      <c r="B9" s="259"/>
      <c r="C9" s="8"/>
      <c r="D9" s="8"/>
      <c r="E9" s="8"/>
      <c r="F9" s="8"/>
      <c r="G9" s="8"/>
      <c r="H9" s="8"/>
    </row>
    <row r="10" spans="1:8" ht="15.75" x14ac:dyDescent="0.25">
      <c r="A10" s="248" t="s">
        <v>4</v>
      </c>
      <c r="B10" s="248"/>
      <c r="C10" s="9"/>
      <c r="D10" s="9"/>
      <c r="E10" s="9"/>
      <c r="F10" s="9"/>
      <c r="G10" s="9"/>
      <c r="H10" s="9"/>
    </row>
    <row r="11" spans="1:8" ht="18.75" x14ac:dyDescent="0.25">
      <c r="A11" s="7"/>
      <c r="B11" s="7"/>
      <c r="C11" s="10"/>
      <c r="D11" s="10"/>
      <c r="E11" s="7"/>
      <c r="F11" s="7"/>
      <c r="G11" s="7"/>
      <c r="H11" s="7"/>
    </row>
    <row r="12" spans="1:8" ht="30.75" customHeight="1" x14ac:dyDescent="0.25">
      <c r="A12" s="259" t="str">
        <f>'1. паспорт местоположение'!A12:C12</f>
        <v>M_TP1600.PR.0091</v>
      </c>
      <c r="B12" s="259"/>
      <c r="C12" s="11"/>
      <c r="D12" s="11"/>
      <c r="E12" s="8"/>
      <c r="F12" s="8"/>
      <c r="G12" s="8"/>
      <c r="H12" s="8"/>
    </row>
    <row r="13" spans="1:8" ht="15.75" x14ac:dyDescent="0.25">
      <c r="A13" s="248" t="s">
        <v>5</v>
      </c>
      <c r="B13" s="248"/>
      <c r="C13" s="12"/>
      <c r="D13" s="12"/>
      <c r="E13" s="9"/>
      <c r="F13" s="9"/>
      <c r="G13" s="9"/>
      <c r="H13" s="9"/>
    </row>
    <row r="14" spans="1:8" ht="18.75" x14ac:dyDescent="0.25">
      <c r="A14" s="13"/>
      <c r="B14" s="13"/>
      <c r="C14" s="14"/>
      <c r="D14" s="13"/>
      <c r="E14" s="13"/>
      <c r="F14" s="13"/>
      <c r="G14" s="13"/>
      <c r="H14" s="13"/>
    </row>
    <row r="15" spans="1:8" ht="53.25" customHeight="1" x14ac:dyDescent="0.25">
      <c r="A15" s="260" t="str">
        <f>'1. паспорт местоположение'!A15:C15</f>
        <v>Модернизация ПС 110 кВ Обская 1Т, 2Т (установка защит ближнего резервирования 1Т, 2Т - 2 шт.)</v>
      </c>
      <c r="B15" s="260"/>
      <c r="C15" s="14"/>
      <c r="D15" s="11"/>
      <c r="E15" s="8"/>
      <c r="F15" s="8"/>
      <c r="G15" s="8"/>
      <c r="H15" s="8"/>
    </row>
    <row r="16" spans="1:8" ht="15.75" x14ac:dyDescent="0.25">
      <c r="A16" s="248" t="s">
        <v>7</v>
      </c>
      <c r="B16" s="248"/>
      <c r="C16" s="14"/>
      <c r="D16" s="12"/>
      <c r="E16" s="9"/>
      <c r="F16" s="9"/>
      <c r="G16" s="9"/>
      <c r="H16" s="9"/>
    </row>
    <row r="17" spans="1:4" ht="15.75" x14ac:dyDescent="0.25">
      <c r="A17" s="1"/>
      <c r="B17" s="15"/>
      <c r="C17" s="16"/>
      <c r="D17" s="16"/>
    </row>
    <row r="18" spans="1:4" ht="33.75" customHeight="1" x14ac:dyDescent="0.25">
      <c r="A18" s="366" t="s">
        <v>419</v>
      </c>
      <c r="B18" s="366"/>
      <c r="C18" s="16"/>
      <c r="D18" s="16"/>
    </row>
    <row r="19" spans="1:4" ht="15.75" x14ac:dyDescent="0.25">
      <c r="A19" s="1"/>
      <c r="B19" s="4"/>
      <c r="C19" s="16"/>
      <c r="D19" s="16"/>
    </row>
    <row r="20" spans="1:4" x14ac:dyDescent="0.25">
      <c r="A20" s="1"/>
      <c r="B20" s="17"/>
      <c r="C20" s="16"/>
      <c r="D20" s="16"/>
    </row>
    <row r="21" spans="1:4" ht="50.25" customHeight="1" x14ac:dyDescent="0.25">
      <c r="A21" s="18" t="s">
        <v>420</v>
      </c>
      <c r="B21" s="19" t="str">
        <f>A15</f>
        <v>Модернизация ПС 110 кВ Обская 1Т, 2Т (установка защит ближнего резервирования 1Т, 2Т - 2 шт.)</v>
      </c>
      <c r="C21" s="8"/>
      <c r="D21" s="8"/>
    </row>
    <row r="22" spans="1:4" ht="27.75" customHeight="1" x14ac:dyDescent="0.25">
      <c r="A22" s="20" t="s">
        <v>421</v>
      </c>
      <c r="B22" s="21" t="s">
        <v>422</v>
      </c>
      <c r="C22" s="16"/>
      <c r="D22" s="16"/>
    </row>
    <row r="23" spans="1:4" ht="22.5" customHeight="1" x14ac:dyDescent="0.25">
      <c r="A23" s="20" t="s">
        <v>423</v>
      </c>
      <c r="B23" s="22" t="s">
        <v>503</v>
      </c>
      <c r="C23" s="14"/>
      <c r="D23" s="23"/>
    </row>
    <row r="24" spans="1:4" ht="24.75" customHeight="1" x14ac:dyDescent="0.25">
      <c r="A24" s="20" t="s">
        <v>424</v>
      </c>
      <c r="B24" s="22" t="s">
        <v>538</v>
      </c>
      <c r="C24" s="14"/>
      <c r="D24" s="23"/>
    </row>
    <row r="25" spans="1:4" ht="28.5" customHeight="1" x14ac:dyDescent="0.25">
      <c r="A25" s="24" t="s">
        <v>426</v>
      </c>
      <c r="B25" s="21">
        <v>2027</v>
      </c>
      <c r="C25" s="14"/>
      <c r="D25" s="23"/>
    </row>
    <row r="26" spans="1:4" ht="24.75" customHeight="1" x14ac:dyDescent="0.25">
      <c r="A26" s="25" t="s">
        <v>427</v>
      </c>
      <c r="B26" s="26" t="s">
        <v>547</v>
      </c>
      <c r="C26" s="14"/>
      <c r="D26" s="23"/>
    </row>
    <row r="27" spans="1:4" x14ac:dyDescent="0.25">
      <c r="A27" s="27" t="s">
        <v>553</v>
      </c>
      <c r="B27" s="28">
        <v>7.55033565073788</v>
      </c>
      <c r="C27" s="16"/>
      <c r="D27" s="23"/>
    </row>
    <row r="28" spans="1:4" x14ac:dyDescent="0.25">
      <c r="A28" s="29" t="s">
        <v>428</v>
      </c>
      <c r="B28" s="30" t="s">
        <v>554</v>
      </c>
      <c r="C28" s="16"/>
      <c r="D28" s="16"/>
    </row>
    <row r="29" spans="1:4" ht="28.5" x14ac:dyDescent="0.25">
      <c r="A29" s="31" t="s">
        <v>429</v>
      </c>
      <c r="B29" s="29" t="s">
        <v>430</v>
      </c>
      <c r="C29" s="16"/>
      <c r="D29" s="16"/>
    </row>
    <row r="30" spans="1:4" ht="28.5" x14ac:dyDescent="0.25">
      <c r="A30" s="31" t="s">
        <v>431</v>
      </c>
      <c r="B30" s="29" t="s">
        <v>430</v>
      </c>
      <c r="C30" s="16"/>
      <c r="D30" s="16"/>
    </row>
    <row r="31" spans="1:4" x14ac:dyDescent="0.25">
      <c r="A31" s="29" t="s">
        <v>432</v>
      </c>
      <c r="B31" s="30"/>
      <c r="C31" s="16"/>
      <c r="D31" s="16"/>
    </row>
    <row r="32" spans="1:4" ht="28.5" x14ac:dyDescent="0.25">
      <c r="A32" s="31" t="s">
        <v>539</v>
      </c>
      <c r="B32" s="29" t="s">
        <v>430</v>
      </c>
    </row>
    <row r="33" spans="1:2" x14ac:dyDescent="0.25">
      <c r="A33" s="29" t="s">
        <v>434</v>
      </c>
      <c r="B33" s="29" t="s">
        <v>430</v>
      </c>
    </row>
    <row r="34" spans="1:2" x14ac:dyDescent="0.25">
      <c r="A34" s="29" t="s">
        <v>435</v>
      </c>
      <c r="B34" s="29" t="s">
        <v>430</v>
      </c>
    </row>
    <row r="35" spans="1:2" x14ac:dyDescent="0.25">
      <c r="A35" s="29" t="s">
        <v>436</v>
      </c>
      <c r="B35" s="29" t="s">
        <v>430</v>
      </c>
    </row>
    <row r="36" spans="1:2" x14ac:dyDescent="0.25">
      <c r="A36" s="29" t="s">
        <v>437</v>
      </c>
      <c r="B36" s="29" t="s">
        <v>430</v>
      </c>
    </row>
    <row r="37" spans="1:2" ht="28.5" x14ac:dyDescent="0.25">
      <c r="A37" s="31" t="s">
        <v>433</v>
      </c>
      <c r="B37" s="29" t="s">
        <v>430</v>
      </c>
    </row>
    <row r="38" spans="1:2" x14ac:dyDescent="0.25">
      <c r="A38" s="29" t="s">
        <v>434</v>
      </c>
      <c r="B38" s="29" t="s">
        <v>430</v>
      </c>
    </row>
    <row r="39" spans="1:2" x14ac:dyDescent="0.25">
      <c r="A39" s="29" t="s">
        <v>435</v>
      </c>
      <c r="B39" s="29" t="s">
        <v>430</v>
      </c>
    </row>
    <row r="40" spans="1:2" x14ac:dyDescent="0.25">
      <c r="A40" s="29" t="s">
        <v>436</v>
      </c>
      <c r="B40" s="29" t="s">
        <v>430</v>
      </c>
    </row>
    <row r="41" spans="1:2" x14ac:dyDescent="0.25">
      <c r="A41" s="29" t="s">
        <v>437</v>
      </c>
      <c r="B41" s="29" t="s">
        <v>430</v>
      </c>
    </row>
    <row r="42" spans="1:2" ht="28.5" x14ac:dyDescent="0.25">
      <c r="A42" s="31" t="s">
        <v>438</v>
      </c>
      <c r="B42" s="29" t="s">
        <v>430</v>
      </c>
    </row>
    <row r="43" spans="1:2" x14ac:dyDescent="0.25">
      <c r="A43" s="29" t="s">
        <v>439</v>
      </c>
      <c r="B43" s="29" t="s">
        <v>430</v>
      </c>
    </row>
    <row r="44" spans="1:2" x14ac:dyDescent="0.25">
      <c r="A44" s="29" t="s">
        <v>435</v>
      </c>
      <c r="B44" s="29" t="s">
        <v>430</v>
      </c>
    </row>
    <row r="45" spans="1:2" x14ac:dyDescent="0.25">
      <c r="A45" s="29" t="s">
        <v>436</v>
      </c>
      <c r="B45" s="29" t="s">
        <v>430</v>
      </c>
    </row>
    <row r="46" spans="1:2" x14ac:dyDescent="0.25">
      <c r="A46" s="29" t="s">
        <v>437</v>
      </c>
      <c r="B46" s="29" t="s">
        <v>430</v>
      </c>
    </row>
    <row r="47" spans="1:2" ht="28.5" x14ac:dyDescent="0.25">
      <c r="A47" s="32" t="s">
        <v>440</v>
      </c>
      <c r="B47" s="29" t="s">
        <v>430</v>
      </c>
    </row>
    <row r="48" spans="1:2" x14ac:dyDescent="0.25">
      <c r="A48" s="33" t="s">
        <v>432</v>
      </c>
      <c r="B48" s="29"/>
    </row>
    <row r="49" spans="1:4" x14ac:dyDescent="0.25">
      <c r="A49" s="33" t="s">
        <v>441</v>
      </c>
      <c r="B49" s="29" t="s">
        <v>430</v>
      </c>
    </row>
    <row r="50" spans="1:4" x14ac:dyDescent="0.25">
      <c r="A50" s="33" t="s">
        <v>442</v>
      </c>
      <c r="B50" s="29" t="s">
        <v>430</v>
      </c>
    </row>
    <row r="51" spans="1:4" x14ac:dyDescent="0.25">
      <c r="A51" s="33" t="s">
        <v>443</v>
      </c>
      <c r="B51" s="29" t="s">
        <v>28</v>
      </c>
    </row>
    <row r="52" spans="1:4" x14ac:dyDescent="0.25">
      <c r="A52" s="24" t="s">
        <v>444</v>
      </c>
      <c r="B52" s="29" t="s">
        <v>430</v>
      </c>
    </row>
    <row r="53" spans="1:4" x14ac:dyDescent="0.25">
      <c r="A53" s="24" t="s">
        <v>445</v>
      </c>
      <c r="B53" s="29" t="s">
        <v>430</v>
      </c>
    </row>
    <row r="54" spans="1:4" x14ac:dyDescent="0.25">
      <c r="A54" s="24" t="s">
        <v>446</v>
      </c>
      <c r="B54" s="29" t="s">
        <v>430</v>
      </c>
    </row>
    <row r="55" spans="1:4" x14ac:dyDescent="0.25">
      <c r="A55" s="25" t="s">
        <v>447</v>
      </c>
      <c r="B55" s="29" t="s">
        <v>430</v>
      </c>
    </row>
    <row r="56" spans="1:4" ht="15.75" customHeight="1" x14ac:dyDescent="0.25">
      <c r="A56" s="34" t="s">
        <v>448</v>
      </c>
      <c r="B56" s="33"/>
      <c r="C56" s="367"/>
      <c r="D56" s="35"/>
    </row>
    <row r="57" spans="1:4" x14ac:dyDescent="0.25">
      <c r="A57" s="36" t="s">
        <v>449</v>
      </c>
      <c r="B57" s="29" t="s">
        <v>504</v>
      </c>
      <c r="C57" s="367"/>
      <c r="D57" s="35"/>
    </row>
    <row r="58" spans="1:4" ht="23.25" customHeight="1" x14ac:dyDescent="0.25">
      <c r="A58" s="36" t="s">
        <v>450</v>
      </c>
      <c r="B58" s="29" t="s">
        <v>504</v>
      </c>
      <c r="C58" s="367"/>
      <c r="D58" s="35"/>
    </row>
    <row r="59" spans="1:4" x14ac:dyDescent="0.25">
      <c r="A59" s="36" t="s">
        <v>451</v>
      </c>
      <c r="B59" s="29" t="s">
        <v>430</v>
      </c>
      <c r="C59" s="367"/>
      <c r="D59" s="35"/>
    </row>
    <row r="60" spans="1:4" x14ac:dyDescent="0.25">
      <c r="A60" s="36" t="s">
        <v>452</v>
      </c>
      <c r="B60" s="29" t="s">
        <v>430</v>
      </c>
      <c r="C60" s="367"/>
      <c r="D60" s="37"/>
    </row>
    <row r="61" spans="1:4" ht="32.25" customHeight="1" x14ac:dyDescent="0.25">
      <c r="A61" s="38" t="s">
        <v>453</v>
      </c>
      <c r="B61" s="29" t="s">
        <v>430</v>
      </c>
      <c r="C61" s="367"/>
      <c r="D61" s="37"/>
    </row>
    <row r="62" spans="1:4" ht="30" x14ac:dyDescent="0.25">
      <c r="A62" s="33" t="s">
        <v>454</v>
      </c>
      <c r="B62" s="29" t="s">
        <v>430</v>
      </c>
    </row>
    <row r="63" spans="1:4" ht="28.5" x14ac:dyDescent="0.25">
      <c r="A63" s="24" t="s">
        <v>455</v>
      </c>
      <c r="B63" s="29" t="s">
        <v>430</v>
      </c>
    </row>
    <row r="64" spans="1:4" x14ac:dyDescent="0.25">
      <c r="A64" s="33" t="s">
        <v>432</v>
      </c>
      <c r="B64" s="39"/>
    </row>
    <row r="65" spans="1:2" x14ac:dyDescent="0.25">
      <c r="A65" s="33" t="s">
        <v>456</v>
      </c>
      <c r="B65" s="29" t="s">
        <v>430</v>
      </c>
    </row>
    <row r="66" spans="1:2" x14ac:dyDescent="0.25">
      <c r="A66" s="33" t="s">
        <v>457</v>
      </c>
      <c r="B66" s="29" t="s">
        <v>430</v>
      </c>
    </row>
    <row r="67" spans="1:2" x14ac:dyDescent="0.25">
      <c r="A67" s="40" t="s">
        <v>458</v>
      </c>
      <c r="B67" s="41" t="s">
        <v>471</v>
      </c>
    </row>
    <row r="68" spans="1:2" x14ac:dyDescent="0.25">
      <c r="A68" s="24" t="s">
        <v>459</v>
      </c>
      <c r="B68" s="42" t="s">
        <v>555</v>
      </c>
    </row>
    <row r="69" spans="1:2" x14ac:dyDescent="0.25">
      <c r="A69" s="43" t="s">
        <v>460</v>
      </c>
      <c r="B69" s="42" t="s">
        <v>430</v>
      </c>
    </row>
    <row r="70" spans="1:2" x14ac:dyDescent="0.25">
      <c r="A70" s="43" t="s">
        <v>461</v>
      </c>
      <c r="B70" s="44" t="s">
        <v>425</v>
      </c>
    </row>
    <row r="71" spans="1:2" x14ac:dyDescent="0.25">
      <c r="A71" s="43" t="s">
        <v>462</v>
      </c>
      <c r="B71" s="44" t="s">
        <v>425</v>
      </c>
    </row>
    <row r="72" spans="1:2" ht="28.5" x14ac:dyDescent="0.25">
      <c r="A72" s="45" t="s">
        <v>463</v>
      </c>
      <c r="B72" s="39" t="s">
        <v>556</v>
      </c>
    </row>
    <row r="73" spans="1:2" ht="28.5" customHeight="1" x14ac:dyDescent="0.25">
      <c r="A73" s="32" t="s">
        <v>464</v>
      </c>
      <c r="B73" s="365" t="s">
        <v>465</v>
      </c>
    </row>
    <row r="74" spans="1:2" x14ac:dyDescent="0.25">
      <c r="A74" s="43" t="s">
        <v>466</v>
      </c>
      <c r="B74" s="365"/>
    </row>
    <row r="75" spans="1:2" x14ac:dyDescent="0.25">
      <c r="A75" s="43" t="s">
        <v>467</v>
      </c>
      <c r="B75" s="365"/>
    </row>
    <row r="76" spans="1:2" x14ac:dyDescent="0.25">
      <c r="A76" s="43" t="s">
        <v>468</v>
      </c>
      <c r="B76" s="365"/>
    </row>
    <row r="77" spans="1:2" x14ac:dyDescent="0.25">
      <c r="A77" s="43" t="s">
        <v>469</v>
      </c>
      <c r="B77" s="365"/>
    </row>
    <row r="78" spans="1:2" x14ac:dyDescent="0.25">
      <c r="A78" s="46" t="s">
        <v>470</v>
      </c>
      <c r="B78" s="365"/>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23</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Кудряшов Виталий Георгиевич</cp:lastModifiedBy>
  <cp:revision>5</cp:revision>
  <cp:lastPrinted>2016-12-19T07:28:23Z</cp:lastPrinted>
  <dcterms:created xsi:type="dcterms:W3CDTF">2015-08-16T15:31:05Z</dcterms:created>
  <dcterms:modified xsi:type="dcterms:W3CDTF">2025-12-10T10:56:24Z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