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92\"/>
    </mc:Choice>
  </mc:AlternateContent>
  <bookViews>
    <workbookView xWindow="0" yWindow="0" windowWidth="29010" windowHeight="6345" tabRatio="862"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8" l="1"/>
  <c r="A15" i="8" l="1"/>
  <c r="A12" i="8"/>
  <c r="A5" i="4" l="1"/>
  <c r="A6" i="3"/>
  <c r="A9" i="9" l="1"/>
  <c r="A5" i="9" l="1"/>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 r="AM25" i="11" l="1"/>
  <c r="AN25" i="11" s="1"/>
  <c r="AO25" i="11" s="1"/>
  <c r="AP25" i="11" s="1"/>
  <c r="AQ25" i="11" s="1"/>
  <c r="AR25" i="11" s="1"/>
  <c r="AS25" i="11" s="1"/>
  <c r="AT25" i="11" s="1"/>
  <c r="AU25" i="11" s="1"/>
  <c r="AV25" i="11" s="1"/>
</calcChain>
</file>

<file path=xl/sharedStrings.xml><?xml version="1.0" encoding="utf-8"?>
<sst xmlns="http://schemas.openxmlformats.org/spreadsheetml/2006/main" count="1090" uniqueCount="559">
  <si>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</si>
  <si>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</si>
  <si>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</si>
  <si>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</si>
  <si>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</si>
  <si>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</si>
  <si>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Северо-Хохряковская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</si>
  <si>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</si>
  <si>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</si>
  <si>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</si>
  <si>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</si>
  <si>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</si>
  <si>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</si>
  <si>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</si>
  <si>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</si>
  <si>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</si>
  <si>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</si>
  <si>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</si>
  <si>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</si>
  <si>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</si>
  <si>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</si>
  <si>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</si>
  <si>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</si>
  <si>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</si>
  <si>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</si>
  <si>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</si>
  <si>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</si>
  <si>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</si>
  <si>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</si>
  <si>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</si>
  <si>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</si>
  <si>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</si>
  <si>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</si>
  <si>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</si>
  <si>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</si>
  <si>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</si>
  <si>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</si>
  <si>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</si>
  <si>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</si>
  <si>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</si>
  <si>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</si>
  <si>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</si>
  <si>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</si>
  <si>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</si>
  <si>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</si>
  <si>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</si>
  <si>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</si>
  <si>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</si>
  <si>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</si>
  <si>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</si>
  <si>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</si>
  <si>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</si>
  <si>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</si>
  <si>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</si>
  <si>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</si>
  <si>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</si>
  <si>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</si>
  <si>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</si>
  <si>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</si>
  <si>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</si>
  <si>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</si>
  <si>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</si>
  <si>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</si>
  <si>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</si>
  <si>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</si>
  <si>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</si>
  <si>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</si>
  <si>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</si>
  <si>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</si>
  <si>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</si>
  <si>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</si>
  <si>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</si>
  <si>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</si>
  <si>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</si>
  <si>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</si>
  <si>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</si>
  <si>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</si>
  <si>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</si>
  <si>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</si>
  <si>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</si>
  <si>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</si>
  <si>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</si>
  <si>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</si>
  <si>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</si>
  <si>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</si>
  <si>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</si>
  <si>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</si>
  <si>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</si>
  <si>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</si>
  <si>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</si>
  <si>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</si>
  <si>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</si>
  <si>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</si>
  <si>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</si>
  <si>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</si>
  <si>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</si>
  <si>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</si>
  <si>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</si>
  <si>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</si>
  <si>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</si>
  <si>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</si>
  <si>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</si>
  <si>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</si>
  <si>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</si>
  <si>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</si>
  <si>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</si>
  <si>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</si>
  <si>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</si>
  <si>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</si>
  <si>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</si>
  <si>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</si>
  <si>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</si>
  <si>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</si>
  <si>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</si>
  <si>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</si>
  <si>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</si>
  <si>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</si>
  <si>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</si>
  <si>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</si>
  <si>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</si>
  <si>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</si>
  <si>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</si>
  <si>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</si>
  <si>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</si>
  <si>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</si>
  <si>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</si>
  <si>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</si>
  <si>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</si>
  <si>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</si>
  <si>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</si>
  <si>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</si>
  <si>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</si>
  <si>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</si>
  <si>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</si>
  <si>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</si>
  <si>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</si>
  <si>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</si>
  <si>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</si>
  <si>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</si>
  <si>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</si>
  <si>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</si>
  <si>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</si>
  <si>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</si>
  <si>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</si>
  <si>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</si>
  <si>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</si>
  <si>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</si>
  <si>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</si>
  <si>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</si>
  <si>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</si>
  <si>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</si>
  <si>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</si>
  <si>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</si>
  <si>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</si>
  <si>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</si>
  <si>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</si>
  <si>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</si>
  <si>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</si>
  <si>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</si>
  <si>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</si>
  <si>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</si>
  <si>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</si>
  <si>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</si>
  <si>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</si>
  <si>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</si>
  <si>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</si>
  <si>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</si>
  <si>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</si>
  <si>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</si>
  <si>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</si>
  <si>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</si>
  <si>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</si>
  <si>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</si>
  <si>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</si>
  <si>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</si>
  <si>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</si>
  <si>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</si>
  <si>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</si>
  <si>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</si>
  <si>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</si>
  <si>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</si>
  <si>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</si>
  <si>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</si>
  <si>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</si>
  <si>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</si>
  <si>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</si>
  <si>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</si>
  <si>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</si>
  <si>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</si>
  <si>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</si>
  <si>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</si>
  <si>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</si>
  <si>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</si>
  <si>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</si>
  <si>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</si>
  <si>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</si>
  <si>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</si>
  <si>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</si>
  <si>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</si>
  <si>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</si>
  <si>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</si>
  <si>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</si>
  <si>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</si>
  <si>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</si>
  <si>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</si>
  <si>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</si>
  <si>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</si>
  <si>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</si>
  <si>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</si>
  <si>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</si>
  <si>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</si>
  <si>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</si>
  <si>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</si>
  <si>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</si>
  <si>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</si>
  <si>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</si>
  <si>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</si>
  <si>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</si>
  <si>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</si>
  <si>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</si>
  <si>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</si>
  <si>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</si>
  <si>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</si>
  <si>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</si>
  <si>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</si>
  <si>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</si>
  <si>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</si>
  <si>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</si>
  <si>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</si>
  <si>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</si>
  <si>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</si>
  <si>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</si>
  <si>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</si>
  <si>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</si>
  <si>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</si>
  <si>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</si>
  <si>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</si>
  <si>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</si>
  <si>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</si>
  <si>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</si>
  <si>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</si>
  <si>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</si>
  <si>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</si>
  <si>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</si>
  <si>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</si>
  <si>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</si>
  <si>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</si>
  <si>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</si>
  <si>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</si>
  <si>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</si>
  <si>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</si>
  <si>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</si>
  <si>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</si>
  <si>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</si>
  <si>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</si>
  <si>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</si>
  <si>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</si>
  <si>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</si>
  <si>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</si>
  <si>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</si>
  <si>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</si>
  <si>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</si>
  <si>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</si>
  <si>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</si>
  <si>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</si>
  <si>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</si>
  <si>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</si>
  <si>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</si>
  <si>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</si>
  <si>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</si>
  <si>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</si>
  <si>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</si>
  <si>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</si>
  <si>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</si>
  <si>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</si>
  <si>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</si>
  <si>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</si>
  <si>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</si>
  <si>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</si>
  <si>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</si>
  <si>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</si>
  <si>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</si>
  <si>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</si>
  <si>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</si>
  <si>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</si>
  <si>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</si>
  <si>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</si>
  <si>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</si>
  <si>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</si>
  <si>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</si>
  <si>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</si>
  <si>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</si>
  <si>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</si>
  <si>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</si>
  <si>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</si>
  <si>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</si>
  <si>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</si>
  <si>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</si>
  <si>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</si>
  <si>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</si>
  <si>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</si>
  <si>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</si>
  <si>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</si>
  <si>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</si>
  <si>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</si>
  <si>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</si>
  <si>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</si>
  <si>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</si>
  <si>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</si>
  <si>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</si>
  <si>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</si>
  <si>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</si>
  <si>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</si>
  <si>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</si>
  <si>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</si>
  <si>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</si>
  <si>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</si>
  <si>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</si>
  <si>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</si>
  <si>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</si>
  <si>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</si>
  <si>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</si>
  <si>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</si>
  <si>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</si>
  <si>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</si>
  <si>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</si>
  <si>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</si>
  <si>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</si>
  <si>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</si>
  <si>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</si>
  <si>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</si>
  <si>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</si>
  <si>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</si>
  <si>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</si>
  <si>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</si>
  <si>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</si>
  <si>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</si>
  <si>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</si>
  <si>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</si>
  <si>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</si>
  <si>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</si>
  <si>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</si>
  <si>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</si>
  <si>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</si>
  <si>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</si>
  <si>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</si>
  <si>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</si>
  <si>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</si>
  <si>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</si>
  <si>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</si>
  <si>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</si>
  <si>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</si>
  <si>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</si>
  <si>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</si>
  <si>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</si>
  <si>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</si>
  <si>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</si>
  <si>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</si>
  <si>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</si>
  <si>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</si>
  <si>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</si>
  <si>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</si>
  <si>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</si>
  <si>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</si>
  <si>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</si>
  <si>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</si>
  <si>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</si>
  <si>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</si>
  <si>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</si>
  <si>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</si>
  <si>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</si>
  <si>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</si>
  <si>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</si>
  <si>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</si>
  <si>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</si>
  <si>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</si>
  <si>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</si>
  <si>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</si>
  <si>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</si>
  <si>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</si>
  <si>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</si>
  <si>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</si>
  <si>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</si>
  <si>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</si>
  <si>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</si>
  <si>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</si>
  <si>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</si>
  <si>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</si>
  <si>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</si>
  <si>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</si>
  <si>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</si>
  <si>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</si>
  <si>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</si>
  <si>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</si>
  <si>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</si>
  <si>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</si>
  <si>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</si>
  <si>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</si>
  <si>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</si>
  <si>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</si>
  <si>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</si>
  <si>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</si>
  <si>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</si>
  <si>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</si>
  <si>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</si>
  <si>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</si>
  <si>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</si>
  <si>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</si>
  <si>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</si>
  <si>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</si>
  <si>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</si>
  <si>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</si>
  <si>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</si>
  <si>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</si>
  <si>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</si>
  <si>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</si>
  <si>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</si>
  <si>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</si>
  <si>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</si>
  <si>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</si>
  <si>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</si>
  <si>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</si>
  <si>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</si>
  <si>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</si>
  <si>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</si>
  <si>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</si>
  <si>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</si>
  <si>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</si>
  <si>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</si>
  <si>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</si>
  <si>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</si>
  <si>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</si>
  <si>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</si>
  <si>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</si>
  <si>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</si>
  <si>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</si>
  <si>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</si>
  <si>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</si>
  <si>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</si>
  <si>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</si>
  <si>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</si>
  <si>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</si>
  <si>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</si>
  <si>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</si>
  <si>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</si>
  <si>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</si>
  <si>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</si>
  <si>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</si>
  <si>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</si>
  <si>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</si>
  <si>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</si>
  <si>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</si>
  <si>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</si>
  <si>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</si>
  <si>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</si>
  <si>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</si>
  <si>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</si>
  <si>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</si>
  <si>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</si>
  <si>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</si>
  <si>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</si>
  <si>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</si>
  <si>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</si>
  <si>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</si>
  <si>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</si>
  <si>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</si>
  <si>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</si>
  <si>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</si>
  <si>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</si>
  <si>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</si>
  <si>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</si>
  <si>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</si>
  <si>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</si>
  <si>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</si>
  <si>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АО "Росети Тюмень"</t>
  </si>
  <si>
    <t>M_TP1600.PR.0092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</si>
  <si>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</si>
  <si>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</si>
  <si>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</si>
  <si>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</si>
  <si>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</si>
  <si>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</si>
  <si>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</si>
  <si>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</si>
  <si>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</si>
  <si>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</si>
  <si>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</si>
  <si>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</si>
  <si>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</si>
  <si>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</si>
  <si>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</si>
  <si>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</si>
  <si>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</si>
  <si>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</si>
  <si>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</si>
  <si>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</si>
  <si>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</si>
  <si>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</si>
  <si>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</si>
  <si>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</si>
  <si>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</si>
  <si>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</si>
  <si>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</si>
  <si>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</si>
  <si>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</si>
  <si>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</si>
  <si>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</si>
  <si>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</si>
  <si>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</si>
  <si>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</si>
  <si>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</si>
  <si>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</si>
  <si>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</si>
  <si>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</si>
  <si>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</si>
  <si>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</si>
  <si>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</si>
  <si>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</si>
  <si>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</si>
  <si>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</si>
  <si>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</si>
  <si>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</si>
  <si>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</si>
  <si>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</si>
  <si>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</si>
  <si>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</si>
  <si>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</si>
  <si>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</si>
  <si>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</si>
  <si>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</si>
  <si>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</si>
  <si>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</si>
  <si>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</si>
  <si>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</si>
  <si>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</si>
  <si>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</si>
  <si>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Год 2025</t>
  </si>
  <si>
    <t>Год 2026</t>
  </si>
  <si>
    <t>Год 2027</t>
  </si>
  <si>
    <t>Филиал АО "Россети Тюмень" Нижневартовские электрические сети</t>
  </si>
  <si>
    <t>Защиты ближнего резервирования - 2 шт</t>
  </si>
  <si>
    <t xml:space="preserve"> -  по договорам поодряда  (в разбивке по каждому контрагенту и по договорам): </t>
  </si>
  <si>
    <t xml:space="preserve"> Нижневартовский район</t>
  </si>
  <si>
    <t>АО "Россети Тюмень"</t>
  </si>
  <si>
    <t>Расчет оценки полной стоимости</t>
  </si>
  <si>
    <t>1 946,6 тыс. руб/шт</t>
  </si>
  <si>
    <t>Год 2028</t>
  </si>
  <si>
    <t xml:space="preserve">Повышение качества электроснабжения потребителей электроэнергии ПС 110/35/6 кВ Северо-Хохряковская (промышленных объектов и объектов нефтедобычи). </t>
  </si>
  <si>
    <t>Установка дополнительных устройств РЗА для обеспечения качества энергосистемы п. 5.9.5. ПТЭ, согласно письма ТРДУ Р57-б1-II-2-19-3638 от 27.09.2019 "О предоставлении информации об отсутствии обеспечения дальнего резервирования"</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</si>
  <si>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</si>
  <si>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</si>
  <si>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</si>
  <si>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</si>
  <si>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</si>
  <si>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</si>
  <si>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</si>
  <si>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</si>
  <si>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</si>
  <si>
    <t>Установка защит ближнего резервирования 1Т, 2Т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</si>
</sst>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60"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
    <xf numFmtId="0" fontId="0" fillId="0" borderId="0"/>
    <xf numFmtId="0" fontId="33" fillId="0" borderId="0" applyBorder="0" applyProtection="0"/>
    <xf numFmtId="0" fontId="19" fillId="0" borderId="0"/>
    <xf numFmtId="0" fontId="40" fillId="0" borderId="0"/>
    <xf numFmtId="0" fontId="2" fillId="0" borderId="0"/>
    <xf numFmtId="0" fontId="19" fillId="0" borderId="0"/>
    <xf numFmtId="0" fontId="59" fillId="0" borderId="0"/>
    <xf numFmtId="0" fontId="19" fillId="0" borderId="0"/>
    <xf numFmtId="0" fontId="40" fillId="0" borderId="0"/>
    <xf numFmtId="166" fontId="1" fillId="0" borderId="0" applyFont="0" applyFill="0" applyBorder="0" applyAlignment="0" applyProtection="0"/>
  </cellStyleXfs>
  <cellXfs count="366">
    <xf numFmtId="0" fontId="0" fillId="0" borderId="0" xfId="0"/>
    <xf numFmtId="0" fontId="0" fillId="2" borderId="0" xfId="0" applyFill="1"/>
    <xf numFmtId="0" fontId="5" fillId="2" borderId="0" xfId="0" applyFont="1" applyFill="1" applyAlignment="1">
      <alignment horizontal="right" vertical="center"/>
    </xf>
    <xf numFmtId="0" fontId="5" fillId="2" borderId="0" xfId="0" applyFont="1" applyFill="1" applyAlignment="1">
      <alignment horizontal="right"/>
    </xf>
    <xf numFmtId="0" fontId="19"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9" fillId="2" borderId="0" xfId="0" applyFont="1" applyFill="1" applyAlignment="1">
      <alignment vertical="center"/>
    </xf>
    <xf numFmtId="0" fontId="11" fillId="2" borderId="0" xfId="0" applyFont="1" applyFill="1" applyAlignment="1">
      <alignment vertical="center"/>
    </xf>
    <xf numFmtId="0" fontId="7" fillId="2" borderId="0" xfId="0" applyFont="1" applyFill="1" applyAlignment="1">
      <alignment vertical="center"/>
    </xf>
    <xf numFmtId="0" fontId="9" fillId="2" borderId="0" xfId="0" applyFont="1" applyFill="1" applyBorder="1" applyAlignment="1">
      <alignment vertical="center"/>
    </xf>
    <xf numFmtId="0" fontId="11" fillId="2" borderId="0" xfId="0" applyFont="1" applyFill="1" applyBorder="1" applyAlignment="1">
      <alignment vertical="center"/>
    </xf>
    <xf numFmtId="0" fontId="7" fillId="2" borderId="0" xfId="0" applyFont="1" applyFill="1" applyBorder="1" applyAlignment="1">
      <alignment vertical="center"/>
    </xf>
    <xf numFmtId="0" fontId="12"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8"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5" fillId="2" borderId="7" xfId="0" applyFont="1" applyFill="1" applyBorder="1" applyAlignment="1">
      <alignment horizontal="justify"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9" fillId="2" borderId="0" xfId="0" applyFont="1" applyFill="1"/>
    <xf numFmtId="0" fontId="8" fillId="2" borderId="0" xfId="0" applyFont="1" applyFill="1" applyAlignment="1">
      <alignment vertical="center"/>
    </xf>
    <xf numFmtId="0" fontId="12" fillId="2" borderId="0" xfId="0" applyFont="1" applyFill="1" applyBorder="1" applyAlignment="1">
      <alignment horizontal="center" vertical="center"/>
    </xf>
    <xf numFmtId="0" fontId="8" fillId="2" borderId="0" xfId="0" applyFont="1" applyFill="1" applyAlignment="1">
      <alignment horizontal="center" vertical="top" wrapText="1"/>
    </xf>
    <xf numFmtId="0" fontId="19" fillId="2" borderId="0" xfId="0" applyFont="1" applyFill="1" applyBorder="1" applyAlignment="1">
      <alignment horizontal="left" wrapText="1"/>
    </xf>
    <xf numFmtId="0" fontId="19" fillId="2" borderId="0" xfId="0" applyFont="1" applyFill="1" applyBorder="1" applyAlignment="1"/>
    <xf numFmtId="0" fontId="8" fillId="2" borderId="1"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3" xfId="0" applyFont="1" applyFill="1" applyBorder="1" applyAlignment="1">
      <alignment vertical="center" wrapText="1"/>
    </xf>
    <xf numFmtId="0" fontId="8" fillId="2" borderId="14" xfId="0" applyFont="1" applyFill="1" applyBorder="1" applyAlignment="1">
      <alignment vertical="center" wrapText="1"/>
    </xf>
    <xf numFmtId="0" fontId="8" fillId="2" borderId="1" xfId="0" applyFont="1" applyFill="1" applyBorder="1" applyAlignment="1">
      <alignment horizontal="center" vertical="top" wrapText="1"/>
    </xf>
    <xf numFmtId="0" fontId="8" fillId="2" borderId="1" xfId="0" applyFont="1" applyFill="1" applyBorder="1" applyAlignment="1">
      <alignment horizontal="center" vertical="center" wrapText="1"/>
    </xf>
    <xf numFmtId="0" fontId="8" fillId="2" borderId="1" xfId="2" applyNumberFormat="1" applyFont="1" applyFill="1" applyBorder="1" applyAlignment="1">
      <alignment horizontal="center" vertical="top" wrapText="1"/>
    </xf>
    <xf numFmtId="0" fontId="8" fillId="2" borderId="1" xfId="0" applyFont="1" applyFill="1" applyBorder="1" applyAlignment="1">
      <alignment vertical="top" wrapText="1"/>
    </xf>
    <xf numFmtId="0" fontId="19" fillId="2" borderId="1" xfId="0" applyFont="1" applyFill="1" applyBorder="1" applyAlignment="1">
      <alignment horizontal="center" vertical="top" wrapText="1"/>
    </xf>
    <xf numFmtId="0" fontId="19" fillId="2" borderId="1" xfId="2" applyNumberFormat="1" applyFont="1" applyFill="1" applyBorder="1" applyAlignment="1">
      <alignment horizontal="center" vertical="top" wrapText="1"/>
    </xf>
    <xf numFmtId="0" fontId="19" fillId="2" borderId="1" xfId="0" applyFont="1" applyFill="1" applyBorder="1"/>
    <xf numFmtId="0" fontId="0" fillId="2" borderId="1" xfId="0" applyFill="1" applyBorder="1" applyAlignment="1">
      <alignment wrapText="1"/>
    </xf>
    <xf numFmtId="0" fontId="19" fillId="2" borderId="1" xfId="0" applyFont="1" applyFill="1" applyBorder="1" applyAlignment="1">
      <alignment vertical="top" wrapText="1"/>
    </xf>
    <xf numFmtId="0" fontId="19" fillId="2" borderId="0" xfId="0" applyFont="1" applyFill="1" applyBorder="1"/>
    <xf numFmtId="0" fontId="19" fillId="2" borderId="1" xfId="0" applyFont="1" applyFill="1" applyBorder="1" applyAlignment="1">
      <alignment horizontal="justify" vertical="top" wrapText="1"/>
    </xf>
    <xf numFmtId="0" fontId="19" fillId="2" borderId="1" xfId="0" applyFont="1" applyFill="1" applyBorder="1" applyAlignment="1">
      <alignment horizontal="left" vertical="top" wrapText="1"/>
    </xf>
    <xf numFmtId="0" fontId="30" fillId="2" borderId="1" xfId="0" applyFont="1" applyFill="1" applyBorder="1" applyAlignment="1">
      <alignment horizontal="center"/>
    </xf>
    <xf numFmtId="0" fontId="19" fillId="2" borderId="1" xfId="0" applyFont="1" applyFill="1" applyBorder="1" applyAlignment="1">
      <alignment horizontal="left" vertical="top"/>
    </xf>
    <xf numFmtId="165" fontId="8" fillId="2" borderId="1" xfId="0" applyNumberFormat="1" applyFont="1" applyFill="1" applyBorder="1" applyAlignment="1">
      <alignment horizontal="right" vertical="top" wrapText="1"/>
    </xf>
    <xf numFmtId="0" fontId="19" fillId="2" borderId="1" xfId="2" applyFont="1" applyFill="1" applyBorder="1"/>
    <xf numFmtId="0" fontId="19" fillId="2" borderId="1" xfId="0" applyFont="1" applyFill="1" applyBorder="1" applyAlignment="1">
      <alignment horizontal="center" vertical="center" wrapText="1"/>
    </xf>
    <xf numFmtId="14" fontId="19" fillId="2" borderId="1" xfId="0" applyNumberFormat="1" applyFont="1" applyFill="1" applyBorder="1" applyAlignment="1">
      <alignment horizontal="center" vertical="center" wrapText="1"/>
    </xf>
    <xf numFmtId="9" fontId="19" fillId="2" borderId="1" xfId="0" applyNumberFormat="1" applyFont="1" applyFill="1" applyBorder="1" applyAlignment="1">
      <alignment horizontal="center" vertical="center" wrapText="1"/>
    </xf>
    <xf numFmtId="14" fontId="19" fillId="2" borderId="1" xfId="2" applyNumberFormat="1" applyFont="1" applyFill="1" applyBorder="1" applyAlignment="1">
      <alignment horizontal="center" vertical="center" wrapText="1"/>
    </xf>
    <xf numFmtId="9" fontId="19" fillId="2" borderId="1" xfId="0" applyNumberFormat="1" applyFont="1" applyFill="1" applyBorder="1" applyAlignment="1">
      <alignment horizontal="center" vertical="top"/>
    </xf>
    <xf numFmtId="0" fontId="19" fillId="2" borderId="1" xfId="2" applyFont="1" applyFill="1" applyBorder="1" applyAlignment="1">
      <alignment horizontal="center" vertical="center" wrapText="1"/>
    </xf>
    <xf numFmtId="0" fontId="19" fillId="2" borderId="0" xfId="0" applyFont="1" applyFill="1" applyAlignment="1">
      <alignment vertical="top" wrapText="1"/>
    </xf>
    <xf numFmtId="9" fontId="19" fillId="3" borderId="1" xfId="0" applyNumberFormat="1" applyFont="1" applyFill="1" applyBorder="1" applyAlignment="1">
      <alignment horizontal="center" vertical="top"/>
    </xf>
    <xf numFmtId="0" fontId="3" fillId="2" borderId="0" xfId="0" applyFont="1" applyFill="1"/>
    <xf numFmtId="0" fontId="4" fillId="2" borderId="0" xfId="0" applyFont="1" applyFill="1"/>
    <xf numFmtId="0" fontId="4" fillId="2" borderId="0" xfId="0" applyFont="1" applyFill="1" applyBorder="1" applyAlignment="1">
      <alignment wrapText="1"/>
    </xf>
    <xf numFmtId="0" fontId="4" fillId="2" borderId="0" xfId="0" applyFont="1" applyFill="1" applyAlignment="1">
      <alignment wrapText="1"/>
    </xf>
    <xf numFmtId="0" fontId="6" fillId="2" borderId="0" xfId="0" applyFont="1" applyFill="1" applyAlignment="1">
      <alignment horizontal="left" vertical="center"/>
    </xf>
    <xf numFmtId="0" fontId="7" fillId="2" borderId="0" xfId="0" applyFont="1" applyFill="1" applyBorder="1" applyAlignment="1">
      <alignment vertical="center" wrapText="1"/>
    </xf>
    <xf numFmtId="0" fontId="8" fillId="2" borderId="0" xfId="0" applyFont="1" applyFill="1" applyAlignment="1">
      <alignment wrapText="1"/>
    </xf>
    <xf numFmtId="0" fontId="8" fillId="2" borderId="0" xfId="0" applyFont="1" applyFill="1" applyAlignment="1"/>
    <xf numFmtId="0" fontId="9" fillId="2" borderId="0" xfId="0" applyFont="1" applyFill="1" applyAlignment="1">
      <alignment horizontal="center" vertical="center"/>
    </xf>
    <xf numFmtId="0" fontId="7" fillId="2" borderId="0" xfId="0" applyFont="1" applyFill="1" applyAlignment="1">
      <alignment vertical="center" wrapText="1"/>
    </xf>
    <xf numFmtId="0" fontId="9" fillId="2" borderId="0" xfId="0" applyFont="1" applyFill="1" applyAlignment="1">
      <alignment horizontal="center" vertical="center" wrapText="1"/>
    </xf>
    <xf numFmtId="0" fontId="11" fillId="2" borderId="0" xfId="0" applyFont="1" applyFill="1" applyAlignment="1">
      <alignment vertical="center" wrapText="1"/>
    </xf>
    <xf numFmtId="0" fontId="12" fillId="2" borderId="0" xfId="0" applyFont="1" applyFill="1" applyBorder="1" applyAlignment="1">
      <alignment horizontal="center" vertical="center" wrapText="1"/>
    </xf>
    <xf numFmtId="0" fontId="4" fillId="2" borderId="0" xfId="0" applyFont="1" applyFill="1" applyBorder="1"/>
    <xf numFmtId="0" fontId="13" fillId="2" borderId="0" xfId="0" applyFont="1" applyFill="1"/>
    <xf numFmtId="0" fontId="12" fillId="2" borderId="0" xfId="0" applyFont="1" applyFill="1" applyAlignment="1">
      <alignment horizontal="center" vertical="center"/>
    </xf>
    <xf numFmtId="0" fontId="12"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vertical="center"/>
    </xf>
    <xf numFmtId="0" fontId="7" fillId="2" borderId="1" xfId="0" applyFont="1" applyFill="1" applyBorder="1" applyAlignment="1">
      <alignment vertical="center" wrapText="1"/>
    </xf>
    <xf numFmtId="0" fontId="13" fillId="2" borderId="0" xfId="0" applyFont="1" applyFill="1" applyBorder="1"/>
    <xf numFmtId="49" fontId="7" fillId="2" borderId="1" xfId="0" applyNumberFormat="1" applyFont="1" applyFill="1" applyBorder="1" applyAlignment="1">
      <alignment vertical="center"/>
    </xf>
    <xf numFmtId="0" fontId="7" fillId="2" borderId="2" xfId="0" applyFont="1" applyFill="1" applyBorder="1" applyAlignment="1">
      <alignment horizontal="left" vertical="center" wrapText="1"/>
    </xf>
    <xf numFmtId="0" fontId="7" fillId="2" borderId="2" xfId="0" applyFont="1" applyFill="1" applyBorder="1" applyAlignment="1">
      <alignment vertical="center" wrapText="1"/>
    </xf>
    <xf numFmtId="0" fontId="7" fillId="2" borderId="1" xfId="0" applyFont="1" applyFill="1" applyBorder="1" applyAlignment="1">
      <alignment horizontal="left" vertical="center" wrapText="1"/>
    </xf>
    <xf numFmtId="0" fontId="7" fillId="4" borderId="0" xfId="0" applyFont="1" applyFill="1" applyBorder="1" applyAlignment="1">
      <alignment vertical="center" wrapText="1"/>
    </xf>
    <xf numFmtId="0" fontId="7" fillId="4" borderId="0" xfId="0" applyFont="1" applyFill="1" applyBorder="1" applyAlignment="1">
      <alignment vertical="center"/>
    </xf>
    <xf numFmtId="0" fontId="12" fillId="4" borderId="0" xfId="0" applyFont="1" applyFill="1" applyBorder="1" applyAlignment="1">
      <alignment horizontal="center" vertical="center"/>
    </xf>
    <xf numFmtId="0" fontId="13" fillId="4" borderId="0" xfId="0" applyFont="1" applyFill="1" applyBorder="1"/>
    <xf numFmtId="0" fontId="13" fillId="4" borderId="0" xfId="0" applyFont="1" applyFill="1"/>
    <xf numFmtId="0" fontId="0" fillId="2" borderId="0" xfId="0" applyFill="1" applyBorder="1" applyAlignment="1">
      <alignment wrapText="1"/>
    </xf>
    <xf numFmtId="0" fontId="15" fillId="2" borderId="0" xfId="0" applyFont="1" applyFill="1" applyBorder="1" applyAlignment="1">
      <alignment wrapText="1"/>
    </xf>
    <xf numFmtId="0" fontId="7" fillId="2" borderId="1" xfId="0" applyFont="1" applyFill="1" applyBorder="1" applyAlignment="1">
      <alignment horizontal="center"/>
    </xf>
    <xf numFmtId="2" fontId="7" fillId="2" borderId="1" xfId="0" applyNumberFormat="1" applyFont="1" applyFill="1" applyBorder="1" applyAlignment="1">
      <alignment horizontal="center"/>
    </xf>
    <xf numFmtId="0" fontId="0" fillId="2" borderId="0" xfId="0" applyFill="1" applyAlignment="1">
      <alignment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2" fillId="2" borderId="1" xfId="0" applyFont="1" applyFill="1" applyBorder="1" applyAlignment="1">
      <alignment horizontal="center" vertical="center"/>
    </xf>
    <xf numFmtId="0" fontId="19" fillId="2" borderId="2" xfId="0" applyFont="1" applyFill="1" applyBorder="1" applyAlignment="1">
      <alignment vertical="center" wrapText="1"/>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0" fillId="2" borderId="1" xfId="0" applyFill="1" applyBorder="1"/>
    <xf numFmtId="0" fontId="19" fillId="2" borderId="0" xfId="0" applyFont="1" applyFill="1" applyAlignment="1">
      <alignment horizontal="left"/>
    </xf>
    <xf numFmtId="0" fontId="19" fillId="2" borderId="0" xfId="0" applyFont="1" applyFill="1" applyAlignment="1">
      <alignment horizontal="left" vertical="center"/>
    </xf>
    <xf numFmtId="0" fontId="19" fillId="2" borderId="1" xfId="0" applyFont="1" applyFill="1" applyBorder="1" applyAlignment="1">
      <alignment horizontal="center" vertical="top"/>
    </xf>
    <xf numFmtId="0" fontId="19" fillId="2" borderId="1" xfId="0" applyFont="1" applyFill="1" applyBorder="1" applyAlignment="1">
      <alignment horizontal="left" vertical="center"/>
    </xf>
    <xf numFmtId="0" fontId="19" fillId="2" borderId="1" xfId="0" applyFont="1" applyFill="1" applyBorder="1" applyAlignment="1">
      <alignment horizontal="left" vertical="center" wrapText="1"/>
    </xf>
    <xf numFmtId="49" fontId="19" fillId="2" borderId="1" xfId="0" applyNumberFormat="1" applyFont="1" applyFill="1" applyBorder="1" applyAlignment="1">
      <alignment horizontal="center" vertical="center"/>
    </xf>
    <xf numFmtId="0" fontId="19" fillId="2" borderId="1" xfId="0" applyFont="1" applyFill="1" applyBorder="1" applyAlignment="1">
      <alignment horizontal="center" vertical="center"/>
    </xf>
    <xf numFmtId="49" fontId="19" fillId="2" borderId="1" xfId="0" applyNumberFormat="1" applyFont="1" applyFill="1" applyBorder="1" applyAlignment="1">
      <alignment horizontal="left" vertical="center" wrapText="1"/>
    </xf>
    <xf numFmtId="0" fontId="19" fillId="2" borderId="1" xfId="0" applyFont="1" applyFill="1" applyBorder="1" applyAlignment="1">
      <alignment horizontal="left"/>
    </xf>
    <xf numFmtId="0" fontId="21" fillId="2" borderId="0" xfId="0" applyFont="1" applyFill="1" applyAlignment="1">
      <alignment horizontal="left"/>
    </xf>
    <xf numFmtId="0" fontId="22" fillId="2" borderId="0" xfId="0" applyFont="1" applyFill="1" applyAlignment="1">
      <alignment horizontal="left"/>
    </xf>
    <xf numFmtId="0" fontId="19" fillId="2" borderId="0" xfId="0" applyFont="1" applyFill="1" applyBorder="1" applyAlignment="1">
      <alignment horizontal="left"/>
    </xf>
    <xf numFmtId="0" fontId="19" fillId="2" borderId="0" xfId="0" applyFont="1" applyFill="1" applyBorder="1" applyAlignment="1">
      <alignment vertical="center"/>
    </xf>
    <xf numFmtId="0" fontId="19" fillId="2" borderId="0" xfId="0" applyFont="1" applyFill="1" applyBorder="1" applyAlignment="1">
      <alignment vertical="top" wrapText="1"/>
    </xf>
    <xf numFmtId="0" fontId="19" fillId="2" borderId="0" xfId="0" applyFont="1" applyFill="1" applyBorder="1" applyAlignment="1">
      <alignment horizontal="left" vertical="center"/>
    </xf>
    <xf numFmtId="0" fontId="8" fillId="2" borderId="0" xfId="0" applyFont="1" applyFill="1" applyAlignment="1">
      <alignment horizontal="center" vertical="center"/>
    </xf>
    <xf numFmtId="0" fontId="8" fillId="2" borderId="1" xfId="0" applyFont="1" applyFill="1" applyBorder="1" applyAlignment="1">
      <alignment horizontal="center" vertical="top"/>
    </xf>
    <xf numFmtId="0" fontId="8" fillId="2" borderId="1" xfId="0" applyFont="1" applyFill="1" applyBorder="1" applyAlignment="1">
      <alignment horizontal="left" vertical="center"/>
    </xf>
    <xf numFmtId="0" fontId="8"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49" fontId="8" fillId="2" borderId="1" xfId="0" applyNumberFormat="1" applyFont="1" applyFill="1" applyBorder="1" applyAlignment="1">
      <alignment horizontal="left" vertical="center" wrapText="1"/>
    </xf>
    <xf numFmtId="0" fontId="23" fillId="2" borderId="1" xfId="0" applyFont="1" applyFill="1" applyBorder="1" applyAlignment="1">
      <alignment horizontal="left" vertical="center" wrapText="1"/>
    </xf>
    <xf numFmtId="0" fontId="24" fillId="2" borderId="0" xfId="0" applyFont="1" applyFill="1" applyAlignment="1"/>
    <xf numFmtId="0" fontId="18" fillId="2" borderId="0" xfId="0" applyFont="1" applyFill="1" applyAlignment="1"/>
    <xf numFmtId="0" fontId="20" fillId="2" borderId="1"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6" fillId="2" borderId="1" xfId="0" applyFont="1" applyFill="1" applyBorder="1" applyAlignment="1">
      <alignment horizontal="center" vertical="center"/>
    </xf>
    <xf numFmtId="0" fontId="26" fillId="2" borderId="6" xfId="0" applyFont="1" applyFill="1" applyBorder="1" applyAlignment="1">
      <alignment horizontal="center" vertical="center"/>
    </xf>
    <xf numFmtId="0" fontId="20" fillId="2" borderId="6" xfId="0" applyFont="1" applyFill="1" applyBorder="1" applyAlignment="1">
      <alignment horizontal="center" vertical="center" wrapText="1"/>
    </xf>
    <xf numFmtId="0" fontId="0" fillId="2" borderId="1" xfId="0" applyFont="1" applyFill="1" applyBorder="1" applyAlignment="1">
      <alignment wrapText="1"/>
    </xf>
    <xf numFmtId="0" fontId="27"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7" fillId="2" borderId="1" xfId="0" applyFont="1" applyFill="1" applyBorder="1" applyAlignment="1">
      <alignment horizontal="center" vertical="center"/>
    </xf>
    <xf numFmtId="0" fontId="9" fillId="2" borderId="1" xfId="0" applyFont="1" applyFill="1" applyBorder="1" applyAlignment="1">
      <alignment horizontal="center" vertical="center"/>
    </xf>
    <xf numFmtId="49" fontId="7" fillId="2" borderId="2" xfId="0" applyNumberFormat="1" applyFont="1" applyFill="1" applyBorder="1" applyAlignment="1">
      <alignment vertical="center"/>
    </xf>
    <xf numFmtId="0" fontId="7" fillId="2" borderId="1" xfId="0" applyFont="1" applyFill="1" applyBorder="1" applyAlignment="1">
      <alignment vertical="center"/>
    </xf>
    <xf numFmtId="0" fontId="3" fillId="2" borderId="0" xfId="3" applyFont="1" applyFill="1"/>
    <xf numFmtId="0" fontId="41" fillId="2" borderId="0" xfId="3" applyFont="1" applyFill="1"/>
    <xf numFmtId="0" fontId="5" fillId="2" borderId="0" xfId="2" applyFont="1" applyFill="1" applyAlignment="1">
      <alignment horizontal="right" vertical="center"/>
    </xf>
    <xf numFmtId="0" fontId="5" fillId="2" borderId="0" xfId="2" applyFont="1" applyFill="1" applyAlignment="1">
      <alignment horizontal="right"/>
    </xf>
    <xf numFmtId="0" fontId="42" fillId="2" borderId="0" xfId="3" applyFont="1" applyFill="1" applyAlignment="1">
      <alignment horizontal="left" vertical="center"/>
    </xf>
    <xf numFmtId="0" fontId="44" fillId="2" borderId="0" xfId="3" applyFont="1" applyFill="1" applyAlignment="1">
      <alignment horizontal="left" vertical="center"/>
    </xf>
    <xf numFmtId="0" fontId="45" fillId="2" borderId="0" xfId="3" applyFont="1" applyFill="1"/>
    <xf numFmtId="0" fontId="46" fillId="2" borderId="0" xfId="2" applyFont="1" applyFill="1" applyAlignment="1">
      <alignment horizontal="right"/>
    </xf>
    <xf numFmtId="0" fontId="47" fillId="2" borderId="0" xfId="3" applyFont="1" applyFill="1" applyAlignment="1">
      <alignment horizontal="center" vertical="center"/>
    </xf>
    <xf numFmtId="0" fontId="47" fillId="2" borderId="0" xfId="3" applyFont="1" applyFill="1" applyAlignment="1">
      <alignment vertical="center"/>
    </xf>
    <xf numFmtId="0" fontId="50" fillId="2" borderId="0" xfId="3" applyFont="1" applyFill="1" applyAlignment="1">
      <alignment horizontal="center" vertical="center"/>
    </xf>
    <xf numFmtId="0" fontId="50" fillId="2" borderId="0" xfId="3" applyFont="1" applyFill="1" applyAlignment="1">
      <alignment vertical="center"/>
    </xf>
    <xf numFmtId="0" fontId="51" fillId="2" borderId="0" xfId="3" applyFont="1" applyFill="1" applyBorder="1" applyAlignment="1">
      <alignment horizontal="center" vertical="center"/>
    </xf>
    <xf numFmtId="0" fontId="41" fillId="2" borderId="0" xfId="3" applyFont="1" applyFill="1" applyBorder="1"/>
    <xf numFmtId="0" fontId="52" fillId="2" borderId="0" xfId="3" applyFont="1" applyFill="1"/>
    <xf numFmtId="0" fontId="51" fillId="2" borderId="0" xfId="3" applyFont="1" applyFill="1" applyAlignment="1">
      <alignment horizontal="center" vertical="center"/>
    </xf>
    <xf numFmtId="0" fontId="2" fillId="2" borderId="0" xfId="4" applyFill="1"/>
    <xf numFmtId="0" fontId="28" fillId="2" borderId="0" xfId="4" applyFont="1" applyFill="1" applyAlignment="1">
      <alignment vertical="center" wrapText="1"/>
    </xf>
    <xf numFmtId="0" fontId="53" fillId="2" borderId="0" xfId="4" applyFont="1" applyFill="1" applyAlignment="1">
      <alignment horizontal="center"/>
    </xf>
    <xf numFmtId="0" fontId="29" fillId="2" borderId="0" xfId="4" applyFont="1" applyFill="1"/>
    <xf numFmtId="0" fontId="2" fillId="2" borderId="0" xfId="4" applyFill="1" applyAlignment="1"/>
    <xf numFmtId="0" fontId="55" fillId="2" borderId="0" xfId="4" applyFont="1" applyFill="1"/>
    <xf numFmtId="0" fontId="56" fillId="2" borderId="0" xfId="4" applyFont="1" applyFill="1"/>
    <xf numFmtId="0" fontId="56" fillId="2" borderId="0" xfId="4" applyFont="1" applyFill="1" applyBorder="1" applyAlignment="1">
      <alignment horizontal="center" vertical="center"/>
    </xf>
    <xf numFmtId="0" fontId="56" fillId="2" borderId="9" xfId="4" applyFont="1" applyFill="1" applyBorder="1" applyAlignment="1">
      <alignment horizontal="center" vertical="center"/>
    </xf>
    <xf numFmtId="0" fontId="56" fillId="2" borderId="1" xfId="4" applyFont="1" applyFill="1" applyBorder="1" applyAlignment="1">
      <alignment horizontal="center" vertical="center"/>
    </xf>
    <xf numFmtId="0" fontId="56" fillId="2" borderId="11" xfId="4" applyFont="1" applyFill="1" applyBorder="1" applyAlignment="1">
      <alignment horizontal="center" vertical="center"/>
    </xf>
    <xf numFmtId="0" fontId="56" fillId="2" borderId="0" xfId="4" applyFont="1" applyFill="1" applyBorder="1" applyAlignment="1">
      <alignment vertical="center"/>
    </xf>
    <xf numFmtId="0" fontId="56" fillId="2" borderId="0" xfId="4" applyFont="1" applyFill="1" applyBorder="1"/>
    <xf numFmtId="0" fontId="56" fillId="2" borderId="0" xfId="4" applyFont="1" applyFill="1" applyBorder="1" applyAlignment="1"/>
    <xf numFmtId="0" fontId="55" fillId="2" borderId="0" xfId="4" applyFont="1" applyFill="1" applyBorder="1"/>
    <xf numFmtId="0" fontId="56" fillId="2" borderId="4" xfId="4" applyFont="1" applyFill="1" applyBorder="1" applyAlignment="1">
      <alignment horizontal="center" vertical="center"/>
    </xf>
    <xf numFmtId="0" fontId="56" fillId="2" borderId="0" xfId="4" applyFont="1" applyFill="1" applyAlignment="1">
      <alignment vertical="center"/>
    </xf>
    <xf numFmtId="0" fontId="56" fillId="2" borderId="0" xfId="4" applyFont="1" applyFill="1" applyAlignment="1"/>
    <xf numFmtId="0" fontId="54" fillId="2" borderId="4" xfId="4" applyFont="1" applyFill="1" applyBorder="1" applyAlignment="1">
      <alignment horizontal="center" vertical="center"/>
    </xf>
    <xf numFmtId="0" fontId="58" fillId="2" borderId="0" xfId="4" applyFont="1" applyFill="1"/>
    <xf numFmtId="0" fontId="54" fillId="2" borderId="1" xfId="4" applyFont="1" applyFill="1" applyBorder="1" applyAlignment="1">
      <alignment horizontal="center" vertical="center"/>
    </xf>
    <xf numFmtId="0" fontId="54" fillId="2" borderId="11" xfId="4" applyFont="1" applyFill="1" applyBorder="1" applyAlignment="1">
      <alignment horizontal="center" vertical="center"/>
    </xf>
    <xf numFmtId="0" fontId="54" fillId="2" borderId="1" xfId="4" applyFont="1" applyFill="1" applyBorder="1" applyAlignment="1">
      <alignment horizontal="center"/>
    </xf>
    <xf numFmtId="0" fontId="56" fillId="2" borderId="1" xfId="4" applyFont="1" applyFill="1" applyBorder="1" applyAlignment="1">
      <alignment horizontal="center"/>
    </xf>
    <xf numFmtId="0" fontId="54" fillId="2" borderId="1" xfId="4" applyFont="1" applyFill="1" applyBorder="1" applyAlignment="1">
      <alignment vertical="center"/>
    </xf>
    <xf numFmtId="0" fontId="54" fillId="2" borderId="12" xfId="4" applyFont="1" applyFill="1" applyBorder="1" applyAlignment="1">
      <alignment vertical="center"/>
    </xf>
    <xf numFmtId="0" fontId="54" fillId="2" borderId="11" xfId="4" applyFont="1" applyFill="1" applyBorder="1" applyAlignment="1">
      <alignment vertical="center"/>
    </xf>
    <xf numFmtId="0" fontId="54" fillId="2" borderId="11" xfId="4" applyFont="1" applyFill="1" applyBorder="1" applyAlignment="1">
      <alignment horizontal="center"/>
    </xf>
    <xf numFmtId="49" fontId="55" fillId="2" borderId="0" xfId="4" applyNumberFormat="1" applyFont="1" applyFill="1"/>
    <xf numFmtId="49" fontId="56" fillId="2" borderId="0" xfId="4" applyNumberFormat="1" applyFont="1" applyFill="1" applyAlignment="1">
      <alignment vertical="center"/>
    </xf>
    <xf numFmtId="49" fontId="55" fillId="2" borderId="0" xfId="4" applyNumberFormat="1" applyFont="1" applyFill="1" applyAlignment="1">
      <alignment vertical="center"/>
    </xf>
    <xf numFmtId="0" fontId="2" fillId="2" borderId="0" xfId="4" applyFill="1" applyAlignment="1">
      <alignment vertical="center"/>
    </xf>
    <xf numFmtId="0" fontId="5" fillId="2" borderId="0" xfId="0" applyFont="1" applyFill="1" applyAlignment="1"/>
    <xf numFmtId="0" fontId="5" fillId="2" borderId="0" xfId="0" applyFont="1" applyFill="1"/>
    <xf numFmtId="0" fontId="24" fillId="2" borderId="0" xfId="0" applyFont="1" applyFill="1"/>
    <xf numFmtId="0" fontId="32" fillId="2" borderId="1" xfId="0" applyFont="1" applyFill="1" applyBorder="1" applyAlignment="1">
      <alignment horizontal="center" vertical="center"/>
    </xf>
    <xf numFmtId="0" fontId="32" fillId="2" borderId="0" xfId="0" applyFont="1" applyFill="1"/>
    <xf numFmtId="0" fontId="28" fillId="2" borderId="1" xfId="0" applyFont="1" applyFill="1" applyBorder="1" applyAlignment="1">
      <alignment horizontal="center" vertical="center"/>
    </xf>
    <xf numFmtId="49" fontId="24" fillId="2" borderId="1" xfId="0" applyNumberFormat="1" applyFont="1" applyFill="1" applyBorder="1" applyAlignment="1">
      <alignment horizontal="center" vertical="center" wrapText="1"/>
    </xf>
    <xf numFmtId="49" fontId="28" fillId="2" borderId="1" xfId="0" applyNumberFormat="1" applyFont="1" applyFill="1" applyBorder="1" applyAlignment="1">
      <alignment horizontal="center" vertical="center"/>
    </xf>
    <xf numFmtId="0" fontId="28" fillId="2" borderId="1" xfId="0" applyFont="1" applyFill="1" applyBorder="1" applyAlignment="1">
      <alignment horizontal="center" vertical="center" wrapText="1"/>
    </xf>
    <xf numFmtId="1" fontId="28" fillId="2" borderId="1" xfId="0" applyNumberFormat="1" applyFont="1" applyFill="1" applyBorder="1" applyAlignment="1">
      <alignment horizontal="center" vertical="center"/>
    </xf>
    <xf numFmtId="0" fontId="34" fillId="2" borderId="1" xfId="1" applyFont="1" applyFill="1" applyBorder="1" applyAlignment="1" applyProtection="1">
      <alignment horizontal="center" vertical="center" wrapText="1"/>
    </xf>
    <xf numFmtId="14" fontId="28" fillId="2" borderId="1" xfId="0" applyNumberFormat="1" applyFont="1" applyFill="1" applyBorder="1" applyAlignment="1">
      <alignment horizontal="center" vertical="center"/>
    </xf>
    <xf numFmtId="0" fontId="28" fillId="2" borderId="0" xfId="0" applyFont="1" applyFill="1"/>
    <xf numFmtId="4" fontId="19" fillId="0" borderId="1" xfId="9" applyNumberFormat="1" applyFont="1" applyFill="1" applyBorder="1" applyAlignment="1">
      <alignment horizontal="right" wrapText="1"/>
    </xf>
    <xf numFmtId="167" fontId="19" fillId="0" borderId="1" xfId="9" applyNumberFormat="1" applyFont="1" applyFill="1" applyBorder="1" applyAlignment="1">
      <alignment horizontal="right" wrapText="1"/>
    </xf>
    <xf numFmtId="4" fontId="19" fillId="0" borderId="1" xfId="5" applyNumberFormat="1" applyFont="1" applyFill="1" applyBorder="1" applyAlignment="1">
      <alignment horizontal="center" vertical="center" wrapText="1"/>
    </xf>
    <xf numFmtId="4" fontId="19" fillId="0" borderId="1" xfId="5" applyNumberFormat="1" applyFont="1" applyFill="1" applyBorder="1" applyAlignment="1">
      <alignment horizontal="left" vertical="center" wrapText="1"/>
    </xf>
    <xf numFmtId="0" fontId="19" fillId="0" borderId="1" xfId="2" applyNumberFormat="1" applyFont="1" applyFill="1" applyBorder="1" applyAlignment="1">
      <alignment horizontal="center" vertical="top" wrapText="1"/>
    </xf>
    <xf numFmtId="14" fontId="19" fillId="0" borderId="1" xfId="2" applyNumberFormat="1" applyFont="1" applyFill="1" applyBorder="1" applyAlignment="1">
      <alignment horizontal="center" vertical="top" wrapText="1"/>
    </xf>
    <xf numFmtId="0" fontId="8" fillId="0" borderId="6" xfId="5" applyFont="1" applyFill="1" applyBorder="1" applyAlignment="1">
      <alignment horizontal="center" vertical="center" wrapText="1"/>
    </xf>
    <xf numFmtId="0" fontId="19" fillId="0" borderId="6" xfId="5" applyFont="1" applyFill="1" applyBorder="1" applyAlignment="1">
      <alignment horizontal="center" vertical="center" wrapText="1"/>
    </xf>
    <xf numFmtId="0" fontId="8" fillId="2" borderId="1" xfId="5" applyFont="1" applyFill="1" applyBorder="1" applyAlignment="1">
      <alignment horizontal="center" vertical="center" textRotation="90" wrapText="1"/>
    </xf>
    <xf numFmtId="0" fontId="8" fillId="0" borderId="1" xfId="5" applyFont="1" applyFill="1" applyBorder="1" applyAlignment="1">
      <alignment horizontal="center" vertical="center" wrapText="1"/>
    </xf>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left" vertical="center" wrapText="1"/>
    </xf>
    <xf numFmtId="49" fontId="19" fillId="0" borderId="1" xfId="5" applyNumberFormat="1" applyFont="1" applyFill="1" applyBorder="1" applyAlignment="1">
      <alignment horizontal="center" vertical="center" wrapText="1"/>
    </xf>
    <xf numFmtId="0" fontId="19" fillId="0" borderId="1" xfId="5" applyFont="1" applyFill="1" applyBorder="1" applyAlignment="1">
      <alignment horizontal="left" vertical="center" wrapText="1"/>
    </xf>
    <xf numFmtId="0" fontId="19" fillId="0" borderId="13" xfId="5" applyFont="1" applyFill="1" applyBorder="1" applyAlignment="1">
      <alignment horizontal="left" vertical="center" wrapText="1"/>
    </xf>
    <xf numFmtId="0" fontId="7" fillId="0" borderId="1" xfId="6" applyFont="1" applyFill="1" applyBorder="1" applyAlignment="1">
      <alignment horizontal="left" vertical="center" wrapText="1"/>
    </xf>
    <xf numFmtId="0" fontId="17" fillId="0" borderId="1" xfId="6" applyFont="1" applyFill="1" applyBorder="1" applyAlignment="1">
      <alignment horizontal="left" vertical="center" wrapText="1"/>
    </xf>
    <xf numFmtId="4" fontId="7" fillId="2" borderId="1" xfId="0" applyNumberFormat="1" applyFont="1" applyFill="1" applyBorder="1" applyAlignment="1">
      <alignment horizontal="left" vertical="center" wrapText="1"/>
    </xf>
    <xf numFmtId="14" fontId="19" fillId="2" borderId="1" xfId="2" applyNumberFormat="1" applyFont="1" applyFill="1" applyBorder="1" applyAlignment="1">
      <alignment horizontal="center" vertical="top" wrapText="1"/>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10" fillId="2" borderId="0" xfId="0" applyFont="1" applyFill="1" applyBorder="1" applyAlignment="1">
      <alignment horizontal="center" vertical="center"/>
    </xf>
    <xf numFmtId="0" fontId="7" fillId="2" borderId="0" xfId="0" applyFont="1" applyFill="1" applyBorder="1" applyAlignment="1">
      <alignment horizontal="center" vertical="center"/>
    </xf>
    <xf numFmtId="49" fontId="7" fillId="2" borderId="1" xfId="0" applyNumberFormat="1" applyFont="1" applyFill="1" applyBorder="1" applyAlignment="1">
      <alignment horizontal="center" vertical="center"/>
    </xf>
    <xf numFmtId="0" fontId="8" fillId="2" borderId="0" xfId="0" applyFont="1" applyFill="1" applyBorder="1" applyAlignment="1">
      <alignment horizontal="center" vertical="center" wrapText="1"/>
    </xf>
    <xf numFmtId="0" fontId="14" fillId="2" borderId="0" xfId="0" applyFont="1" applyFill="1" applyBorder="1" applyAlignment="1">
      <alignment horizontal="center" vertical="center" wrapText="1"/>
    </xf>
    <xf numFmtId="49" fontId="7" fillId="2" borderId="2" xfId="0" applyNumberFormat="1" applyFont="1" applyFill="1" applyBorder="1" applyAlignment="1">
      <alignment horizontal="center" vertical="center"/>
    </xf>
    <xf numFmtId="0" fontId="16" fillId="2" borderId="0" xfId="0" applyFont="1" applyFill="1" applyBorder="1" applyAlignment="1">
      <alignment horizontal="center" vertical="center"/>
    </xf>
    <xf numFmtId="0" fontId="12" fillId="2" borderId="0" xfId="0" applyFont="1" applyFill="1" applyBorder="1" applyAlignment="1">
      <alignment horizontal="center" vertical="center"/>
    </xf>
    <xf numFmtId="0" fontId="16" fillId="2" borderId="0" xfId="0" applyFont="1" applyFill="1" applyBorder="1" applyAlignment="1">
      <alignment horizontal="center" vertical="center" wrapText="1"/>
    </xf>
    <xf numFmtId="0" fontId="7" fillId="2" borderId="3" xfId="0" applyFont="1" applyFill="1" applyBorder="1" applyAlignment="1">
      <alignment vertical="center"/>
    </xf>
    <xf numFmtId="0" fontId="17"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19" fillId="2" borderId="0" xfId="0" applyNumberFormat="1" applyFont="1" applyFill="1" applyBorder="1" applyAlignment="1">
      <alignment horizontal="left" vertical="top"/>
    </xf>
    <xf numFmtId="0" fontId="14" fillId="2" borderId="0" xfId="0" applyFont="1" applyFill="1" applyBorder="1" applyAlignment="1">
      <alignment horizontal="center" vertical="center"/>
    </xf>
    <xf numFmtId="0" fontId="19" fillId="2" borderId="3" xfId="0" applyFont="1" applyFill="1" applyBorder="1" applyAlignment="1">
      <alignment horizontal="left"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24" fillId="2" borderId="0" xfId="0" applyFont="1" applyFill="1" applyBorder="1" applyAlignment="1">
      <alignment horizontal="center"/>
    </xf>
    <xf numFmtId="0" fontId="18" fillId="2" borderId="0" xfId="0" applyFont="1" applyFill="1" applyBorder="1" applyAlignment="1">
      <alignment horizontal="center"/>
    </xf>
    <xf numFmtId="0" fontId="20" fillId="2" borderId="1" xfId="0" applyFont="1" applyFill="1" applyBorder="1" applyAlignment="1">
      <alignment horizontal="center" vertical="center"/>
    </xf>
    <xf numFmtId="0" fontId="9" fillId="2" borderId="0" xfId="0" applyFont="1" applyFill="1" applyBorder="1" applyAlignment="1">
      <alignment horizontal="center" vertical="center" wrapText="1"/>
    </xf>
    <xf numFmtId="0" fontId="54" fillId="2" borderId="26" xfId="4" applyFont="1" applyFill="1" applyBorder="1" applyAlignment="1">
      <alignment horizontal="left" vertical="top"/>
    </xf>
    <xf numFmtId="0" fontId="54" fillId="2" borderId="27" xfId="4" applyFont="1" applyFill="1" applyBorder="1" applyAlignment="1">
      <alignment horizontal="left" vertical="top"/>
    </xf>
    <xf numFmtId="0" fontId="54" fillId="2" borderId="5" xfId="4" applyFont="1" applyFill="1" applyBorder="1" applyAlignment="1">
      <alignment horizontal="left" vertical="top"/>
    </xf>
    <xf numFmtId="0" fontId="54" fillId="2" borderId="2" xfId="4" applyFont="1" applyFill="1" applyBorder="1" applyAlignment="1">
      <alignment horizontal="center" vertical="center"/>
    </xf>
    <xf numFmtId="0" fontId="54" fillId="2" borderId="5" xfId="4" applyFont="1" applyFill="1" applyBorder="1" applyAlignment="1">
      <alignment horizontal="center" vertical="center"/>
    </xf>
    <xf numFmtId="0" fontId="54" fillId="2" borderId="2" xfId="4" applyFont="1" applyFill="1" applyBorder="1" applyAlignment="1">
      <alignment horizontal="center"/>
    </xf>
    <xf numFmtId="0" fontId="54" fillId="2" borderId="5" xfId="4" applyFont="1" applyFill="1" applyBorder="1" applyAlignment="1">
      <alignment horizontal="center"/>
    </xf>
    <xf numFmtId="0" fontId="54" fillId="2" borderId="38" xfId="4" applyFont="1" applyFill="1" applyBorder="1" applyAlignment="1">
      <alignment horizontal="center" vertical="center"/>
    </xf>
    <xf numFmtId="0" fontId="54" fillId="2" borderId="37" xfId="4" applyFont="1" applyFill="1" applyBorder="1" applyAlignment="1">
      <alignment horizontal="center" vertical="center"/>
    </xf>
    <xf numFmtId="0" fontId="54" fillId="2" borderId="38" xfId="4" applyFont="1" applyFill="1" applyBorder="1" applyAlignment="1">
      <alignment horizontal="center"/>
    </xf>
    <xf numFmtId="0" fontId="54" fillId="2" borderId="37" xfId="4" applyFont="1" applyFill="1" applyBorder="1" applyAlignment="1">
      <alignment horizontal="center"/>
    </xf>
    <xf numFmtId="0" fontId="54" fillId="2" borderId="26" xfId="4" applyFont="1" applyFill="1" applyBorder="1" applyAlignment="1">
      <alignment vertical="center" wrapText="1"/>
    </xf>
    <xf numFmtId="0" fontId="54" fillId="2" borderId="27" xfId="4" applyFont="1" applyFill="1" applyBorder="1" applyAlignment="1">
      <alignment vertical="center" wrapText="1"/>
    </xf>
    <xf numFmtId="0" fontId="54" fillId="2" borderId="5" xfId="4" applyFont="1" applyFill="1" applyBorder="1" applyAlignment="1">
      <alignment vertical="center" wrapText="1"/>
    </xf>
    <xf numFmtId="0" fontId="54" fillId="2" borderId="1" xfId="4" applyFont="1" applyFill="1" applyBorder="1" applyAlignment="1">
      <alignment horizontal="center" vertical="center"/>
    </xf>
    <xf numFmtId="0" fontId="54" fillId="2" borderId="1" xfId="4" applyFont="1" applyFill="1" applyBorder="1" applyAlignment="1">
      <alignment horizontal="center"/>
    </xf>
    <xf numFmtId="0" fontId="56" fillId="2" borderId="10" xfId="4" applyFont="1" applyFill="1" applyBorder="1" applyAlignment="1">
      <alignment vertical="center"/>
    </xf>
    <xf numFmtId="0" fontId="56" fillId="2" borderId="1" xfId="4" applyFont="1" applyFill="1" applyBorder="1" applyAlignment="1">
      <alignment vertical="center"/>
    </xf>
    <xf numFmtId="0" fontId="56" fillId="2" borderId="1" xfId="4" applyFont="1" applyFill="1" applyBorder="1" applyAlignment="1">
      <alignment horizontal="center" vertical="center"/>
    </xf>
    <xf numFmtId="0" fontId="56" fillId="2" borderId="1" xfId="4" applyFont="1" applyFill="1" applyBorder="1" applyAlignment="1">
      <alignment horizontal="center"/>
    </xf>
    <xf numFmtId="0" fontId="54" fillId="2" borderId="10" xfId="4" applyFont="1" applyFill="1" applyBorder="1" applyAlignment="1">
      <alignment vertical="center"/>
    </xf>
    <xf numFmtId="0" fontId="54" fillId="2" borderId="1" xfId="4" applyFont="1" applyFill="1" applyBorder="1" applyAlignment="1">
      <alignment vertical="center"/>
    </xf>
    <xf numFmtId="0" fontId="54" fillId="2" borderId="35" xfId="4" applyFont="1" applyFill="1" applyBorder="1" applyAlignment="1">
      <alignment vertical="center"/>
    </xf>
    <xf numFmtId="0" fontId="54" fillId="2" borderId="36" xfId="4" applyFont="1" applyFill="1" applyBorder="1" applyAlignment="1">
      <alignment vertical="center"/>
    </xf>
    <xf numFmtId="0" fontId="54" fillId="2" borderId="37" xfId="4" applyFont="1" applyFill="1" applyBorder="1" applyAlignment="1">
      <alignment vertical="center"/>
    </xf>
    <xf numFmtId="0" fontId="54" fillId="2" borderId="11" xfId="4" applyFont="1" applyFill="1" applyBorder="1" applyAlignment="1">
      <alignment horizontal="center" vertical="center"/>
    </xf>
    <xf numFmtId="0" fontId="54" fillId="2" borderId="8" xfId="4" applyFont="1" applyFill="1" applyBorder="1" applyAlignment="1">
      <alignment horizontal="left" vertical="center"/>
    </xf>
    <xf numFmtId="0" fontId="54" fillId="2" borderId="9" xfId="4" applyFont="1" applyFill="1" applyBorder="1" applyAlignment="1">
      <alignment horizontal="left" vertical="center"/>
    </xf>
    <xf numFmtId="0" fontId="56" fillId="2" borderId="9" xfId="4" applyFont="1" applyFill="1" applyBorder="1" applyAlignment="1">
      <alignment horizontal="center" vertical="center"/>
    </xf>
    <xf numFmtId="0" fontId="54" fillId="2" borderId="34" xfId="4" applyFont="1" applyFill="1" applyBorder="1" applyAlignment="1">
      <alignment vertical="center"/>
    </xf>
    <xf numFmtId="0" fontId="54" fillId="2" borderId="4" xfId="4" applyFont="1" applyFill="1" applyBorder="1" applyAlignment="1">
      <alignment vertical="center"/>
    </xf>
    <xf numFmtId="0" fontId="54" fillId="2" borderId="4" xfId="4" applyFont="1" applyFill="1" applyBorder="1" applyAlignment="1">
      <alignment horizontal="center" vertical="center"/>
    </xf>
    <xf numFmtId="0" fontId="56" fillId="2" borderId="12" xfId="4" applyFont="1" applyFill="1" applyBorder="1" applyAlignment="1">
      <alignment vertical="center"/>
    </xf>
    <xf numFmtId="0" fontId="56" fillId="2" borderId="11" xfId="4" applyFont="1" applyFill="1" applyBorder="1" applyAlignment="1">
      <alignment vertical="center"/>
    </xf>
    <xf numFmtId="0" fontId="56" fillId="2" borderId="11" xfId="4" applyFont="1" applyFill="1" applyBorder="1" applyAlignment="1">
      <alignment horizontal="center" vertical="center"/>
    </xf>
    <xf numFmtId="0" fontId="56" fillId="2" borderId="34" xfId="4" applyFont="1" applyFill="1" applyBorder="1" applyAlignment="1">
      <alignment vertical="center"/>
    </xf>
    <xf numFmtId="0" fontId="56" fillId="2" borderId="4" xfId="4" applyFont="1" applyFill="1" applyBorder="1" applyAlignment="1">
      <alignment vertical="center"/>
    </xf>
    <xf numFmtId="0" fontId="56" fillId="2" borderId="4" xfId="4" applyFont="1" applyFill="1" applyBorder="1" applyAlignment="1">
      <alignment horizontal="center" vertical="center"/>
    </xf>
    <xf numFmtId="0" fontId="56" fillId="2" borderId="31" xfId="4" applyFont="1" applyFill="1" applyBorder="1" applyAlignment="1">
      <alignment vertical="center"/>
    </xf>
    <xf numFmtId="0" fontId="56" fillId="2" borderId="13" xfId="4" applyFont="1" applyFill="1" applyBorder="1" applyAlignment="1">
      <alignment vertical="center"/>
    </xf>
    <xf numFmtId="0" fontId="56" fillId="2" borderId="13" xfId="4" applyFont="1" applyFill="1" applyBorder="1" applyAlignment="1">
      <alignment horizontal="center" vertical="center"/>
    </xf>
    <xf numFmtId="0" fontId="56" fillId="2" borderId="25" xfId="4" applyFont="1" applyFill="1" applyBorder="1" applyAlignment="1">
      <alignment horizontal="left" vertical="center"/>
    </xf>
    <xf numFmtId="0" fontId="56" fillId="2" borderId="32" xfId="4" applyFont="1" applyFill="1" applyBorder="1" applyAlignment="1">
      <alignment horizontal="left" vertical="center"/>
    </xf>
    <xf numFmtId="0" fontId="56" fillId="2" borderId="33" xfId="4" applyFont="1" applyFill="1" applyBorder="1" applyAlignment="1">
      <alignment horizontal="left" vertical="center"/>
    </xf>
    <xf numFmtId="0" fontId="56" fillId="2" borderId="8" xfId="4" applyFont="1" applyFill="1" applyBorder="1" applyAlignment="1">
      <alignment vertical="center"/>
    </xf>
    <xf numFmtId="0" fontId="56" fillId="2" borderId="9" xfId="4" applyFont="1" applyFill="1" applyBorder="1" applyAlignment="1">
      <alignment vertical="center"/>
    </xf>
    <xf numFmtId="0" fontId="56" fillId="2" borderId="17" xfId="4" applyFont="1" applyFill="1" applyBorder="1" applyAlignment="1">
      <alignment vertical="center"/>
    </xf>
    <xf numFmtId="0" fontId="56" fillId="2" borderId="29" xfId="4" applyFont="1" applyFill="1" applyBorder="1" applyAlignment="1">
      <alignment vertical="center"/>
    </xf>
    <xf numFmtId="0" fontId="56" fillId="2" borderId="30" xfId="4" applyFont="1" applyFill="1" applyBorder="1" applyAlignment="1">
      <alignment vertical="center"/>
    </xf>
    <xf numFmtId="0" fontId="57" fillId="2" borderId="1" xfId="4" applyFont="1" applyFill="1" applyBorder="1" applyAlignment="1">
      <alignment horizontal="center" vertical="center"/>
    </xf>
    <xf numFmtId="0" fontId="56" fillId="2" borderId="2" xfId="4" applyFont="1" applyFill="1" applyBorder="1" applyAlignment="1">
      <alignment horizontal="center" vertical="center"/>
    </xf>
    <xf numFmtId="0" fontId="56" fillId="2" borderId="5" xfId="4" applyFont="1" applyFill="1" applyBorder="1" applyAlignment="1">
      <alignment horizontal="center" vertical="center"/>
    </xf>
    <xf numFmtId="0" fontId="2" fillId="2" borderId="27" xfId="4" applyFill="1" applyBorder="1" applyAlignment="1">
      <alignment horizontal="center" vertical="center"/>
    </xf>
    <xf numFmtId="0" fontId="2" fillId="2" borderId="5" xfId="4" applyFill="1" applyBorder="1" applyAlignment="1">
      <alignment horizontal="center" vertical="center"/>
    </xf>
    <xf numFmtId="0" fontId="2" fillId="2" borderId="5" xfId="4" applyFill="1" applyBorder="1"/>
    <xf numFmtId="0" fontId="56" fillId="2" borderId="21" xfId="4" applyFont="1" applyFill="1" applyBorder="1" applyAlignment="1">
      <alignment vertical="center"/>
    </xf>
    <xf numFmtId="0" fontId="56" fillId="2" borderId="7" xfId="4" applyFont="1" applyFill="1" applyBorder="1" applyAlignment="1">
      <alignment vertical="center"/>
    </xf>
    <xf numFmtId="0" fontId="56" fillId="2" borderId="28" xfId="4" applyFont="1" applyFill="1" applyBorder="1" applyAlignment="1">
      <alignment vertical="center"/>
    </xf>
    <xf numFmtId="0" fontId="56" fillId="2" borderId="2" xfId="4" applyFont="1" applyFill="1" applyBorder="1" applyAlignment="1">
      <alignment horizontal="center" vertical="center" wrapText="1"/>
    </xf>
    <xf numFmtId="0" fontId="2" fillId="2" borderId="27" xfId="4" applyFill="1" applyBorder="1" applyAlignment="1">
      <alignment horizontal="center" vertical="center" wrapText="1"/>
    </xf>
    <xf numFmtId="0" fontId="2" fillId="2" borderId="5" xfId="4" applyFill="1" applyBorder="1" applyAlignment="1">
      <alignment horizontal="center" vertical="center" wrapText="1"/>
    </xf>
    <xf numFmtId="0" fontId="49" fillId="2" borderId="0" xfId="3" applyFont="1" applyFill="1" applyAlignment="1">
      <alignment horizontal="center" vertical="center"/>
    </xf>
    <xf numFmtId="0" fontId="48" fillId="2" borderId="0" xfId="3" applyFont="1" applyFill="1" applyAlignment="1">
      <alignment horizontal="center" vertical="center"/>
    </xf>
    <xf numFmtId="0" fontId="54" fillId="2" borderId="7" xfId="4" applyFont="1" applyFill="1" applyBorder="1" applyAlignment="1">
      <alignment horizontal="center" vertical="center"/>
    </xf>
    <xf numFmtId="0" fontId="48" fillId="2" borderId="0" xfId="3" applyFont="1" applyFill="1" applyAlignment="1">
      <alignment horizontal="center" vertical="center" wrapText="1"/>
    </xf>
    <xf numFmtId="0" fontId="43" fillId="2" borderId="0" xfId="0" applyFont="1" applyFill="1" applyAlignment="1">
      <alignment horizontal="center" vertical="center"/>
    </xf>
    <xf numFmtId="0" fontId="47" fillId="2" borderId="0" xfId="3" applyFont="1" applyFill="1" applyAlignment="1">
      <alignment horizontal="center" vertical="center"/>
    </xf>
    <xf numFmtId="0" fontId="54" fillId="2" borderId="3" xfId="4" applyFont="1" applyFill="1" applyBorder="1" applyAlignment="1">
      <alignment horizontal="center"/>
    </xf>
    <xf numFmtId="0" fontId="56" fillId="2" borderId="0" xfId="4" applyFont="1" applyFill="1" applyAlignment="1"/>
    <xf numFmtId="0" fontId="8" fillId="2" borderId="0" xfId="0" applyFont="1" applyFill="1" applyBorder="1" applyAlignment="1">
      <alignment horizontal="center" vertical="top" wrapText="1"/>
    </xf>
    <xf numFmtId="0" fontId="8" fillId="2" borderId="4" xfId="0" applyFont="1" applyFill="1" applyBorder="1" applyAlignment="1">
      <alignment horizontal="center" vertical="center" wrapText="1"/>
    </xf>
    <xf numFmtId="0" fontId="8" fillId="0" borderId="6" xfId="5" applyFont="1" applyFill="1" applyBorder="1" applyAlignment="1">
      <alignment horizontal="center" vertical="center" wrapText="1"/>
    </xf>
    <xf numFmtId="0" fontId="8" fillId="0" borderId="13" xfId="5" applyFont="1" applyFill="1" applyBorder="1" applyAlignment="1">
      <alignment horizontal="center" vertical="center" wrapText="1"/>
    </xf>
    <xf numFmtId="0" fontId="8" fillId="0" borderId="4"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19" fillId="2" borderId="0" xfId="0" applyFont="1" applyFill="1" applyBorder="1" applyAlignment="1">
      <alignment horizontal="center"/>
    </xf>
    <xf numFmtId="0" fontId="8" fillId="2" borderId="0" xfId="0" applyFont="1" applyFill="1" applyBorder="1" applyAlignment="1">
      <alignment horizontal="center"/>
    </xf>
    <xf numFmtId="0" fontId="8" fillId="2" borderId="2" xfId="7" applyFont="1" applyFill="1" applyBorder="1" applyAlignment="1">
      <alignment horizontal="center" vertical="center"/>
    </xf>
    <xf numFmtId="0" fontId="8" fillId="2" borderId="27" xfId="7" applyFont="1" applyFill="1" applyBorder="1" applyAlignment="1">
      <alignment horizontal="center" vertical="center"/>
    </xf>
    <xf numFmtId="0" fontId="8" fillId="0" borderId="1" xfId="5" applyFont="1" applyBorder="1" applyAlignment="1">
      <alignment horizontal="center" vertical="center"/>
    </xf>
    <xf numFmtId="0" fontId="8" fillId="2" borderId="6" xfId="5" applyFont="1" applyFill="1" applyBorder="1" applyAlignment="1">
      <alignment horizontal="center" vertical="center" wrapText="1"/>
    </xf>
    <xf numFmtId="0" fontId="8" fillId="2" borderId="13" xfId="5" applyFont="1" applyFill="1" applyBorder="1" applyAlignment="1">
      <alignment horizontal="center" vertical="center" wrapText="1"/>
    </xf>
    <xf numFmtId="0" fontId="8" fillId="2" borderId="4" xfId="5" applyFont="1" applyFill="1" applyBorder="1" applyAlignment="1">
      <alignment horizontal="center" vertical="center" wrapText="1"/>
    </xf>
    <xf numFmtId="0" fontId="8" fillId="0" borderId="1" xfId="7" applyFont="1" applyFill="1" applyBorder="1" applyAlignment="1">
      <alignment horizontal="center" vertical="center" wrapText="1"/>
    </xf>
    <xf numFmtId="0" fontId="8" fillId="2" borderId="1" xfId="5" applyFont="1" applyFill="1" applyBorder="1" applyAlignment="1">
      <alignment horizontal="center" vertical="center" wrapText="1"/>
    </xf>
    <xf numFmtId="0" fontId="18" fillId="2" borderId="3" xfId="0" applyFont="1" applyFill="1" applyBorder="1" applyAlignment="1">
      <alignment horizontal="center"/>
    </xf>
    <xf numFmtId="0" fontId="17" fillId="2" borderId="2" xfId="0" applyFont="1" applyFill="1" applyBorder="1" applyAlignment="1">
      <alignment horizontal="center" vertical="center" wrapText="1"/>
    </xf>
    <xf numFmtId="0" fontId="17" fillId="2" borderId="1" xfId="0" applyFont="1" applyFill="1" applyBorder="1" applyAlignment="1">
      <alignment horizontal="center" vertical="center" textRotation="90" wrapText="1"/>
    </xf>
    <xf numFmtId="0" fontId="8" fillId="2" borderId="1" xfId="0" applyFont="1" applyFill="1" applyBorder="1" applyAlignment="1" applyProtection="1">
      <alignment horizontal="center" vertical="center" textRotation="90" wrapText="1"/>
    </xf>
    <xf numFmtId="0" fontId="8" fillId="2" borderId="1" xfId="0" applyFont="1" applyFill="1" applyBorder="1" applyAlignment="1" applyProtection="1">
      <alignment horizontal="center" vertical="center" wrapText="1"/>
    </xf>
    <xf numFmtId="0" fontId="31" fillId="2" borderId="1" xfId="0"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0" fontId="17" fillId="2" borderId="1" xfId="0" applyFont="1" applyFill="1" applyBorder="1" applyAlignment="1">
      <alignment horizontal="center" vertical="center"/>
    </xf>
    <xf numFmtId="0" fontId="0" fillId="2" borderId="0" xfId="0" applyFill="1" applyBorder="1" applyAlignment="1">
      <alignment horizontal="center" wrapText="1"/>
    </xf>
    <xf numFmtId="0" fontId="36" fillId="2" borderId="0" xfId="0" applyFont="1" applyFill="1" applyBorder="1" applyAlignment="1">
      <alignment horizontal="center"/>
    </xf>
    <xf numFmtId="0" fontId="35" fillId="2" borderId="15" xfId="0" applyFont="1" applyFill="1" applyBorder="1" applyAlignment="1">
      <alignment horizontal="left" vertical="top" wrapText="1"/>
    </xf>
    <xf numFmtId="0" fontId="38" fillId="2" borderId="0" xfId="0" applyFont="1" applyFill="1" applyBorder="1" applyAlignment="1">
      <alignment horizontal="center" wrapText="1"/>
    </xf>
  </cellXfs>
  <cellStyles count="10">
    <cellStyle name="Гиперссылка" xfId="1" builtinId="8"/>
    <cellStyle name="Обычный" xfId="0" builtinId="0"/>
    <cellStyle name="Обычный 3" xfId="2"/>
    <cellStyle name="Обычный 3 2" xfId="5"/>
    <cellStyle name="Обычный 5 4" xfId="6"/>
    <cellStyle name="Обычный 7" xfId="3"/>
    <cellStyle name="Обычный 7 2" xfId="4"/>
    <cellStyle name="Обычный 7 3" xfId="8"/>
    <cellStyle name="Обычный_Форматы по компаниям_last" xfId="7"/>
    <cellStyle name="Финансовый 24 3" xfId="9"/>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57-4623-8469-DFB3BB4CE3E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57-4623-8469-DFB3BB4CE3E1}"/>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38794</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70" zoomScaleNormal="70" zoomScaleSheetLayoutView="70" zoomScalePageLayoutView="75" workbookViewId="0">
      <selection activeCell="A15" sqref="A15:C15"/>
    </sheetView>
  </sheetViews>
  <sheetFormatPr defaultRowHeight="15" x14ac:dyDescent="0.25"/>
  <cols>
    <col min="1" max="1" width="6.140625" style="1"/>
    <col min="2" max="2" width="56.28515625" style="1"/>
    <col min="3" max="3" width="96.42578125" style="1"/>
    <col min="4" max="4" width="29.85546875" style="117" customWidth="1"/>
    <col min="5" max="5" width="22.42578125" style="117" customWidth="1"/>
    <col min="6" max="6" width="20.7109375" style="1"/>
    <col min="7" max="7" width="26.28515625" style="1"/>
    <col min="8" max="8" width="16.42578125" style="1"/>
    <col min="9" max="16384" width="9.140625" style="1"/>
  </cols>
  <sheetData>
    <row r="1" spans="1:21" s="84" customFormat="1" ht="18.75" customHeight="1" x14ac:dyDescent="0.2">
      <c r="A1" s="83"/>
      <c r="C1" s="2" t="s">
        <v>0</v>
      </c>
      <c r="D1" s="85"/>
      <c r="E1" s="86"/>
    </row>
    <row r="2" spans="1:21" ht="18.75" customHeight="1" x14ac:dyDescent="0.3">
      <c r="A2" s="83"/>
      <c r="B2" s="84"/>
      <c r="C2" s="3" t="s">
        <v>1</v>
      </c>
      <c r="D2" s="85"/>
      <c r="E2" s="86"/>
      <c r="F2" s="84"/>
    </row>
    <row r="3" spans="1:21" ht="18.75" x14ac:dyDescent="0.3">
      <c r="A3" s="87"/>
      <c r="B3" s="84"/>
      <c r="C3" s="3" t="s">
        <v>2</v>
      </c>
      <c r="D3" s="88"/>
      <c r="E3" s="86"/>
      <c r="F3" s="84"/>
    </row>
    <row r="4" spans="1:21" ht="18.75" x14ac:dyDescent="0.3">
      <c r="A4" s="87"/>
      <c r="B4" s="84"/>
      <c r="D4" s="88"/>
      <c r="E4" s="86"/>
      <c r="F4" s="84"/>
      <c r="G4" s="3"/>
    </row>
    <row r="5" spans="1:21" ht="15.75" x14ac:dyDescent="0.25">
      <c r="A5" s="245" t="s">
        <v>550</v>
      </c>
      <c r="B5" s="245"/>
      <c r="C5" s="245"/>
      <c r="D5" s="88"/>
      <c r="E5" s="89"/>
      <c r="F5" s="90"/>
      <c r="G5" s="90"/>
      <c r="H5" s="90"/>
      <c r="I5" s="90"/>
    </row>
    <row r="6" spans="1:21" ht="18.75" x14ac:dyDescent="0.3">
      <c r="A6" s="87"/>
      <c r="D6" s="88"/>
      <c r="E6" s="86"/>
      <c r="F6" s="84"/>
      <c r="G6" s="3"/>
    </row>
    <row r="7" spans="1:21" ht="18.75" x14ac:dyDescent="0.25">
      <c r="A7" s="246" t="s">
        <v>3</v>
      </c>
      <c r="B7" s="246"/>
      <c r="C7" s="246"/>
      <c r="D7" s="88"/>
      <c r="E7" s="86"/>
      <c r="F7" s="7"/>
      <c r="G7" s="7"/>
      <c r="H7" s="7"/>
      <c r="I7" s="7"/>
      <c r="J7" s="7"/>
      <c r="K7" s="7"/>
      <c r="L7" s="7"/>
      <c r="M7" s="7"/>
      <c r="N7" s="7"/>
      <c r="O7" s="7"/>
      <c r="P7" s="7"/>
      <c r="Q7" s="7"/>
      <c r="R7" s="7"/>
      <c r="S7" s="7"/>
      <c r="T7" s="7"/>
      <c r="U7" s="7"/>
    </row>
    <row r="8" spans="1:21" ht="18.75" x14ac:dyDescent="0.25">
      <c r="A8" s="91"/>
      <c r="B8" s="91"/>
      <c r="C8" s="91"/>
      <c r="D8" s="88"/>
      <c r="E8" s="86"/>
      <c r="F8" s="91"/>
      <c r="G8" s="91"/>
      <c r="H8" s="7"/>
      <c r="I8" s="7"/>
      <c r="J8" s="7"/>
      <c r="K8" s="7"/>
      <c r="L8" s="7"/>
      <c r="M8" s="7"/>
      <c r="N8" s="7"/>
      <c r="O8" s="7"/>
      <c r="P8" s="7"/>
      <c r="Q8" s="7"/>
      <c r="R8" s="7"/>
      <c r="S8" s="7"/>
      <c r="T8" s="7"/>
      <c r="U8" s="7"/>
    </row>
    <row r="9" spans="1:21" ht="23.25" customHeight="1" x14ac:dyDescent="0.25">
      <c r="A9" s="247" t="s">
        <v>474</v>
      </c>
      <c r="B9" s="247"/>
      <c r="C9" s="247"/>
      <c r="D9" s="88"/>
      <c r="E9" s="86"/>
      <c r="F9" s="8"/>
      <c r="G9" s="8"/>
      <c r="H9" s="7"/>
      <c r="I9" s="7"/>
      <c r="J9" s="7"/>
      <c r="K9" s="7"/>
      <c r="L9" s="7"/>
      <c r="M9" s="7"/>
      <c r="N9" s="7"/>
      <c r="O9" s="7"/>
      <c r="P9" s="7"/>
      <c r="Q9" s="7"/>
      <c r="R9" s="7"/>
      <c r="S9" s="7"/>
      <c r="T9" s="7"/>
      <c r="U9" s="7"/>
    </row>
    <row r="10" spans="1:21" ht="18.75" x14ac:dyDescent="0.25">
      <c r="A10" s="248" t="s">
        <v>4</v>
      </c>
      <c r="B10" s="248"/>
      <c r="C10" s="248"/>
      <c r="D10" s="88"/>
      <c r="E10" s="92"/>
      <c r="F10" s="9"/>
      <c r="G10" s="9"/>
      <c r="H10" s="7"/>
      <c r="I10" s="7"/>
      <c r="J10" s="7"/>
      <c r="K10" s="7"/>
      <c r="L10" s="7"/>
      <c r="M10" s="7"/>
      <c r="N10" s="7"/>
      <c r="O10" s="7"/>
      <c r="P10" s="7"/>
      <c r="Q10" s="7"/>
      <c r="R10" s="7"/>
      <c r="S10" s="7"/>
      <c r="T10" s="7"/>
      <c r="U10" s="7"/>
    </row>
    <row r="11" spans="1:21" ht="18.75" x14ac:dyDescent="0.25">
      <c r="A11" s="91"/>
      <c r="B11" s="91"/>
      <c r="C11" s="91"/>
      <c r="D11" s="88"/>
      <c r="E11" s="93"/>
      <c r="F11" s="91"/>
      <c r="G11" s="91"/>
      <c r="H11" s="7"/>
      <c r="I11" s="7"/>
      <c r="J11" s="7"/>
      <c r="K11" s="7"/>
      <c r="L11" s="7"/>
      <c r="M11" s="7"/>
      <c r="N11" s="7"/>
      <c r="O11" s="7"/>
      <c r="P11" s="7"/>
      <c r="Q11" s="7"/>
      <c r="R11" s="7"/>
      <c r="S11" s="7"/>
      <c r="T11" s="7"/>
      <c r="U11" s="7"/>
    </row>
    <row r="12" spans="1:21" ht="18.75" x14ac:dyDescent="0.25">
      <c r="A12" s="247" t="s">
        <v>475</v>
      </c>
      <c r="B12" s="247"/>
      <c r="C12" s="247"/>
      <c r="D12" s="88"/>
      <c r="E12" s="94"/>
      <c r="F12" s="8"/>
      <c r="G12" s="8"/>
      <c r="H12" s="7"/>
      <c r="I12" s="7"/>
      <c r="J12" s="7"/>
      <c r="K12" s="7"/>
      <c r="L12" s="7"/>
      <c r="M12" s="7"/>
      <c r="N12" s="7"/>
      <c r="O12" s="7"/>
      <c r="P12" s="7"/>
      <c r="Q12" s="7"/>
      <c r="R12" s="7"/>
      <c r="S12" s="7"/>
      <c r="T12" s="7"/>
      <c r="U12" s="7"/>
    </row>
    <row r="13" spans="1:21" ht="18.75" x14ac:dyDescent="0.25">
      <c r="A13" s="248" t="s">
        <v>5</v>
      </c>
      <c r="B13" s="248"/>
      <c r="C13" s="248"/>
      <c r="D13" s="88"/>
      <c r="E13" s="92"/>
      <c r="F13" s="9"/>
      <c r="G13" s="9"/>
      <c r="H13" s="7"/>
      <c r="I13" s="7"/>
      <c r="J13" s="7"/>
      <c r="K13" s="7"/>
      <c r="L13" s="7"/>
      <c r="M13" s="7"/>
      <c r="N13" s="7"/>
      <c r="O13" s="7"/>
      <c r="P13" s="7"/>
      <c r="Q13" s="7"/>
      <c r="R13" s="7"/>
      <c r="S13" s="7"/>
      <c r="T13" s="7"/>
      <c r="U13" s="7"/>
    </row>
    <row r="14" spans="1:21" s="96" customFormat="1" ht="15.75" customHeight="1" x14ac:dyDescent="0.2">
      <c r="A14" s="51"/>
      <c r="B14" s="51"/>
      <c r="C14" s="51"/>
      <c r="D14" s="88"/>
      <c r="E14" s="95"/>
      <c r="F14" s="51"/>
      <c r="G14" s="51"/>
      <c r="H14" s="51"/>
      <c r="I14" s="51"/>
      <c r="J14" s="51"/>
      <c r="K14" s="51"/>
      <c r="L14" s="51"/>
      <c r="M14" s="51"/>
      <c r="N14" s="51"/>
      <c r="O14" s="51"/>
      <c r="P14" s="51"/>
      <c r="Q14" s="51"/>
      <c r="R14" s="51"/>
      <c r="S14" s="51"/>
      <c r="T14" s="51"/>
      <c r="U14" s="51"/>
    </row>
    <row r="15" spans="1:21" s="97" customFormat="1" ht="30" customHeight="1" x14ac:dyDescent="0.2">
      <c r="A15" s="250" t="s">
        <v>6</v>
      </c>
      <c r="B15" s="250"/>
      <c r="C15" s="250"/>
      <c r="D15" s="88"/>
      <c r="E15" s="94"/>
      <c r="F15" s="8"/>
      <c r="G15" s="8"/>
      <c r="H15" s="8"/>
      <c r="I15" s="8"/>
      <c r="J15" s="8"/>
      <c r="K15" s="8"/>
      <c r="L15" s="8"/>
      <c r="M15" s="8"/>
      <c r="N15" s="8"/>
      <c r="O15" s="8"/>
      <c r="P15" s="8"/>
      <c r="Q15" s="8"/>
      <c r="R15" s="8"/>
      <c r="S15" s="8"/>
      <c r="T15" s="8"/>
      <c r="U15" s="8"/>
    </row>
    <row r="16" spans="1:21" ht="15" customHeight="1" x14ac:dyDescent="0.25">
      <c r="A16" s="248" t="s">
        <v>7</v>
      </c>
      <c r="B16" s="248"/>
      <c r="C16" s="248"/>
      <c r="D16" s="88"/>
      <c r="E16" s="92"/>
      <c r="F16" s="9"/>
      <c r="G16" s="9"/>
      <c r="H16" s="9"/>
      <c r="I16" s="9"/>
      <c r="J16" s="9"/>
      <c r="K16" s="9"/>
      <c r="L16" s="9"/>
      <c r="M16" s="9"/>
      <c r="N16" s="9"/>
      <c r="O16" s="9"/>
      <c r="P16" s="9"/>
      <c r="Q16" s="9"/>
      <c r="R16" s="9"/>
      <c r="S16" s="9"/>
      <c r="T16" s="9"/>
      <c r="U16" s="9"/>
    </row>
    <row r="17" spans="1:21" ht="15" customHeight="1" x14ac:dyDescent="0.25">
      <c r="A17" s="98"/>
      <c r="B17" s="98"/>
      <c r="C17" s="98"/>
      <c r="D17" s="99"/>
      <c r="E17" s="99"/>
      <c r="F17" s="98"/>
      <c r="G17" s="98"/>
      <c r="H17" s="98"/>
      <c r="I17" s="98"/>
      <c r="J17" s="98"/>
      <c r="K17" s="98"/>
      <c r="L17" s="98"/>
      <c r="M17" s="98"/>
      <c r="N17" s="98"/>
      <c r="O17" s="98"/>
      <c r="P17" s="98"/>
      <c r="Q17" s="98"/>
      <c r="R17" s="98"/>
    </row>
    <row r="18" spans="1:21" ht="15" customHeight="1" x14ac:dyDescent="0.25">
      <c r="A18" s="251" t="s">
        <v>8</v>
      </c>
      <c r="B18" s="251"/>
      <c r="C18" s="251"/>
      <c r="D18" s="100"/>
      <c r="E18" s="100"/>
      <c r="F18" s="101"/>
      <c r="G18" s="101"/>
      <c r="H18" s="101"/>
      <c r="I18" s="101"/>
      <c r="J18" s="101"/>
      <c r="K18" s="101"/>
      <c r="L18" s="101"/>
      <c r="M18" s="101"/>
      <c r="N18" s="101"/>
      <c r="O18" s="101"/>
      <c r="P18" s="101"/>
      <c r="Q18" s="101"/>
      <c r="R18" s="101"/>
      <c r="S18" s="101"/>
      <c r="T18" s="101"/>
      <c r="U18" s="101"/>
    </row>
    <row r="19" spans="1:21" ht="15" customHeight="1" x14ac:dyDescent="0.25">
      <c r="A19" s="9"/>
      <c r="B19" s="9"/>
      <c r="C19" s="9"/>
      <c r="D19" s="92"/>
      <c r="E19" s="92"/>
      <c r="F19" s="9"/>
      <c r="G19" s="9"/>
      <c r="H19" s="98"/>
      <c r="I19" s="98"/>
      <c r="J19" s="98"/>
      <c r="K19" s="98"/>
      <c r="L19" s="98"/>
      <c r="M19" s="98"/>
      <c r="N19" s="98"/>
      <c r="O19" s="98"/>
      <c r="P19" s="98"/>
      <c r="Q19" s="98"/>
      <c r="R19" s="98"/>
    </row>
    <row r="20" spans="1:21" ht="39.75" customHeight="1" x14ac:dyDescent="0.25">
      <c r="A20" s="102" t="s">
        <v>9</v>
      </c>
      <c r="B20" s="48" t="s">
        <v>10</v>
      </c>
      <c r="C20" s="48" t="s">
        <v>11</v>
      </c>
      <c r="D20" s="88"/>
      <c r="E20" s="88"/>
      <c r="F20" s="12"/>
      <c r="G20" s="12"/>
      <c r="H20" s="51"/>
      <c r="I20" s="51"/>
      <c r="J20" s="51"/>
      <c r="K20" s="51"/>
      <c r="L20" s="51"/>
      <c r="M20" s="51"/>
      <c r="N20" s="51"/>
      <c r="O20" s="51"/>
      <c r="P20" s="51"/>
      <c r="Q20" s="51"/>
      <c r="R20" s="51"/>
      <c r="S20" s="103"/>
      <c r="T20" s="103"/>
      <c r="U20" s="103"/>
    </row>
    <row r="21" spans="1:21" ht="16.5" customHeight="1" x14ac:dyDescent="0.25">
      <c r="A21" s="47">
        <v>1</v>
      </c>
      <c r="B21" s="48">
        <v>2</v>
      </c>
      <c r="C21" s="48">
        <v>3</v>
      </c>
      <c r="D21" s="88"/>
      <c r="E21" s="88"/>
      <c r="F21" s="12"/>
      <c r="G21" s="12"/>
      <c r="H21" s="51"/>
      <c r="I21" s="51"/>
      <c r="J21" s="51"/>
      <c r="K21" s="51"/>
      <c r="L21" s="51"/>
      <c r="M21" s="51"/>
      <c r="N21" s="51"/>
      <c r="O21" s="51"/>
      <c r="P21" s="51"/>
      <c r="Q21" s="51"/>
      <c r="R21" s="51"/>
      <c r="S21" s="103"/>
      <c r="T21" s="103"/>
      <c r="U21" s="103"/>
    </row>
    <row r="22" spans="1:21" ht="46.5" customHeight="1" x14ac:dyDescent="0.25">
      <c r="A22" s="104" t="s">
        <v>12</v>
      </c>
      <c r="B22" s="105" t="s">
        <v>13</v>
      </c>
      <c r="C22" s="47" t="s">
        <v>14</v>
      </c>
      <c r="D22" s="88"/>
      <c r="E22" s="88"/>
      <c r="F22" s="12"/>
      <c r="G22" s="12"/>
      <c r="H22" s="51"/>
      <c r="I22" s="51"/>
      <c r="J22" s="51"/>
      <c r="K22" s="51"/>
      <c r="L22" s="51"/>
      <c r="M22" s="51"/>
      <c r="N22" s="51"/>
      <c r="O22" s="51"/>
      <c r="P22" s="51"/>
      <c r="Q22" s="51"/>
      <c r="R22" s="51"/>
      <c r="S22" s="103"/>
      <c r="T22" s="103"/>
      <c r="U22" s="103"/>
    </row>
    <row r="23" spans="1:21" ht="41.25" customHeight="1" x14ac:dyDescent="0.25">
      <c r="A23" s="104" t="s">
        <v>15</v>
      </c>
      <c r="B23" s="106" t="s">
        <v>16</v>
      </c>
      <c r="C23" s="48" t="s">
        <v>17</v>
      </c>
      <c r="D23" s="88"/>
      <c r="E23" s="88"/>
      <c r="F23" s="12"/>
      <c r="G23" s="12"/>
      <c r="H23" s="51"/>
      <c r="I23" s="51"/>
      <c r="J23" s="51"/>
      <c r="K23" s="51"/>
      <c r="L23" s="51"/>
      <c r="M23" s="51"/>
      <c r="N23" s="51"/>
      <c r="O23" s="51"/>
      <c r="P23" s="51"/>
      <c r="Q23" s="51"/>
      <c r="R23" s="51"/>
      <c r="S23" s="103"/>
      <c r="T23" s="103"/>
      <c r="U23" s="103"/>
    </row>
    <row r="24" spans="1:21" ht="22.5" customHeight="1" x14ac:dyDescent="0.25">
      <c r="A24" s="252"/>
      <c r="B24" s="252"/>
      <c r="C24" s="252"/>
      <c r="D24" s="88"/>
      <c r="E24" s="88"/>
      <c r="F24" s="12"/>
      <c r="G24" s="12"/>
      <c r="H24" s="51"/>
      <c r="I24" s="51"/>
      <c r="J24" s="51"/>
      <c r="K24" s="51"/>
      <c r="L24" s="51"/>
      <c r="M24" s="51"/>
      <c r="N24" s="51"/>
      <c r="O24" s="51"/>
      <c r="P24" s="51"/>
      <c r="Q24" s="51"/>
      <c r="R24" s="51"/>
      <c r="S24" s="103"/>
      <c r="T24" s="103"/>
      <c r="U24" s="103"/>
    </row>
    <row r="25" spans="1:21" s="112" customFormat="1" ht="58.5" customHeight="1" x14ac:dyDescent="0.2">
      <c r="A25" s="104" t="s">
        <v>18</v>
      </c>
      <c r="B25" s="107" t="s">
        <v>19</v>
      </c>
      <c r="C25" s="47" t="s">
        <v>20</v>
      </c>
      <c r="D25" s="108"/>
      <c r="E25" s="108"/>
      <c r="F25" s="109"/>
      <c r="G25" s="110"/>
      <c r="H25" s="110"/>
      <c r="I25" s="110"/>
      <c r="J25" s="110"/>
      <c r="K25" s="110"/>
      <c r="L25" s="110"/>
      <c r="M25" s="110"/>
      <c r="N25" s="110"/>
      <c r="O25" s="110"/>
      <c r="P25" s="110"/>
      <c r="Q25" s="110"/>
      <c r="R25" s="111"/>
      <c r="S25" s="111"/>
      <c r="T25" s="111"/>
      <c r="U25" s="111"/>
    </row>
    <row r="26" spans="1:21" ht="42.75" customHeight="1" x14ac:dyDescent="0.25">
      <c r="A26" s="104" t="s">
        <v>21</v>
      </c>
      <c r="B26" s="107" t="s">
        <v>22</v>
      </c>
      <c r="C26" s="48" t="s">
        <v>23</v>
      </c>
      <c r="D26" s="108"/>
      <c r="E26" s="108"/>
      <c r="F26" s="109"/>
      <c r="G26" s="110"/>
      <c r="H26" s="110"/>
      <c r="I26" s="110"/>
      <c r="J26" s="110"/>
      <c r="K26" s="110"/>
      <c r="L26" s="110"/>
      <c r="M26" s="110"/>
      <c r="N26" s="110"/>
      <c r="O26" s="110"/>
      <c r="P26" s="110"/>
      <c r="Q26" s="110"/>
      <c r="R26" s="111"/>
      <c r="S26" s="111"/>
      <c r="T26" s="111"/>
      <c r="U26" s="111"/>
    </row>
    <row r="27" spans="1:21" ht="51.75" customHeight="1" x14ac:dyDescent="0.25">
      <c r="A27" s="104" t="s">
        <v>24</v>
      </c>
      <c r="B27" s="107" t="s">
        <v>25</v>
      </c>
      <c r="C27" s="48" t="s">
        <v>542</v>
      </c>
      <c r="D27" s="108"/>
      <c r="E27" s="108"/>
      <c r="F27" s="109"/>
      <c r="G27" s="110"/>
      <c r="H27" s="110"/>
      <c r="I27" s="110"/>
      <c r="J27" s="110"/>
      <c r="K27" s="110"/>
      <c r="L27" s="110"/>
      <c r="M27" s="110"/>
      <c r="N27" s="110"/>
      <c r="O27" s="110"/>
      <c r="P27" s="110"/>
      <c r="Q27" s="110"/>
      <c r="R27" s="111"/>
      <c r="S27" s="111"/>
      <c r="T27" s="111"/>
      <c r="U27" s="111"/>
    </row>
    <row r="28" spans="1:21" ht="42.75" customHeight="1" x14ac:dyDescent="0.25">
      <c r="A28" s="104" t="s">
        <v>26</v>
      </c>
      <c r="B28" s="107" t="s">
        <v>27</v>
      </c>
      <c r="C28" s="48" t="s">
        <v>28</v>
      </c>
      <c r="D28" s="108"/>
      <c r="E28" s="108"/>
      <c r="F28" s="109"/>
      <c r="G28" s="110"/>
      <c r="H28" s="110"/>
      <c r="I28" s="110"/>
      <c r="J28" s="110"/>
      <c r="K28" s="110"/>
      <c r="L28" s="110"/>
      <c r="M28" s="110"/>
      <c r="N28" s="110"/>
      <c r="O28" s="110"/>
      <c r="P28" s="110"/>
      <c r="Q28" s="110"/>
      <c r="R28" s="111"/>
      <c r="S28" s="111"/>
      <c r="T28" s="111"/>
      <c r="U28" s="111"/>
    </row>
    <row r="29" spans="1:21" ht="51.75" customHeight="1" x14ac:dyDescent="0.25">
      <c r="A29" s="104" t="s">
        <v>29</v>
      </c>
      <c r="B29" s="107" t="s">
        <v>30</v>
      </c>
      <c r="C29" s="48" t="s">
        <v>28</v>
      </c>
      <c r="D29" s="108"/>
      <c r="E29" s="108"/>
      <c r="F29" s="109"/>
      <c r="G29" s="110"/>
      <c r="H29" s="110"/>
      <c r="I29" s="110"/>
      <c r="J29" s="110"/>
      <c r="K29" s="110"/>
      <c r="L29" s="110"/>
      <c r="M29" s="110"/>
      <c r="N29" s="110"/>
      <c r="O29" s="110"/>
      <c r="P29" s="110"/>
      <c r="Q29" s="110"/>
      <c r="R29" s="111"/>
      <c r="S29" s="111"/>
      <c r="T29" s="111"/>
      <c r="U29" s="111"/>
    </row>
    <row r="30" spans="1:21" ht="51.75" customHeight="1" x14ac:dyDescent="0.25">
      <c r="A30" s="104" t="s">
        <v>31</v>
      </c>
      <c r="B30" s="107" t="s">
        <v>32</v>
      </c>
      <c r="C30" s="47" t="s">
        <v>28</v>
      </c>
      <c r="D30" s="108"/>
      <c r="E30" s="108"/>
      <c r="F30" s="109"/>
      <c r="G30" s="110"/>
      <c r="H30" s="110"/>
      <c r="I30" s="110"/>
      <c r="J30" s="110"/>
      <c r="K30" s="110"/>
      <c r="L30" s="110"/>
      <c r="M30" s="110"/>
      <c r="N30" s="110"/>
      <c r="O30" s="110"/>
      <c r="P30" s="110"/>
      <c r="Q30" s="110"/>
      <c r="R30" s="111"/>
      <c r="S30" s="111"/>
      <c r="T30" s="111"/>
      <c r="U30" s="111"/>
    </row>
    <row r="31" spans="1:21" ht="51.75" customHeight="1" x14ac:dyDescent="0.25">
      <c r="A31" s="104" t="s">
        <v>33</v>
      </c>
      <c r="B31" s="107" t="s">
        <v>34</v>
      </c>
      <c r="C31" s="47" t="s">
        <v>28</v>
      </c>
      <c r="D31" s="108"/>
      <c r="E31" s="108"/>
      <c r="F31" s="109"/>
      <c r="G31" s="110"/>
      <c r="H31" s="110"/>
      <c r="I31" s="110"/>
      <c r="J31" s="110"/>
      <c r="K31" s="110"/>
      <c r="L31" s="110"/>
      <c r="M31" s="110"/>
      <c r="N31" s="110"/>
      <c r="O31" s="110"/>
      <c r="P31" s="110"/>
      <c r="Q31" s="110"/>
      <c r="R31" s="111"/>
      <c r="S31" s="111"/>
      <c r="T31" s="111"/>
      <c r="U31" s="111"/>
    </row>
    <row r="32" spans="1:21" ht="51.75" customHeight="1" x14ac:dyDescent="0.25">
      <c r="A32" s="104" t="s">
        <v>35</v>
      </c>
      <c r="B32" s="107" t="s">
        <v>36</v>
      </c>
      <c r="C32" s="47" t="s">
        <v>28</v>
      </c>
      <c r="D32" s="108"/>
      <c r="E32" s="108"/>
      <c r="F32" s="109"/>
      <c r="G32" s="110"/>
      <c r="H32" s="110"/>
      <c r="I32" s="110"/>
      <c r="J32" s="110"/>
      <c r="K32" s="110"/>
      <c r="L32" s="110"/>
      <c r="M32" s="110"/>
      <c r="N32" s="110"/>
      <c r="O32" s="110"/>
      <c r="P32" s="110"/>
      <c r="Q32" s="110"/>
      <c r="R32" s="111"/>
      <c r="S32" s="111"/>
      <c r="T32" s="111"/>
      <c r="U32" s="111"/>
    </row>
    <row r="33" spans="1:21" ht="101.25" customHeight="1" x14ac:dyDescent="0.25">
      <c r="A33" s="104" t="s">
        <v>37</v>
      </c>
      <c r="B33" s="107" t="s">
        <v>38</v>
      </c>
      <c r="C33" s="47" t="s">
        <v>39</v>
      </c>
      <c r="D33" s="108"/>
      <c r="E33" s="108"/>
      <c r="F33" s="109"/>
      <c r="G33" s="110"/>
      <c r="H33" s="110"/>
      <c r="I33" s="110"/>
      <c r="J33" s="110"/>
      <c r="K33" s="110"/>
      <c r="L33" s="110"/>
      <c r="M33" s="110"/>
      <c r="N33" s="110"/>
      <c r="O33" s="110"/>
      <c r="P33" s="110"/>
      <c r="Q33" s="110"/>
      <c r="R33" s="111"/>
      <c r="S33" s="111"/>
      <c r="T33" s="111"/>
      <c r="U33" s="111"/>
    </row>
    <row r="34" spans="1:21" ht="111" customHeight="1" x14ac:dyDescent="0.25">
      <c r="A34" s="104" t="s">
        <v>40</v>
      </c>
      <c r="B34" s="107" t="s">
        <v>41</v>
      </c>
      <c r="C34" s="47" t="s">
        <v>28</v>
      </c>
      <c r="D34" s="113"/>
      <c r="E34" s="113"/>
      <c r="F34" s="16"/>
      <c r="G34" s="16"/>
      <c r="H34" s="16"/>
      <c r="I34" s="16"/>
      <c r="J34" s="16"/>
      <c r="K34" s="16"/>
      <c r="L34" s="16"/>
      <c r="M34" s="16"/>
      <c r="N34" s="16"/>
      <c r="O34" s="16"/>
      <c r="P34" s="16"/>
      <c r="Q34" s="16"/>
      <c r="R34" s="16"/>
      <c r="S34" s="16"/>
      <c r="T34" s="16"/>
      <c r="U34" s="16"/>
    </row>
    <row r="35" spans="1:21" ht="58.5" customHeight="1" x14ac:dyDescent="0.25">
      <c r="A35" s="104" t="s">
        <v>42</v>
      </c>
      <c r="B35" s="107" t="s">
        <v>43</v>
      </c>
      <c r="C35" s="47" t="s">
        <v>28</v>
      </c>
      <c r="D35" s="113"/>
      <c r="E35" s="113"/>
      <c r="F35" s="16"/>
      <c r="G35" s="16"/>
      <c r="H35" s="16"/>
      <c r="I35" s="16"/>
      <c r="J35" s="16"/>
      <c r="K35" s="16"/>
      <c r="L35" s="16"/>
      <c r="M35" s="16"/>
      <c r="N35" s="16"/>
      <c r="O35" s="16"/>
      <c r="P35" s="16"/>
      <c r="Q35" s="16"/>
      <c r="R35" s="16"/>
      <c r="S35" s="16"/>
      <c r="T35" s="16"/>
      <c r="U35" s="16"/>
    </row>
    <row r="36" spans="1:21" ht="51.75" customHeight="1" x14ac:dyDescent="0.25">
      <c r="A36" s="104" t="s">
        <v>44</v>
      </c>
      <c r="B36" s="107" t="s">
        <v>45</v>
      </c>
      <c r="C36" s="47" t="s">
        <v>28</v>
      </c>
      <c r="D36" s="113"/>
      <c r="E36" s="113"/>
      <c r="F36" s="16"/>
      <c r="G36" s="16"/>
      <c r="H36" s="16"/>
      <c r="I36" s="16"/>
      <c r="J36" s="16"/>
      <c r="K36" s="16"/>
      <c r="L36" s="16"/>
      <c r="M36" s="16"/>
      <c r="N36" s="16"/>
      <c r="O36" s="16"/>
      <c r="P36" s="16"/>
      <c r="Q36" s="16"/>
      <c r="R36" s="16"/>
      <c r="S36" s="16"/>
      <c r="T36" s="16"/>
      <c r="U36" s="16"/>
    </row>
    <row r="37" spans="1:21" ht="43.5" customHeight="1" x14ac:dyDescent="0.25">
      <c r="A37" s="104" t="s">
        <v>47</v>
      </c>
      <c r="B37" s="107" t="s">
        <v>48</v>
      </c>
      <c r="C37" s="47" t="s">
        <v>46</v>
      </c>
      <c r="D37" s="113"/>
      <c r="E37" s="113"/>
      <c r="F37" s="16"/>
      <c r="G37" s="16"/>
      <c r="H37" s="16"/>
      <c r="I37" s="16"/>
      <c r="J37" s="16"/>
      <c r="K37" s="16"/>
      <c r="L37" s="16"/>
      <c r="M37" s="16"/>
      <c r="N37" s="16"/>
      <c r="O37" s="16"/>
      <c r="P37" s="16"/>
      <c r="Q37" s="16"/>
      <c r="R37" s="16"/>
      <c r="S37" s="16"/>
      <c r="T37" s="16"/>
      <c r="U37" s="16"/>
    </row>
    <row r="38" spans="1:21" ht="43.5" customHeight="1" x14ac:dyDescent="0.25">
      <c r="A38" s="104" t="s">
        <v>49</v>
      </c>
      <c r="B38" s="107" t="s">
        <v>50</v>
      </c>
      <c r="C38" s="47" t="s">
        <v>28</v>
      </c>
      <c r="D38" s="113"/>
      <c r="E38" s="113"/>
      <c r="F38" s="16"/>
      <c r="G38" s="16"/>
      <c r="H38" s="16"/>
      <c r="I38" s="16"/>
      <c r="J38" s="16"/>
      <c r="K38" s="16"/>
      <c r="L38" s="16"/>
      <c r="M38" s="16"/>
      <c r="N38" s="16"/>
      <c r="O38" s="16"/>
      <c r="P38" s="16"/>
      <c r="Q38" s="16"/>
      <c r="R38" s="16"/>
      <c r="S38" s="16"/>
      <c r="T38" s="16"/>
      <c r="U38" s="16"/>
    </row>
    <row r="39" spans="1:21" ht="23.25" customHeight="1" x14ac:dyDescent="0.25">
      <c r="A39" s="249"/>
      <c r="B39" s="249"/>
      <c r="C39" s="249"/>
      <c r="D39" s="113"/>
      <c r="E39" s="113"/>
      <c r="F39" s="16"/>
      <c r="G39" s="16"/>
      <c r="H39" s="16"/>
      <c r="I39" s="16"/>
      <c r="J39" s="16"/>
      <c r="K39" s="16"/>
      <c r="L39" s="16"/>
      <c r="M39" s="16"/>
      <c r="N39" s="16"/>
      <c r="O39" s="16"/>
      <c r="P39" s="16"/>
      <c r="Q39" s="16"/>
      <c r="R39" s="16"/>
      <c r="S39" s="16"/>
      <c r="T39" s="16"/>
      <c r="U39" s="16"/>
    </row>
    <row r="40" spans="1:21" ht="63" x14ac:dyDescent="0.25">
      <c r="A40" s="104" t="s">
        <v>51</v>
      </c>
      <c r="B40" s="107" t="s">
        <v>52</v>
      </c>
      <c r="C40" s="243">
        <f>'6.2. Паспорт фин осв ввод'!D24</f>
        <v>4.5424182030116054</v>
      </c>
      <c r="D40" s="114"/>
      <c r="E40" s="113"/>
      <c r="F40" s="16"/>
      <c r="G40" s="16"/>
      <c r="H40" s="16"/>
      <c r="I40" s="16"/>
      <c r="J40" s="16"/>
      <c r="K40" s="16"/>
      <c r="L40" s="16"/>
      <c r="M40" s="16"/>
      <c r="N40" s="16"/>
      <c r="O40" s="16"/>
      <c r="P40" s="16"/>
      <c r="Q40" s="16"/>
      <c r="R40" s="16"/>
      <c r="S40" s="16"/>
      <c r="T40" s="16"/>
      <c r="U40" s="16"/>
    </row>
    <row r="41" spans="1:21" ht="105.75" customHeight="1" x14ac:dyDescent="0.25">
      <c r="A41" s="104" t="s">
        <v>54</v>
      </c>
      <c r="B41" s="107" t="s">
        <v>55</v>
      </c>
      <c r="C41" s="115" t="s">
        <v>56</v>
      </c>
      <c r="D41" s="113"/>
      <c r="E41" s="113"/>
      <c r="F41" s="16"/>
      <c r="G41" s="16"/>
      <c r="H41" s="16"/>
      <c r="I41" s="16"/>
      <c r="J41" s="16"/>
      <c r="K41" s="16"/>
      <c r="L41" s="16"/>
      <c r="M41" s="16"/>
      <c r="N41" s="16"/>
      <c r="O41" s="16"/>
      <c r="P41" s="16"/>
      <c r="Q41" s="16"/>
      <c r="R41" s="16"/>
      <c r="S41" s="16"/>
      <c r="T41" s="16"/>
      <c r="U41" s="16"/>
    </row>
    <row r="42" spans="1:21" ht="83.25" customHeight="1" x14ac:dyDescent="0.25">
      <c r="A42" s="104" t="s">
        <v>57</v>
      </c>
      <c r="B42" s="107" t="s">
        <v>58</v>
      </c>
      <c r="C42" s="115" t="s">
        <v>56</v>
      </c>
      <c r="D42" s="113"/>
      <c r="E42" s="113"/>
      <c r="F42" s="16"/>
      <c r="G42" s="16"/>
      <c r="H42" s="16"/>
      <c r="I42" s="16"/>
      <c r="J42" s="16"/>
      <c r="K42" s="16"/>
      <c r="L42" s="16"/>
      <c r="M42" s="16"/>
      <c r="N42" s="16"/>
      <c r="O42" s="16"/>
      <c r="P42" s="16"/>
      <c r="Q42" s="16"/>
      <c r="R42" s="16"/>
      <c r="S42" s="16"/>
      <c r="T42" s="16"/>
      <c r="U42" s="16"/>
    </row>
    <row r="43" spans="1:21" ht="186" customHeight="1" x14ac:dyDescent="0.25">
      <c r="A43" s="104" t="s">
        <v>59</v>
      </c>
      <c r="B43" s="107" t="s">
        <v>60</v>
      </c>
      <c r="C43" s="115" t="s">
        <v>197</v>
      </c>
      <c r="D43" s="113"/>
      <c r="E43" s="113"/>
      <c r="F43" s="16"/>
      <c r="G43" s="16"/>
      <c r="H43" s="16"/>
      <c r="I43" s="16"/>
      <c r="J43" s="16"/>
      <c r="K43" s="16"/>
      <c r="L43" s="16"/>
      <c r="M43" s="16"/>
      <c r="N43" s="16"/>
      <c r="O43" s="16"/>
      <c r="P43" s="16"/>
      <c r="Q43" s="16"/>
      <c r="R43" s="16"/>
      <c r="S43" s="16"/>
      <c r="T43" s="16"/>
      <c r="U43" s="16"/>
    </row>
    <row r="44" spans="1:21" ht="111" customHeight="1" x14ac:dyDescent="0.25">
      <c r="A44" s="104" t="s">
        <v>61</v>
      </c>
      <c r="B44" s="107" t="s">
        <v>62</v>
      </c>
      <c r="C44" s="115" t="s">
        <v>197</v>
      </c>
      <c r="D44" s="113"/>
      <c r="E44" s="113"/>
      <c r="F44" s="16"/>
      <c r="G44" s="16"/>
      <c r="H44" s="16"/>
      <c r="I44" s="16"/>
      <c r="J44" s="16"/>
      <c r="K44" s="16"/>
      <c r="L44" s="16"/>
      <c r="M44" s="16"/>
      <c r="N44" s="16"/>
      <c r="O44" s="16"/>
      <c r="P44" s="16"/>
      <c r="Q44" s="16"/>
      <c r="R44" s="16"/>
      <c r="S44" s="16"/>
      <c r="T44" s="16"/>
      <c r="U44" s="16"/>
    </row>
    <row r="45" spans="1:21" ht="120" customHeight="1" x14ac:dyDescent="0.25">
      <c r="A45" s="104" t="s">
        <v>63</v>
      </c>
      <c r="B45" s="107" t="s">
        <v>64</v>
      </c>
      <c r="C45" s="115" t="s">
        <v>56</v>
      </c>
      <c r="D45" s="113"/>
      <c r="E45" s="113"/>
      <c r="F45" s="16"/>
      <c r="G45" s="16"/>
      <c r="H45" s="16"/>
      <c r="I45" s="16"/>
      <c r="J45" s="16"/>
      <c r="K45" s="16"/>
      <c r="L45" s="16"/>
      <c r="M45" s="16"/>
      <c r="N45" s="16"/>
      <c r="O45" s="16"/>
      <c r="P45" s="16"/>
      <c r="Q45" s="16"/>
      <c r="R45" s="16"/>
      <c r="S45" s="16"/>
      <c r="T45" s="16"/>
      <c r="U45" s="16"/>
    </row>
    <row r="46" spans="1:21" ht="101.25" customHeight="1" x14ac:dyDescent="0.25">
      <c r="A46" s="104" t="s">
        <v>65</v>
      </c>
      <c r="B46" s="107" t="s">
        <v>66</v>
      </c>
      <c r="C46" s="115" t="s">
        <v>197</v>
      </c>
      <c r="D46" s="113"/>
      <c r="E46" s="113"/>
      <c r="F46" s="16"/>
      <c r="G46" s="16"/>
      <c r="H46" s="16"/>
      <c r="I46" s="16"/>
      <c r="J46" s="16"/>
      <c r="K46" s="16"/>
      <c r="L46" s="16"/>
      <c r="M46" s="16"/>
      <c r="N46" s="16"/>
      <c r="O46" s="16"/>
      <c r="P46" s="16"/>
      <c r="Q46" s="16"/>
      <c r="R46" s="16"/>
      <c r="S46" s="16"/>
      <c r="T46" s="16"/>
      <c r="U46" s="16"/>
    </row>
    <row r="47" spans="1:21" ht="18.75" customHeight="1" x14ac:dyDescent="0.25">
      <c r="A47" s="249"/>
      <c r="B47" s="249"/>
      <c r="C47" s="249"/>
      <c r="D47" s="113"/>
      <c r="E47" s="113"/>
      <c r="F47" s="16"/>
      <c r="G47" s="16"/>
      <c r="H47" s="16"/>
      <c r="I47" s="16"/>
      <c r="J47" s="16"/>
      <c r="K47" s="16"/>
      <c r="L47" s="16"/>
      <c r="M47" s="16"/>
      <c r="N47" s="16"/>
      <c r="O47" s="16"/>
      <c r="P47" s="16"/>
      <c r="Q47" s="16"/>
      <c r="R47" s="16"/>
      <c r="S47" s="16"/>
      <c r="T47" s="16"/>
      <c r="U47" s="16"/>
    </row>
    <row r="48" spans="1:21" ht="75.75" customHeight="1" x14ac:dyDescent="0.25">
      <c r="A48" s="104" t="s">
        <v>67</v>
      </c>
      <c r="B48" s="107" t="s">
        <v>68</v>
      </c>
      <c r="C48" s="116">
        <v>4.5424182030116054</v>
      </c>
      <c r="D48" s="113"/>
      <c r="E48" s="113"/>
      <c r="F48" s="16"/>
      <c r="G48" s="16"/>
      <c r="H48" s="16"/>
      <c r="I48" s="16"/>
      <c r="J48" s="16"/>
      <c r="K48" s="16"/>
      <c r="L48" s="16"/>
      <c r="M48" s="16"/>
      <c r="N48" s="16"/>
      <c r="O48" s="16"/>
      <c r="P48" s="16"/>
      <c r="Q48" s="16"/>
      <c r="R48" s="16"/>
      <c r="S48" s="16"/>
      <c r="T48" s="16"/>
      <c r="U48" s="16"/>
    </row>
    <row r="49" spans="1:21" ht="71.25" customHeight="1" x14ac:dyDescent="0.25">
      <c r="A49" s="104" t="s">
        <v>69</v>
      </c>
      <c r="B49" s="107" t="s">
        <v>70</v>
      </c>
      <c r="C49" s="116">
        <v>3.8074475344785297</v>
      </c>
      <c r="D49" s="113"/>
      <c r="E49" s="113"/>
      <c r="F49" s="16"/>
      <c r="G49" s="16"/>
      <c r="H49" s="16"/>
      <c r="I49" s="16"/>
      <c r="J49" s="16"/>
      <c r="K49" s="16"/>
      <c r="L49" s="16"/>
      <c r="M49" s="16"/>
      <c r="N49" s="16"/>
      <c r="O49" s="16"/>
      <c r="P49" s="16"/>
      <c r="Q49" s="16"/>
      <c r="R49" s="16"/>
      <c r="S49" s="16"/>
      <c r="T49" s="16"/>
      <c r="U49" s="16"/>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55" zoomScaleNormal="100" zoomScaleSheetLayoutView="55" workbookViewId="0">
      <selection activeCell="K34" sqref="K34"/>
    </sheetView>
  </sheetViews>
  <sheetFormatPr defaultRowHeight="15" x14ac:dyDescent="0.25"/>
  <cols>
    <col min="1" max="1" width="7.42578125" style="1"/>
    <col min="2" max="2" width="37.7109375" style="1"/>
    <col min="3" max="3" width="32.42578125" style="1"/>
    <col min="4" max="4" width="25.85546875" style="1"/>
    <col min="5" max="5" width="52.5703125" style="1"/>
    <col min="6" max="6" width="60" style="1"/>
    <col min="7" max="7" width="60.5703125" style="1"/>
    <col min="8" max="10" width="21.140625" style="1"/>
    <col min="11" max="11" width="16.42578125" style="1"/>
    <col min="12" max="12" width="21.140625" style="1"/>
    <col min="13" max="13" width="22.42578125" style="1"/>
    <col min="14" max="14" width="25.140625" style="1"/>
    <col min="15" max="15" width="18.5703125" style="1"/>
    <col min="16" max="16" width="25.140625" style="1"/>
    <col min="17" max="17" width="61" style="1"/>
    <col min="18" max="18" width="28.28515625" style="1"/>
    <col min="19" max="19" width="45" style="1"/>
    <col min="20" max="16384" width="9.140625" style="1"/>
  </cols>
  <sheetData>
    <row r="1" spans="1:28" s="84" customFormat="1" ht="18.75" customHeight="1" x14ac:dyDescent="0.2">
      <c r="A1" s="83"/>
      <c r="S1" s="2" t="s">
        <v>0</v>
      </c>
    </row>
    <row r="2" spans="1:28" ht="18.75" customHeight="1" x14ac:dyDescent="0.3">
      <c r="A2" s="83"/>
      <c r="B2" s="84"/>
      <c r="C2" s="84"/>
      <c r="D2" s="84"/>
      <c r="E2" s="84"/>
      <c r="F2" s="84"/>
      <c r="G2" s="84"/>
      <c r="H2" s="84"/>
      <c r="I2" s="84"/>
      <c r="J2" s="84"/>
      <c r="K2" s="84"/>
      <c r="L2" s="84"/>
      <c r="M2" s="84"/>
      <c r="N2" s="84"/>
      <c r="O2" s="84"/>
      <c r="P2" s="84"/>
      <c r="Q2" s="84"/>
      <c r="R2" s="84"/>
      <c r="S2" s="3" t="s">
        <v>1</v>
      </c>
    </row>
    <row r="3" spans="1:28" ht="18.75" x14ac:dyDescent="0.3">
      <c r="B3" s="84"/>
      <c r="C3" s="84"/>
      <c r="D3" s="84"/>
      <c r="E3" s="84"/>
      <c r="F3" s="84"/>
      <c r="G3" s="84"/>
      <c r="H3" s="84"/>
      <c r="I3" s="84"/>
      <c r="J3" s="84"/>
      <c r="K3" s="84"/>
      <c r="L3" s="84"/>
      <c r="M3" s="84"/>
      <c r="N3" s="84"/>
      <c r="O3" s="84"/>
      <c r="P3" s="84"/>
      <c r="Q3" s="84"/>
      <c r="R3" s="84"/>
      <c r="S3" s="3" t="s">
        <v>2</v>
      </c>
    </row>
    <row r="4" spans="1:28"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ht="15.75" x14ac:dyDescent="0.25">
      <c r="A5" s="87"/>
    </row>
    <row r="6" spans="1:28" ht="18.75" x14ac:dyDescent="0.25">
      <c r="A6" s="246" t="s">
        <v>3</v>
      </c>
      <c r="B6" s="246"/>
      <c r="C6" s="246"/>
      <c r="D6" s="246"/>
      <c r="E6" s="246"/>
      <c r="F6" s="246"/>
      <c r="G6" s="246"/>
      <c r="H6" s="246"/>
      <c r="I6" s="246"/>
      <c r="J6" s="246"/>
      <c r="K6" s="246"/>
      <c r="L6" s="246"/>
      <c r="M6" s="246"/>
      <c r="N6" s="246"/>
      <c r="O6" s="246"/>
      <c r="P6" s="246"/>
      <c r="Q6" s="246"/>
      <c r="R6" s="246"/>
      <c r="S6" s="246"/>
      <c r="T6" s="7"/>
      <c r="U6" s="7"/>
      <c r="V6" s="7"/>
      <c r="W6" s="7"/>
      <c r="X6" s="7"/>
      <c r="Y6" s="7"/>
      <c r="Z6" s="7"/>
      <c r="AA6" s="7"/>
      <c r="AB6" s="7"/>
    </row>
    <row r="7" spans="1:28" ht="18.75" x14ac:dyDescent="0.25">
      <c r="A7" s="246"/>
      <c r="B7" s="246"/>
      <c r="C7" s="246"/>
      <c r="D7" s="246"/>
      <c r="E7" s="246"/>
      <c r="F7" s="246"/>
      <c r="G7" s="246"/>
      <c r="H7" s="246"/>
      <c r="I7" s="246"/>
      <c r="J7" s="246"/>
      <c r="K7" s="246"/>
      <c r="L7" s="246"/>
      <c r="M7" s="246"/>
      <c r="N7" s="246"/>
      <c r="O7" s="246"/>
      <c r="P7" s="246"/>
      <c r="Q7" s="246"/>
      <c r="R7" s="246"/>
      <c r="S7" s="246"/>
      <c r="T7" s="7"/>
      <c r="U7" s="7"/>
      <c r="V7" s="7"/>
      <c r="W7" s="7"/>
      <c r="X7" s="7"/>
      <c r="Y7" s="7"/>
      <c r="Z7" s="7"/>
      <c r="AA7" s="7"/>
      <c r="AB7" s="7"/>
    </row>
    <row r="8" spans="1:28" ht="18.75" x14ac:dyDescent="0.25">
      <c r="A8" s="253" t="str">
        <f>'1. паспорт местоположение'!A9:C9</f>
        <v>АО "Росети Тюмень"</v>
      </c>
      <c r="B8" s="253"/>
      <c r="C8" s="253"/>
      <c r="D8" s="253"/>
      <c r="E8" s="253"/>
      <c r="F8" s="253"/>
      <c r="G8" s="253"/>
      <c r="H8" s="253"/>
      <c r="I8" s="253"/>
      <c r="J8" s="253"/>
      <c r="K8" s="253"/>
      <c r="L8" s="253"/>
      <c r="M8" s="253"/>
      <c r="N8" s="253"/>
      <c r="O8" s="253"/>
      <c r="P8" s="253"/>
      <c r="Q8" s="253"/>
      <c r="R8" s="253"/>
      <c r="S8" s="253"/>
      <c r="T8" s="7"/>
      <c r="U8" s="7"/>
      <c r="V8" s="7"/>
      <c r="W8" s="7"/>
      <c r="X8" s="7"/>
      <c r="Y8" s="7"/>
      <c r="Z8" s="7"/>
      <c r="AA8" s="7"/>
      <c r="AB8" s="7"/>
    </row>
    <row r="9" spans="1:28" ht="18.75" x14ac:dyDescent="0.25">
      <c r="A9" s="248" t="s">
        <v>4</v>
      </c>
      <c r="B9" s="248"/>
      <c r="C9" s="248"/>
      <c r="D9" s="248"/>
      <c r="E9" s="248"/>
      <c r="F9" s="248"/>
      <c r="G9" s="248"/>
      <c r="H9" s="248"/>
      <c r="I9" s="248"/>
      <c r="J9" s="248"/>
      <c r="K9" s="248"/>
      <c r="L9" s="248"/>
      <c r="M9" s="248"/>
      <c r="N9" s="248"/>
      <c r="O9" s="248"/>
      <c r="P9" s="248"/>
      <c r="Q9" s="248"/>
      <c r="R9" s="248"/>
      <c r="S9" s="248"/>
      <c r="T9" s="7"/>
      <c r="U9" s="7"/>
      <c r="V9" s="7"/>
      <c r="W9" s="7"/>
      <c r="X9" s="7"/>
      <c r="Y9" s="7"/>
      <c r="Z9" s="7"/>
      <c r="AA9" s="7"/>
      <c r="AB9" s="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7"/>
      <c r="U10" s="7"/>
      <c r="V10" s="7"/>
      <c r="W10" s="7"/>
      <c r="X10" s="7"/>
      <c r="Y10" s="7"/>
      <c r="Z10" s="7"/>
      <c r="AA10" s="7"/>
      <c r="AB10" s="7"/>
    </row>
    <row r="11" spans="1:28" ht="18.75" x14ac:dyDescent="0.25">
      <c r="A11" s="253" t="str">
        <f>'1. паспорт местоположение'!A12:C12</f>
        <v>M_TP1600.PR.0092</v>
      </c>
      <c r="B11" s="253"/>
      <c r="C11" s="253"/>
      <c r="D11" s="253"/>
      <c r="E11" s="253"/>
      <c r="F11" s="253"/>
      <c r="G11" s="253"/>
      <c r="H11" s="253"/>
      <c r="I11" s="253"/>
      <c r="J11" s="253"/>
      <c r="K11" s="253"/>
      <c r="L11" s="253"/>
      <c r="M11" s="253"/>
      <c r="N11" s="253"/>
      <c r="O11" s="253"/>
      <c r="P11" s="253"/>
      <c r="Q11" s="253"/>
      <c r="R11" s="253"/>
      <c r="S11" s="253"/>
      <c r="T11" s="7"/>
      <c r="U11" s="7"/>
      <c r="V11" s="7"/>
      <c r="W11" s="7"/>
      <c r="X11" s="7"/>
      <c r="Y11" s="7"/>
      <c r="Z11" s="7"/>
      <c r="AA11" s="7"/>
      <c r="AB11" s="7"/>
    </row>
    <row r="12" spans="1:28" ht="18.75" x14ac:dyDescent="0.25">
      <c r="A12" s="248" t="s">
        <v>5</v>
      </c>
      <c r="B12" s="248"/>
      <c r="C12" s="248"/>
      <c r="D12" s="248"/>
      <c r="E12" s="248"/>
      <c r="F12" s="248"/>
      <c r="G12" s="248"/>
      <c r="H12" s="248"/>
      <c r="I12" s="248"/>
      <c r="J12" s="248"/>
      <c r="K12" s="248"/>
      <c r="L12" s="248"/>
      <c r="M12" s="248"/>
      <c r="N12" s="248"/>
      <c r="O12" s="248"/>
      <c r="P12" s="248"/>
      <c r="Q12" s="248"/>
      <c r="R12" s="248"/>
      <c r="S12" s="248"/>
      <c r="T12" s="7"/>
      <c r="U12" s="7"/>
      <c r="V12" s="7"/>
      <c r="W12" s="7"/>
      <c r="X12" s="7"/>
      <c r="Y12" s="7"/>
      <c r="Z12" s="7"/>
      <c r="AA12" s="7"/>
      <c r="AB12" s="7"/>
    </row>
    <row r="13" spans="1:28" s="96"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51"/>
      <c r="U13" s="51"/>
      <c r="V13" s="51"/>
      <c r="W13" s="51"/>
      <c r="X13" s="51"/>
      <c r="Y13" s="51"/>
      <c r="Z13" s="51"/>
      <c r="AA13" s="51"/>
      <c r="AB13" s="51"/>
    </row>
    <row r="14" spans="1:28" s="97" customFormat="1" ht="74.25" customHeight="1" x14ac:dyDescent="0.2">
      <c r="A14" s="255" t="str">
        <f>'1. паспорт местоположение'!A15:C15</f>
        <v>Модернизация ПС 110 кВ Северо-Хохряковская 1Т, 2Т (установка защит ближнего резервирования 1Т, 2Т - 2 шт.)</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ht="15" customHeight="1" x14ac:dyDescent="0.25">
      <c r="A15" s="248" t="s">
        <v>7</v>
      </c>
      <c r="B15" s="248"/>
      <c r="C15" s="248"/>
      <c r="D15" s="248"/>
      <c r="E15" s="248"/>
      <c r="F15" s="248"/>
      <c r="G15" s="248"/>
      <c r="H15" s="248"/>
      <c r="I15" s="248"/>
      <c r="J15" s="248"/>
      <c r="K15" s="248"/>
      <c r="L15" s="248"/>
      <c r="M15" s="248"/>
      <c r="N15" s="248"/>
      <c r="O15" s="248"/>
      <c r="P15" s="248"/>
      <c r="Q15" s="248"/>
      <c r="R15" s="248"/>
      <c r="S15" s="248"/>
      <c r="T15" s="9"/>
      <c r="U15" s="9"/>
      <c r="V15" s="9"/>
      <c r="W15" s="9"/>
      <c r="X15" s="9"/>
      <c r="Y15" s="9"/>
      <c r="Z15" s="9"/>
      <c r="AA15" s="9"/>
      <c r="AB15" s="9"/>
    </row>
    <row r="16" spans="1:28" ht="15" customHeight="1" x14ac:dyDescent="0.25">
      <c r="A16" s="254"/>
      <c r="B16" s="254"/>
      <c r="C16" s="254"/>
      <c r="D16" s="254"/>
      <c r="E16" s="254"/>
      <c r="F16" s="254"/>
      <c r="G16" s="254"/>
      <c r="H16" s="254"/>
      <c r="I16" s="254"/>
      <c r="J16" s="254"/>
      <c r="K16" s="254"/>
      <c r="L16" s="254"/>
      <c r="M16" s="254"/>
      <c r="N16" s="254"/>
      <c r="O16" s="254"/>
      <c r="P16" s="254"/>
      <c r="Q16" s="254"/>
      <c r="R16" s="254"/>
      <c r="S16" s="254"/>
      <c r="T16" s="98"/>
      <c r="U16" s="98"/>
      <c r="V16" s="98"/>
      <c r="W16" s="98"/>
      <c r="X16" s="98"/>
      <c r="Y16" s="98"/>
    </row>
    <row r="17" spans="1:28" ht="45.75" customHeight="1" x14ac:dyDescent="0.25">
      <c r="A17" s="251" t="s">
        <v>71</v>
      </c>
      <c r="B17" s="251"/>
      <c r="C17" s="251"/>
      <c r="D17" s="251"/>
      <c r="E17" s="251"/>
      <c r="F17" s="251"/>
      <c r="G17" s="251"/>
      <c r="H17" s="251"/>
      <c r="I17" s="251"/>
      <c r="J17" s="251"/>
      <c r="K17" s="251"/>
      <c r="L17" s="251"/>
      <c r="M17" s="251"/>
      <c r="N17" s="251"/>
      <c r="O17" s="251"/>
      <c r="P17" s="251"/>
      <c r="Q17" s="251"/>
      <c r="R17" s="251"/>
      <c r="S17" s="251"/>
      <c r="T17" s="101"/>
      <c r="U17" s="101"/>
      <c r="V17" s="101"/>
      <c r="W17" s="101"/>
      <c r="X17" s="101"/>
      <c r="Y17" s="101"/>
      <c r="Z17" s="101"/>
      <c r="AA17" s="101"/>
      <c r="AB17" s="101"/>
    </row>
    <row r="18" spans="1:28" ht="15" customHeight="1" x14ac:dyDescent="0.25">
      <c r="A18" s="256"/>
      <c r="B18" s="256"/>
      <c r="C18" s="256"/>
      <c r="D18" s="256"/>
      <c r="E18" s="256"/>
      <c r="F18" s="256"/>
      <c r="G18" s="256"/>
      <c r="H18" s="256"/>
      <c r="I18" s="256"/>
      <c r="J18" s="256"/>
      <c r="K18" s="256"/>
      <c r="L18" s="256"/>
      <c r="M18" s="256"/>
      <c r="N18" s="256"/>
      <c r="O18" s="256"/>
      <c r="P18" s="256"/>
      <c r="Q18" s="256"/>
      <c r="R18" s="256"/>
      <c r="S18" s="256"/>
      <c r="T18" s="98"/>
      <c r="U18" s="98"/>
      <c r="V18" s="98"/>
      <c r="W18" s="98"/>
      <c r="X18" s="98"/>
      <c r="Y18" s="98"/>
    </row>
    <row r="19" spans="1:28" ht="54" customHeight="1" x14ac:dyDescent="0.25">
      <c r="A19" s="257" t="s">
        <v>9</v>
      </c>
      <c r="B19" s="257" t="s">
        <v>72</v>
      </c>
      <c r="C19" s="257" t="s">
        <v>73</v>
      </c>
      <c r="D19" s="257" t="s">
        <v>74</v>
      </c>
      <c r="E19" s="257" t="s">
        <v>75</v>
      </c>
      <c r="F19" s="257" t="s">
        <v>76</v>
      </c>
      <c r="G19" s="257" t="s">
        <v>77</v>
      </c>
      <c r="H19" s="257" t="s">
        <v>78</v>
      </c>
      <c r="I19" s="257" t="s">
        <v>79</v>
      </c>
      <c r="J19" s="257" t="s">
        <v>80</v>
      </c>
      <c r="K19" s="257" t="s">
        <v>81</v>
      </c>
      <c r="L19" s="257" t="s">
        <v>82</v>
      </c>
      <c r="M19" s="257" t="s">
        <v>83</v>
      </c>
      <c r="N19" s="257" t="s">
        <v>84</v>
      </c>
      <c r="O19" s="257" t="s">
        <v>85</v>
      </c>
      <c r="P19" s="257" t="s">
        <v>86</v>
      </c>
      <c r="Q19" s="257" t="s">
        <v>87</v>
      </c>
      <c r="R19" s="257"/>
      <c r="S19" s="258" t="s">
        <v>88</v>
      </c>
      <c r="T19" s="98"/>
      <c r="U19" s="98"/>
      <c r="V19" s="98"/>
      <c r="W19" s="98"/>
      <c r="X19" s="98"/>
      <c r="Y19" s="98"/>
    </row>
    <row r="20" spans="1:28" ht="180.75" customHeight="1" x14ac:dyDescent="0.25">
      <c r="A20" s="257"/>
      <c r="B20" s="257"/>
      <c r="C20" s="257"/>
      <c r="D20" s="257"/>
      <c r="E20" s="257"/>
      <c r="F20" s="257"/>
      <c r="G20" s="257"/>
      <c r="H20" s="257"/>
      <c r="I20" s="257"/>
      <c r="J20" s="257"/>
      <c r="K20" s="257"/>
      <c r="L20" s="257"/>
      <c r="M20" s="257"/>
      <c r="N20" s="257"/>
      <c r="O20" s="257"/>
      <c r="P20" s="257"/>
      <c r="Q20" s="118" t="s">
        <v>89</v>
      </c>
      <c r="R20" s="119" t="s">
        <v>90</v>
      </c>
      <c r="S20" s="258"/>
      <c r="T20" s="51"/>
      <c r="U20" s="51"/>
      <c r="V20" s="51"/>
      <c r="W20" s="51"/>
      <c r="X20" s="51"/>
      <c r="Y20" s="51"/>
      <c r="Z20" s="103"/>
      <c r="AA20" s="103"/>
      <c r="AB20" s="103"/>
    </row>
    <row r="21" spans="1:28" ht="18.75" x14ac:dyDescent="0.25">
      <c r="A21" s="118">
        <v>1</v>
      </c>
      <c r="B21" s="120">
        <v>2</v>
      </c>
      <c r="C21" s="118">
        <v>3</v>
      </c>
      <c r="D21" s="120">
        <v>4</v>
      </c>
      <c r="E21" s="118">
        <v>5</v>
      </c>
      <c r="F21" s="120">
        <v>6</v>
      </c>
      <c r="G21" s="118">
        <v>7</v>
      </c>
      <c r="H21" s="120">
        <v>8</v>
      </c>
      <c r="I21" s="118">
        <v>9</v>
      </c>
      <c r="J21" s="120">
        <v>10</v>
      </c>
      <c r="K21" s="118">
        <v>11</v>
      </c>
      <c r="L21" s="120">
        <v>12</v>
      </c>
      <c r="M21" s="118">
        <v>13</v>
      </c>
      <c r="N21" s="120">
        <v>14</v>
      </c>
      <c r="O21" s="118">
        <v>15</v>
      </c>
      <c r="P21" s="120">
        <v>16</v>
      </c>
      <c r="Q21" s="118">
        <v>17</v>
      </c>
      <c r="R21" s="120">
        <v>18</v>
      </c>
      <c r="S21" s="118">
        <v>19</v>
      </c>
      <c r="T21" s="51"/>
      <c r="U21" s="51"/>
      <c r="V21" s="51"/>
      <c r="W21" s="51"/>
      <c r="X21" s="51"/>
      <c r="Y21" s="51"/>
      <c r="Z21" s="103"/>
      <c r="AA21" s="103"/>
      <c r="AB21" s="103"/>
    </row>
    <row r="22" spans="1:28" ht="32.25" customHeight="1" x14ac:dyDescent="0.25">
      <c r="A22" s="118"/>
      <c r="B22" s="120"/>
      <c r="C22" s="120"/>
      <c r="D22" s="120"/>
      <c r="E22" s="120"/>
      <c r="F22" s="120"/>
      <c r="G22" s="120"/>
      <c r="H22" s="120"/>
      <c r="I22" s="120"/>
      <c r="J22" s="120"/>
      <c r="K22" s="120"/>
      <c r="L22" s="120"/>
      <c r="M22" s="120"/>
      <c r="N22" s="120"/>
      <c r="O22" s="120"/>
      <c r="P22" s="120"/>
      <c r="Q22" s="48"/>
      <c r="R22" s="121"/>
      <c r="S22" s="121"/>
      <c r="T22" s="51"/>
      <c r="U22" s="51"/>
      <c r="V22" s="51"/>
      <c r="W22" s="51"/>
      <c r="X22" s="51"/>
      <c r="Y22" s="51"/>
      <c r="Z22" s="103"/>
      <c r="AA22" s="103"/>
      <c r="AB22" s="103"/>
    </row>
    <row r="23" spans="1:28" ht="18.75" x14ac:dyDescent="0.25">
      <c r="A23" s="118"/>
      <c r="B23" s="120"/>
      <c r="C23" s="120"/>
      <c r="D23" s="120"/>
      <c r="E23" s="120"/>
      <c r="F23" s="120"/>
      <c r="G23" s="120"/>
      <c r="H23" s="122"/>
      <c r="I23" s="122"/>
      <c r="J23" s="122"/>
      <c r="K23" s="122"/>
      <c r="L23" s="122"/>
      <c r="M23" s="122"/>
      <c r="N23" s="122"/>
      <c r="O23" s="122"/>
      <c r="P23" s="122"/>
      <c r="Q23" s="122"/>
      <c r="R23" s="121"/>
      <c r="S23" s="121"/>
      <c r="T23" s="51"/>
      <c r="U23" s="51"/>
      <c r="V23" s="51"/>
      <c r="W23" s="51"/>
      <c r="X23" s="103"/>
      <c r="Y23" s="103"/>
      <c r="Z23" s="103"/>
      <c r="AA23" s="103"/>
      <c r="AB23" s="103"/>
    </row>
    <row r="24" spans="1:28" ht="18.75" x14ac:dyDescent="0.25">
      <c r="A24" s="118"/>
      <c r="B24" s="120"/>
      <c r="C24" s="120"/>
      <c r="D24" s="120"/>
      <c r="E24" s="120"/>
      <c r="F24" s="120"/>
      <c r="G24" s="120"/>
      <c r="H24" s="122"/>
      <c r="I24" s="122"/>
      <c r="J24" s="122"/>
      <c r="K24" s="122"/>
      <c r="L24" s="122"/>
      <c r="M24" s="122"/>
      <c r="N24" s="122"/>
      <c r="O24" s="122"/>
      <c r="P24" s="122"/>
      <c r="Q24" s="122"/>
      <c r="R24" s="121"/>
      <c r="S24" s="121"/>
      <c r="T24" s="51"/>
      <c r="U24" s="51"/>
      <c r="V24" s="51"/>
      <c r="W24" s="51"/>
      <c r="X24" s="103"/>
      <c r="Y24" s="103"/>
      <c r="Z24" s="103"/>
      <c r="AA24" s="103"/>
      <c r="AB24" s="103"/>
    </row>
    <row r="25" spans="1:28" ht="18.75" x14ac:dyDescent="0.25">
      <c r="A25" s="104"/>
      <c r="B25" s="120"/>
      <c r="C25" s="120"/>
      <c r="D25" s="120"/>
      <c r="E25" s="120"/>
      <c r="F25" s="120"/>
      <c r="G25" s="120"/>
      <c r="H25" s="122"/>
      <c r="I25" s="122"/>
      <c r="J25" s="122"/>
      <c r="K25" s="122"/>
      <c r="L25" s="122"/>
      <c r="M25" s="122"/>
      <c r="N25" s="122"/>
      <c r="O25" s="122"/>
      <c r="P25" s="122"/>
      <c r="Q25" s="122"/>
      <c r="R25" s="121"/>
      <c r="S25" s="121"/>
      <c r="T25" s="51"/>
      <c r="U25" s="51"/>
      <c r="V25" s="51"/>
      <c r="W25" s="51"/>
      <c r="X25" s="103"/>
      <c r="Y25" s="103"/>
      <c r="Z25" s="103"/>
      <c r="AA25" s="103"/>
      <c r="AB25" s="103"/>
    </row>
    <row r="26" spans="1:28" ht="18.75" x14ac:dyDescent="0.25">
      <c r="A26" s="104"/>
      <c r="B26" s="120"/>
      <c r="C26" s="120"/>
      <c r="D26" s="120"/>
      <c r="E26" s="120"/>
      <c r="F26" s="120"/>
      <c r="G26" s="120"/>
      <c r="H26" s="122"/>
      <c r="I26" s="122"/>
      <c r="J26" s="122"/>
      <c r="K26" s="122"/>
      <c r="L26" s="122"/>
      <c r="M26" s="122"/>
      <c r="N26" s="122"/>
      <c r="O26" s="122"/>
      <c r="P26" s="122"/>
      <c r="Q26" s="122"/>
      <c r="R26" s="121"/>
      <c r="S26" s="121"/>
      <c r="T26" s="51"/>
      <c r="U26" s="51"/>
      <c r="V26" s="51"/>
      <c r="W26" s="51"/>
      <c r="X26" s="103"/>
      <c r="Y26" s="103"/>
      <c r="Z26" s="103"/>
      <c r="AA26" s="103"/>
      <c r="AB26" s="103"/>
    </row>
    <row r="27" spans="1:28" ht="18.75" x14ac:dyDescent="0.25">
      <c r="A27" s="104"/>
      <c r="B27" s="120"/>
      <c r="C27" s="120"/>
      <c r="D27" s="120"/>
      <c r="E27" s="120"/>
      <c r="F27" s="120"/>
      <c r="G27" s="120"/>
      <c r="H27" s="122"/>
      <c r="I27" s="122"/>
      <c r="J27" s="122"/>
      <c r="K27" s="122"/>
      <c r="L27" s="122"/>
      <c r="M27" s="122"/>
      <c r="N27" s="122"/>
      <c r="O27" s="122"/>
      <c r="P27" s="122"/>
      <c r="Q27" s="122"/>
      <c r="R27" s="121"/>
      <c r="S27" s="121"/>
      <c r="T27" s="51"/>
      <c r="U27" s="51"/>
      <c r="V27" s="51"/>
      <c r="W27" s="51"/>
      <c r="X27" s="103"/>
      <c r="Y27" s="103"/>
      <c r="Z27" s="103"/>
      <c r="AA27" s="103"/>
      <c r="AB27" s="103"/>
    </row>
    <row r="28" spans="1:28" ht="18.75" x14ac:dyDescent="0.25">
      <c r="A28" s="122"/>
      <c r="B28" s="122"/>
      <c r="C28" s="122"/>
      <c r="D28" s="122"/>
      <c r="E28" s="122"/>
      <c r="F28" s="122"/>
      <c r="G28" s="122"/>
      <c r="H28" s="122"/>
      <c r="I28" s="122"/>
      <c r="J28" s="122"/>
      <c r="K28" s="122"/>
      <c r="L28" s="122"/>
      <c r="M28" s="122"/>
      <c r="N28" s="122"/>
      <c r="O28" s="122"/>
      <c r="P28" s="122"/>
      <c r="Q28" s="122"/>
      <c r="R28" s="121"/>
      <c r="S28" s="121"/>
      <c r="T28" s="51"/>
      <c r="U28" s="51"/>
      <c r="V28" s="51"/>
      <c r="W28" s="51"/>
      <c r="X28" s="103"/>
      <c r="Y28" s="103"/>
      <c r="Z28" s="103"/>
      <c r="AA28" s="103"/>
      <c r="AB28" s="103"/>
    </row>
    <row r="29" spans="1:28" ht="20.25" customHeight="1" x14ac:dyDescent="0.25">
      <c r="A29" s="123"/>
      <c r="B29" s="120"/>
      <c r="C29" s="120"/>
      <c r="D29" s="120"/>
      <c r="E29" s="123"/>
      <c r="F29" s="123"/>
      <c r="G29" s="123"/>
      <c r="H29" s="123"/>
      <c r="I29" s="123"/>
      <c r="J29" s="123"/>
      <c r="K29" s="123"/>
      <c r="L29" s="123"/>
      <c r="M29" s="123"/>
      <c r="N29" s="123"/>
      <c r="O29" s="123"/>
      <c r="P29" s="123"/>
      <c r="Q29" s="124"/>
      <c r="R29" s="125"/>
      <c r="S29" s="125"/>
      <c r="T29" s="16"/>
      <c r="U29" s="16"/>
      <c r="V29" s="16"/>
      <c r="W29" s="16"/>
      <c r="X29" s="16"/>
      <c r="Y29" s="16"/>
      <c r="Z29" s="16"/>
      <c r="AA29" s="16"/>
      <c r="AB29" s="16"/>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55" zoomScaleNormal="60" zoomScaleSheetLayoutView="55" workbookViewId="0">
      <selection activeCell="O34" sqref="O34"/>
    </sheetView>
  </sheetViews>
  <sheetFormatPr defaultRowHeight="15.75" x14ac:dyDescent="0.25"/>
  <cols>
    <col min="1" max="1" width="10.140625" style="126"/>
    <col min="2" max="2" width="8.7109375" style="126"/>
    <col min="3" max="3" width="13.28515625" style="126"/>
    <col min="4" max="4" width="16.42578125" style="126"/>
    <col min="5" max="5" width="11.140625" style="126"/>
    <col min="6" max="6" width="11" style="126"/>
    <col min="7" max="8" width="8.7109375" style="126"/>
    <col min="9" max="9" width="7.42578125" style="126"/>
    <col min="10" max="10" width="9.28515625" style="126"/>
    <col min="11" max="11" width="10.42578125" style="126"/>
    <col min="12" max="15" width="8.7109375" style="126"/>
    <col min="16" max="16" width="20.140625" style="126"/>
    <col min="17" max="17" width="22.7109375" style="126"/>
    <col min="18" max="18" width="22.85546875" style="126"/>
    <col min="19" max="19" width="20.28515625" style="126"/>
    <col min="20" max="20" width="19.140625" style="126"/>
    <col min="21" max="237" width="10.7109375" style="126"/>
    <col min="238" max="242" width="16.28515625" style="126"/>
    <col min="243" max="246" width="13.28515625" style="126"/>
    <col min="247" max="250" width="16.28515625" style="126"/>
    <col min="251" max="251" width="23.5703125" style="126"/>
    <col min="252" max="252" width="21.28515625" style="126"/>
    <col min="253" max="253" width="17.28515625" style="126"/>
    <col min="254" max="493" width="10.7109375" style="126"/>
    <col min="494" max="498" width="16.28515625" style="126"/>
    <col min="499" max="502" width="13.28515625" style="126"/>
    <col min="503" max="506" width="16.28515625" style="126"/>
    <col min="507" max="507" width="23.5703125" style="126"/>
    <col min="508" max="508" width="21.28515625" style="126"/>
    <col min="509" max="509" width="17.28515625" style="126"/>
    <col min="510" max="749" width="10.7109375" style="126"/>
    <col min="750" max="754" width="16.28515625" style="126"/>
    <col min="755" max="758" width="13.28515625" style="126"/>
    <col min="759" max="762" width="16.28515625" style="126"/>
    <col min="763" max="763" width="23.5703125" style="126"/>
    <col min="764" max="764" width="21.28515625" style="126"/>
    <col min="765" max="765" width="17.28515625" style="126"/>
    <col min="766" max="1005" width="10.7109375" style="126"/>
    <col min="1006" max="1010" width="16.28515625" style="126"/>
    <col min="1011" max="1014" width="13.28515625" style="126"/>
    <col min="1015" max="1018" width="16.28515625" style="126"/>
    <col min="1019" max="1019" width="23.5703125" style="126"/>
    <col min="1020" max="1020" width="21.28515625" style="126"/>
    <col min="1021" max="1021" width="17.28515625" style="126"/>
    <col min="1022" max="1025" width="10.7109375" style="126"/>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4" customFormat="1" ht="18.75" customHeight="1" x14ac:dyDescent="0.3">
      <c r="A3" s="83"/>
      <c r="T3" s="3" t="s">
        <v>1</v>
      </c>
    </row>
    <row r="4" spans="1:1024" s="84" customFormat="1" ht="18.75" customHeight="1" x14ac:dyDescent="0.3">
      <c r="A4" s="83"/>
      <c r="T4" s="3" t="s">
        <v>2</v>
      </c>
    </row>
    <row r="5" spans="1:1024" s="84" customFormat="1" ht="18.75" customHeight="1" x14ac:dyDescent="0.3">
      <c r="A5" s="83"/>
      <c r="T5" s="3"/>
    </row>
    <row r="6" spans="1:1024" x14ac:dyDescent="0.25">
      <c r="A6" s="245" t="str">
        <f>'1. паспорт местоположение'!A5:C5</f>
        <v>Год раскрытия информации: 2025 год</v>
      </c>
      <c r="B6" s="245"/>
      <c r="C6" s="245"/>
      <c r="D6" s="245"/>
      <c r="E6" s="245"/>
      <c r="F6" s="245"/>
      <c r="G6" s="245"/>
      <c r="H6" s="245"/>
      <c r="I6" s="245"/>
      <c r="J6" s="245"/>
      <c r="K6" s="245"/>
      <c r="L6" s="245"/>
      <c r="M6" s="245"/>
      <c r="N6" s="245"/>
      <c r="O6" s="245"/>
      <c r="P6" s="245"/>
      <c r="Q6" s="245"/>
      <c r="R6" s="245"/>
      <c r="S6" s="245"/>
      <c r="T6" s="245"/>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7"/>
      <c r="B7" s="1"/>
      <c r="C7" s="1"/>
      <c r="D7" s="1"/>
      <c r="E7" s="1"/>
      <c r="F7" s="1"/>
      <c r="G7" s="1"/>
      <c r="H7" s="84"/>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6" t="s">
        <v>3</v>
      </c>
      <c r="B8" s="246"/>
      <c r="C8" s="246"/>
      <c r="D8" s="246"/>
      <c r="E8" s="246"/>
      <c r="F8" s="246"/>
      <c r="G8" s="246"/>
      <c r="H8" s="246"/>
      <c r="I8" s="246"/>
      <c r="J8" s="246"/>
      <c r="K8" s="246"/>
      <c r="L8" s="246"/>
      <c r="M8" s="246"/>
      <c r="N8" s="246"/>
      <c r="O8" s="246"/>
      <c r="P8" s="246"/>
      <c r="Q8" s="246"/>
      <c r="R8" s="246"/>
      <c r="S8" s="246"/>
      <c r="T8" s="246"/>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46"/>
      <c r="B9" s="246"/>
      <c r="C9" s="246"/>
      <c r="D9" s="246"/>
      <c r="E9" s="246"/>
      <c r="F9" s="246"/>
      <c r="G9" s="246"/>
      <c r="H9" s="246"/>
      <c r="I9" s="246"/>
      <c r="J9" s="246"/>
      <c r="K9" s="246"/>
      <c r="L9" s="246"/>
      <c r="M9" s="246"/>
      <c r="N9" s="246"/>
      <c r="O9" s="246"/>
      <c r="P9" s="246"/>
      <c r="Q9" s="246"/>
      <c r="R9" s="246"/>
      <c r="S9" s="246"/>
      <c r="T9" s="246"/>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53" t="str">
        <f>'1. паспорт местоположение'!A9:C9</f>
        <v>АО "Росети Тюмень"</v>
      </c>
      <c r="B10" s="253"/>
      <c r="C10" s="253"/>
      <c r="D10" s="253"/>
      <c r="E10" s="253"/>
      <c r="F10" s="253"/>
      <c r="G10" s="253"/>
      <c r="H10" s="253"/>
      <c r="I10" s="253"/>
      <c r="J10" s="253"/>
      <c r="K10" s="253"/>
      <c r="L10" s="253"/>
      <c r="M10" s="253"/>
      <c r="N10" s="253"/>
      <c r="O10" s="253"/>
      <c r="P10" s="253"/>
      <c r="Q10" s="253"/>
      <c r="R10" s="253"/>
      <c r="S10" s="253"/>
      <c r="T10" s="253"/>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48" t="s">
        <v>4</v>
      </c>
      <c r="B11" s="248"/>
      <c r="C11" s="248"/>
      <c r="D11" s="248"/>
      <c r="E11" s="248"/>
      <c r="F11" s="248"/>
      <c r="G11" s="248"/>
      <c r="H11" s="248"/>
      <c r="I11" s="248"/>
      <c r="J11" s="248"/>
      <c r="K11" s="248"/>
      <c r="L11" s="248"/>
      <c r="M11" s="248"/>
      <c r="N11" s="248"/>
      <c r="O11" s="248"/>
      <c r="P11" s="248"/>
      <c r="Q11" s="248"/>
      <c r="R11" s="248"/>
      <c r="S11" s="248"/>
      <c r="T11" s="248"/>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46"/>
      <c r="B12" s="246"/>
      <c r="C12" s="246"/>
      <c r="D12" s="246"/>
      <c r="E12" s="246"/>
      <c r="F12" s="246"/>
      <c r="G12" s="246"/>
      <c r="H12" s="246"/>
      <c r="I12" s="246"/>
      <c r="J12" s="246"/>
      <c r="K12" s="246"/>
      <c r="L12" s="246"/>
      <c r="M12" s="246"/>
      <c r="N12" s="246"/>
      <c r="O12" s="246"/>
      <c r="P12" s="246"/>
      <c r="Q12" s="246"/>
      <c r="R12" s="246"/>
      <c r="S12" s="246"/>
      <c r="T12" s="246"/>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53" t="str">
        <f>'1. паспорт местоположение'!A12:C12</f>
        <v>M_TP1600.PR.0092</v>
      </c>
      <c r="B13" s="253"/>
      <c r="C13" s="253"/>
      <c r="D13" s="253"/>
      <c r="E13" s="253"/>
      <c r="F13" s="253"/>
      <c r="G13" s="253"/>
      <c r="H13" s="253"/>
      <c r="I13" s="253"/>
      <c r="J13" s="253"/>
      <c r="K13" s="253"/>
      <c r="L13" s="253"/>
      <c r="M13" s="253"/>
      <c r="N13" s="253"/>
      <c r="O13" s="253"/>
      <c r="P13" s="253"/>
      <c r="Q13" s="253"/>
      <c r="R13" s="253"/>
      <c r="S13" s="253"/>
      <c r="T13" s="253"/>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48" t="s">
        <v>5</v>
      </c>
      <c r="B14" s="248"/>
      <c r="C14" s="248"/>
      <c r="D14" s="248"/>
      <c r="E14" s="248"/>
      <c r="F14" s="248"/>
      <c r="G14" s="248"/>
      <c r="H14" s="248"/>
      <c r="I14" s="248"/>
      <c r="J14" s="248"/>
      <c r="K14" s="248"/>
      <c r="L14" s="248"/>
      <c r="M14" s="248"/>
      <c r="N14" s="248"/>
      <c r="O14" s="248"/>
      <c r="P14" s="248"/>
      <c r="Q14" s="248"/>
      <c r="R14" s="248"/>
      <c r="S14" s="248"/>
      <c r="T14" s="248"/>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6"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1024" s="97" customFormat="1" x14ac:dyDescent="0.2">
      <c r="A16" s="253" t="str">
        <f>'1. паспорт местоположение'!A15:C15</f>
        <v>Модернизация ПС 110 кВ Северо-Хохряковская 1Т, 2Т (установка защит ближнего резервирования 1Т, 2Т - 2 шт.)</v>
      </c>
      <c r="B16" s="253"/>
      <c r="C16" s="253"/>
      <c r="D16" s="253"/>
      <c r="E16" s="253"/>
      <c r="F16" s="253"/>
      <c r="G16" s="253"/>
      <c r="H16" s="253"/>
      <c r="I16" s="253"/>
      <c r="J16" s="253"/>
      <c r="K16" s="253"/>
      <c r="L16" s="253"/>
      <c r="M16" s="253"/>
      <c r="N16" s="253"/>
      <c r="O16" s="253"/>
      <c r="P16" s="253"/>
      <c r="Q16" s="253"/>
      <c r="R16" s="253"/>
      <c r="S16" s="253"/>
      <c r="T16" s="253"/>
    </row>
    <row r="17" spans="1:1024" ht="15" customHeight="1" x14ac:dyDescent="0.25">
      <c r="A17" s="248" t="s">
        <v>7</v>
      </c>
      <c r="B17" s="248"/>
      <c r="C17" s="248"/>
      <c r="D17" s="248"/>
      <c r="E17" s="248"/>
      <c r="F17" s="248"/>
      <c r="G17" s="248"/>
      <c r="H17" s="248"/>
      <c r="I17" s="248"/>
      <c r="J17" s="248"/>
      <c r="K17" s="248"/>
      <c r="L17" s="248"/>
      <c r="M17" s="248"/>
      <c r="N17" s="248"/>
      <c r="O17" s="248"/>
      <c r="P17" s="248"/>
      <c r="Q17" s="248"/>
      <c r="R17" s="248"/>
      <c r="S17" s="248"/>
      <c r="T17" s="248"/>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61" t="s">
        <v>91</v>
      </c>
      <c r="B19" s="261"/>
      <c r="C19" s="261"/>
      <c r="D19" s="261"/>
      <c r="E19" s="261"/>
      <c r="F19" s="261"/>
      <c r="G19" s="261"/>
      <c r="H19" s="261"/>
      <c r="I19" s="261"/>
      <c r="J19" s="261"/>
      <c r="K19" s="261"/>
      <c r="L19" s="261"/>
      <c r="M19" s="261"/>
      <c r="N19" s="261"/>
      <c r="O19" s="261"/>
      <c r="P19" s="261"/>
      <c r="Q19" s="261"/>
      <c r="R19" s="261"/>
      <c r="S19" s="261"/>
      <c r="T19" s="26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7"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024" ht="46.5" customHeight="1" x14ac:dyDescent="0.25">
      <c r="A21" s="263" t="s">
        <v>9</v>
      </c>
      <c r="B21" s="264" t="s">
        <v>92</v>
      </c>
      <c r="C21" s="264"/>
      <c r="D21" s="264" t="s">
        <v>93</v>
      </c>
      <c r="E21" s="264" t="s">
        <v>94</v>
      </c>
      <c r="F21" s="264"/>
      <c r="G21" s="264" t="s">
        <v>95</v>
      </c>
      <c r="H21" s="264"/>
      <c r="I21" s="264" t="s">
        <v>96</v>
      </c>
      <c r="J21" s="264"/>
      <c r="K21" s="264" t="s">
        <v>97</v>
      </c>
      <c r="L21" s="264" t="s">
        <v>98</v>
      </c>
      <c r="M21" s="264"/>
      <c r="N21" s="264" t="s">
        <v>99</v>
      </c>
      <c r="O21" s="264"/>
      <c r="P21" s="264" t="s">
        <v>100</v>
      </c>
      <c r="Q21" s="264" t="s">
        <v>101</v>
      </c>
      <c r="R21" s="264"/>
      <c r="S21" s="259" t="s">
        <v>102</v>
      </c>
      <c r="T21" s="259"/>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63"/>
      <c r="B22" s="264"/>
      <c r="C22" s="264"/>
      <c r="D22" s="264"/>
      <c r="E22" s="264"/>
      <c r="F22" s="264"/>
      <c r="G22" s="264"/>
      <c r="H22" s="264"/>
      <c r="I22" s="264"/>
      <c r="J22" s="264"/>
      <c r="K22" s="264"/>
      <c r="L22" s="264"/>
      <c r="M22" s="264"/>
      <c r="N22" s="264"/>
      <c r="O22" s="264"/>
      <c r="P22" s="264"/>
      <c r="Q22" s="60" t="s">
        <v>103</v>
      </c>
      <c r="R22" s="60" t="s">
        <v>104</v>
      </c>
      <c r="S22" s="60" t="s">
        <v>105</v>
      </c>
      <c r="T22" s="60" t="s">
        <v>106</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63"/>
      <c r="B23" s="60" t="s">
        <v>107</v>
      </c>
      <c r="C23" s="60" t="s">
        <v>108</v>
      </c>
      <c r="D23" s="264"/>
      <c r="E23" s="60" t="s">
        <v>107</v>
      </c>
      <c r="F23" s="60" t="s">
        <v>108</v>
      </c>
      <c r="G23" s="60" t="s">
        <v>107</v>
      </c>
      <c r="H23" s="60" t="s">
        <v>108</v>
      </c>
      <c r="I23" s="60" t="s">
        <v>107</v>
      </c>
      <c r="J23" s="60" t="s">
        <v>108</v>
      </c>
      <c r="K23" s="60" t="s">
        <v>107</v>
      </c>
      <c r="L23" s="60" t="s">
        <v>107</v>
      </c>
      <c r="M23" s="60" t="s">
        <v>108</v>
      </c>
      <c r="N23" s="60" t="s">
        <v>107</v>
      </c>
      <c r="O23" s="60" t="s">
        <v>108</v>
      </c>
      <c r="P23" s="56" t="s">
        <v>107</v>
      </c>
      <c r="Q23" s="60" t="s">
        <v>107</v>
      </c>
      <c r="R23" s="60" t="s">
        <v>107</v>
      </c>
      <c r="S23" s="60" t="s">
        <v>107</v>
      </c>
      <c r="T23" s="60" t="s">
        <v>107</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17</v>
      </c>
      <c r="R24" s="128">
        <v>18</v>
      </c>
      <c r="S24" s="128">
        <v>19</v>
      </c>
      <c r="T24" s="128">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8"/>
      <c r="B25" s="128"/>
      <c r="C25" s="128"/>
      <c r="D25" s="128"/>
      <c r="E25" s="128"/>
      <c r="F25" s="128"/>
      <c r="G25" s="128"/>
      <c r="H25" s="128"/>
      <c r="I25" s="128"/>
      <c r="J25" s="128"/>
      <c r="K25" s="128"/>
      <c r="L25" s="128"/>
      <c r="M25" s="128"/>
      <c r="N25" s="128"/>
      <c r="O25" s="128"/>
      <c r="P25" s="128"/>
      <c r="Q25" s="128"/>
      <c r="R25" s="128"/>
      <c r="S25" s="128"/>
      <c r="T25" s="128"/>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8"/>
      <c r="B26" s="128"/>
      <c r="C26" s="128"/>
      <c r="D26" s="128"/>
      <c r="E26" s="128"/>
      <c r="F26" s="128"/>
      <c r="G26" s="128"/>
      <c r="H26" s="128"/>
      <c r="I26" s="128"/>
      <c r="J26" s="128"/>
      <c r="K26" s="128"/>
      <c r="L26" s="128"/>
      <c r="M26" s="128"/>
      <c r="N26" s="128"/>
      <c r="O26" s="128"/>
      <c r="P26" s="128"/>
      <c r="Q26" s="128"/>
      <c r="R26" s="128"/>
      <c r="S26" s="128"/>
      <c r="T26" s="128"/>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8"/>
      <c r="B27" s="128"/>
      <c r="C27" s="128"/>
      <c r="D27" s="128"/>
      <c r="E27" s="128"/>
      <c r="F27" s="128"/>
      <c r="G27" s="128"/>
      <c r="H27" s="128"/>
      <c r="I27" s="128"/>
      <c r="J27" s="128"/>
      <c r="K27" s="128"/>
      <c r="L27" s="128"/>
      <c r="M27" s="128"/>
      <c r="N27" s="128"/>
      <c r="O27" s="128"/>
      <c r="P27" s="128"/>
      <c r="Q27" s="128"/>
      <c r="R27" s="128"/>
      <c r="S27" s="128"/>
      <c r="T27" s="128"/>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8"/>
      <c r="B28" s="128"/>
      <c r="C28" s="128"/>
      <c r="D28" s="128"/>
      <c r="E28" s="128"/>
      <c r="F28" s="128"/>
      <c r="G28" s="128"/>
      <c r="H28" s="128"/>
      <c r="I28" s="128"/>
      <c r="J28" s="128"/>
      <c r="K28" s="128"/>
      <c r="L28" s="128"/>
      <c r="M28" s="128"/>
      <c r="N28" s="128"/>
      <c r="O28" s="128"/>
      <c r="P28" s="128"/>
      <c r="Q28" s="128"/>
      <c r="R28" s="128"/>
      <c r="S28" s="128"/>
      <c r="T28" s="128"/>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8"/>
      <c r="B29" s="128"/>
      <c r="C29" s="128"/>
      <c r="D29" s="128"/>
      <c r="E29" s="128"/>
      <c r="F29" s="128"/>
      <c r="G29" s="128"/>
      <c r="H29" s="128"/>
      <c r="I29" s="128"/>
      <c r="J29" s="128"/>
      <c r="K29" s="128"/>
      <c r="L29" s="128"/>
      <c r="M29" s="128"/>
      <c r="N29" s="128"/>
      <c r="O29" s="128"/>
      <c r="P29" s="128"/>
      <c r="Q29" s="128"/>
      <c r="R29" s="128"/>
      <c r="S29" s="128"/>
      <c r="T29" s="128"/>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7" customFormat="1" ht="27.75" customHeight="1" x14ac:dyDescent="0.25">
      <c r="A30" s="129"/>
      <c r="B30" s="130"/>
      <c r="C30" s="130"/>
      <c r="D30" s="130"/>
      <c r="E30" s="130"/>
      <c r="F30" s="130"/>
      <c r="G30" s="130"/>
      <c r="H30" s="130"/>
      <c r="I30" s="130"/>
      <c r="J30" s="131"/>
      <c r="K30" s="131"/>
      <c r="L30" s="131"/>
      <c r="M30" s="132"/>
      <c r="N30" s="132"/>
      <c r="O30" s="132"/>
      <c r="P30" s="131"/>
      <c r="Q30" s="133"/>
      <c r="R30" s="130"/>
      <c r="S30" s="133"/>
      <c r="T30" s="130"/>
    </row>
    <row r="31" spans="1:1024" s="127" customFormat="1" ht="24" customHeight="1" x14ac:dyDescent="0.25">
      <c r="A31" s="129"/>
      <c r="B31" s="130"/>
      <c r="C31" s="130"/>
      <c r="D31" s="130"/>
      <c r="E31" s="130"/>
      <c r="F31" s="130"/>
      <c r="G31" s="130"/>
      <c r="H31" s="130"/>
      <c r="I31" s="130"/>
      <c r="J31" s="131"/>
      <c r="K31" s="131"/>
      <c r="L31" s="131"/>
      <c r="M31" s="132"/>
      <c r="N31" s="132"/>
      <c r="O31" s="132"/>
      <c r="P31" s="131"/>
      <c r="Q31" s="133"/>
      <c r="R31" s="130"/>
      <c r="S31" s="133"/>
      <c r="T31" s="130"/>
    </row>
    <row r="32" spans="1:1024" s="127" customFormat="1" ht="24" customHeight="1" x14ac:dyDescent="0.25">
      <c r="A32" s="129"/>
      <c r="B32" s="130"/>
      <c r="C32" s="130"/>
      <c r="D32" s="130"/>
      <c r="E32" s="130"/>
      <c r="F32" s="130"/>
      <c r="G32" s="130"/>
      <c r="H32" s="130"/>
      <c r="I32" s="130"/>
      <c r="J32" s="131"/>
      <c r="K32" s="131"/>
      <c r="L32" s="131"/>
      <c r="M32" s="132"/>
      <c r="N32" s="132"/>
      <c r="O32" s="132"/>
      <c r="P32" s="131"/>
      <c r="Q32" s="133"/>
      <c r="R32" s="130"/>
      <c r="S32" s="133"/>
      <c r="T32" s="130"/>
    </row>
    <row r="33" spans="1:1024" ht="35.25" customHeight="1" x14ac:dyDescent="0.25">
      <c r="A33" s="134"/>
      <c r="B33" s="134"/>
      <c r="C33" s="134"/>
      <c r="D33" s="134"/>
      <c r="E33" s="134"/>
      <c r="F33" s="134"/>
      <c r="G33" s="134"/>
      <c r="H33" s="134"/>
      <c r="I33" s="134"/>
      <c r="J33" s="134"/>
      <c r="K33" s="134"/>
      <c r="L33" s="134"/>
      <c r="M33" s="134"/>
      <c r="N33" s="134"/>
      <c r="O33" s="134"/>
      <c r="P33" s="134"/>
      <c r="Q33" s="134"/>
      <c r="R33" s="134"/>
      <c r="S33" s="134"/>
      <c r="T33" s="134"/>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4"/>
      <c r="B34" s="134"/>
      <c r="C34" s="134"/>
      <c r="D34" s="134"/>
      <c r="E34" s="134"/>
      <c r="F34" s="134"/>
      <c r="G34" s="134"/>
      <c r="H34" s="134"/>
      <c r="I34" s="134"/>
      <c r="J34" s="134"/>
      <c r="K34" s="134"/>
      <c r="L34" s="134"/>
      <c r="M34" s="134"/>
      <c r="N34" s="134"/>
      <c r="O34" s="134"/>
      <c r="P34" s="134"/>
      <c r="Q34" s="134"/>
      <c r="R34" s="134"/>
      <c r="S34" s="134"/>
      <c r="T34" s="134"/>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5" customFormat="1" ht="12.75" x14ac:dyDescent="0.2">
      <c r="B35" s="136"/>
      <c r="C35" s="136"/>
      <c r="K35" s="136"/>
    </row>
    <row r="36" spans="1:1024" x14ac:dyDescent="0.25">
      <c r="A36" s="135"/>
      <c r="B36" s="137" t="s">
        <v>109</v>
      </c>
      <c r="C36" s="137"/>
      <c r="D36" s="137"/>
      <c r="E36" s="137"/>
      <c r="F36" s="137"/>
      <c r="G36" s="137"/>
      <c r="H36" s="137"/>
      <c r="I36" s="137"/>
      <c r="J36" s="137"/>
      <c r="K36" s="137"/>
      <c r="L36" s="137"/>
      <c r="M36" s="137"/>
      <c r="N36" s="137"/>
      <c r="O36" s="137"/>
      <c r="P36" s="137"/>
      <c r="Q36" s="137"/>
      <c r="R36" s="137"/>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60" t="s">
        <v>110</v>
      </c>
      <c r="C37" s="260"/>
      <c r="D37" s="260"/>
      <c r="E37" s="260"/>
      <c r="F37" s="260"/>
      <c r="G37" s="260"/>
      <c r="H37" s="260"/>
      <c r="I37" s="260"/>
      <c r="J37" s="260"/>
      <c r="K37" s="260"/>
      <c r="L37" s="260"/>
      <c r="M37" s="260"/>
      <c r="N37" s="260"/>
      <c r="O37" s="260"/>
      <c r="P37" s="260"/>
      <c r="Q37" s="260"/>
      <c r="R37" s="260"/>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7"/>
      <c r="C38" s="137"/>
      <c r="D38" s="137"/>
      <c r="E38" s="137"/>
      <c r="F38" s="137"/>
      <c r="G38" s="137"/>
      <c r="H38" s="137"/>
      <c r="I38" s="137"/>
      <c r="J38" s="137"/>
      <c r="K38" s="137"/>
      <c r="L38" s="137"/>
      <c r="M38" s="137"/>
      <c r="N38" s="137"/>
      <c r="O38" s="137"/>
      <c r="P38" s="137"/>
      <c r="Q38" s="137"/>
      <c r="R38" s="137"/>
      <c r="S38" s="137"/>
      <c r="T38" s="137"/>
      <c r="U38" s="137"/>
      <c r="V38" s="137"/>
      <c r="W38" s="1"/>
      <c r="X38" s="1"/>
      <c r="Y38" s="1"/>
      <c r="Z38" s="1"/>
      <c r="AA38" s="1"/>
      <c r="AB38" s="1"/>
      <c r="AC38" s="1"/>
      <c r="AD38" s="1"/>
      <c r="AE38" s="1"/>
      <c r="AF38" s="1"/>
      <c r="AG38" s="1"/>
      <c r="AH38" s="1"/>
      <c r="AI38" s="1"/>
      <c r="AJ38" s="1"/>
      <c r="AK38" s="1"/>
      <c r="AL38" s="1"/>
      <c r="AM38" s="1"/>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8" t="s">
        <v>111</v>
      </c>
      <c r="C39" s="138"/>
      <c r="D39" s="138"/>
      <c r="E39" s="138"/>
      <c r="F39" s="137"/>
      <c r="G39" s="137"/>
      <c r="H39" s="138"/>
      <c r="I39" s="138"/>
      <c r="J39" s="138"/>
      <c r="K39" s="138"/>
      <c r="L39" s="138"/>
      <c r="M39" s="138"/>
      <c r="N39" s="138"/>
      <c r="O39" s="138"/>
      <c r="P39" s="138"/>
      <c r="Q39" s="138"/>
      <c r="R39" s="138"/>
      <c r="S39" s="139"/>
      <c r="T39" s="139"/>
      <c r="U39" s="139"/>
      <c r="V39" s="139"/>
      <c r="W39" s="1"/>
      <c r="X39" s="1"/>
      <c r="Y39" s="1"/>
      <c r="Z39" s="1"/>
      <c r="AA39" s="1"/>
      <c r="AB39" s="1"/>
      <c r="AC39" s="1"/>
      <c r="AD39" s="1"/>
      <c r="AE39" s="1"/>
      <c r="AF39" s="1"/>
      <c r="AG39" s="1"/>
      <c r="AH39" s="1"/>
      <c r="AI39" s="1"/>
      <c r="AJ39" s="1"/>
      <c r="AK39" s="1"/>
      <c r="AL39" s="1"/>
      <c r="AM39" s="1"/>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39"/>
      <c r="BL39" s="139"/>
      <c r="BM39" s="139"/>
      <c r="BN39" s="139"/>
      <c r="BO39" s="139"/>
      <c r="BP39" s="139"/>
      <c r="BQ39" s="139"/>
      <c r="BR39" s="139"/>
      <c r="BS39" s="139"/>
      <c r="BT39" s="139"/>
      <c r="BU39" s="139"/>
      <c r="BV39" s="139"/>
      <c r="BW39" s="139"/>
      <c r="BX39" s="139"/>
      <c r="BY39" s="139"/>
      <c r="BZ39" s="139"/>
      <c r="CA39" s="139"/>
      <c r="CB39" s="139"/>
      <c r="CC39" s="139"/>
      <c r="CD39" s="139"/>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c r="DA39" s="139"/>
      <c r="DB39" s="139"/>
      <c r="DC39" s="139"/>
      <c r="DD39" s="139"/>
      <c r="DE39" s="139"/>
      <c r="DF39" s="139"/>
      <c r="DG39" s="139"/>
      <c r="DH39" s="139"/>
      <c r="DI39" s="139"/>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8" t="s">
        <v>112</v>
      </c>
      <c r="C40" s="138"/>
      <c r="D40" s="138"/>
      <c r="E40" s="138"/>
      <c r="F40" s="137"/>
      <c r="G40" s="137"/>
      <c r="H40" s="138"/>
      <c r="I40" s="138"/>
      <c r="J40" s="138"/>
      <c r="K40" s="138"/>
      <c r="L40" s="138"/>
      <c r="M40" s="138"/>
      <c r="N40" s="138"/>
      <c r="O40" s="138"/>
      <c r="P40" s="138"/>
      <c r="Q40" s="138"/>
      <c r="R40" s="138"/>
      <c r="S40" s="1"/>
      <c r="T40" s="1"/>
      <c r="U40" s="1"/>
      <c r="V40" s="1"/>
      <c r="W40" s="1"/>
      <c r="X40" s="1"/>
      <c r="Y40" s="1"/>
      <c r="Z40" s="1"/>
      <c r="AA40" s="1"/>
      <c r="AB40" s="1"/>
      <c r="AC40" s="1"/>
      <c r="AD40" s="1"/>
      <c r="AE40" s="1"/>
      <c r="AF40" s="1"/>
      <c r="AG40" s="1"/>
      <c r="AH40" s="1"/>
      <c r="AI40" s="1"/>
      <c r="AJ40" s="1"/>
      <c r="AK40" s="1"/>
      <c r="AL40" s="1"/>
      <c r="AM40" s="1"/>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7" customFormat="1" x14ac:dyDescent="0.25">
      <c r="B41" s="138" t="s">
        <v>113</v>
      </c>
      <c r="C41" s="138"/>
      <c r="D41" s="138"/>
      <c r="E41" s="138"/>
      <c r="H41" s="138"/>
      <c r="I41" s="138"/>
      <c r="J41" s="138"/>
      <c r="K41" s="138"/>
      <c r="L41" s="138"/>
      <c r="M41" s="138"/>
      <c r="N41" s="138"/>
      <c r="O41" s="138"/>
      <c r="P41" s="138"/>
      <c r="Q41" s="138"/>
      <c r="R41" s="138"/>
      <c r="AN41" s="138"/>
      <c r="AO41" s="138"/>
      <c r="AP41" s="138"/>
      <c r="AQ41" s="138"/>
      <c r="AR41" s="138"/>
      <c r="AS41" s="138"/>
      <c r="AT41" s="138"/>
      <c r="AU41" s="138"/>
      <c r="AV41" s="138"/>
      <c r="AW41" s="138"/>
      <c r="AX41" s="138"/>
      <c r="AY41" s="138"/>
      <c r="AZ41" s="138"/>
      <c r="BA41" s="138"/>
      <c r="BB41" s="138"/>
      <c r="BC41" s="138"/>
      <c r="BD41" s="138"/>
      <c r="BE41" s="138"/>
      <c r="BF41" s="138"/>
      <c r="BG41" s="138"/>
      <c r="BH41" s="138"/>
      <c r="BI41" s="138"/>
      <c r="BJ41" s="138"/>
      <c r="BK41" s="140"/>
      <c r="BL41" s="140"/>
      <c r="BM41" s="140"/>
      <c r="BN41" s="140"/>
      <c r="BO41" s="140"/>
      <c r="BP41" s="140"/>
      <c r="BQ41" s="140"/>
      <c r="BR41" s="140"/>
      <c r="BS41" s="140"/>
      <c r="BT41" s="140"/>
      <c r="BU41" s="140"/>
      <c r="BV41" s="140"/>
      <c r="BW41" s="140"/>
      <c r="BX41" s="140"/>
      <c r="BY41" s="140"/>
      <c r="BZ41" s="140"/>
      <c r="CA41" s="140"/>
      <c r="CB41" s="140"/>
      <c r="CC41" s="140"/>
      <c r="CD41" s="140"/>
      <c r="CE41" s="140"/>
      <c r="CF41" s="140"/>
      <c r="CG41" s="140"/>
      <c r="CH41" s="140"/>
      <c r="CI41" s="140"/>
      <c r="CJ41" s="140"/>
      <c r="CK41" s="140"/>
      <c r="CL41" s="140"/>
      <c r="CM41" s="140"/>
      <c r="CN41" s="140"/>
      <c r="CO41" s="140"/>
      <c r="CP41" s="140"/>
      <c r="CQ41" s="140"/>
      <c r="CR41" s="140"/>
      <c r="CS41" s="140"/>
      <c r="CT41" s="140"/>
      <c r="CU41" s="140"/>
      <c r="CV41" s="140"/>
      <c r="CW41" s="140"/>
      <c r="CX41" s="140"/>
      <c r="CY41" s="140"/>
      <c r="CZ41" s="140"/>
      <c r="DA41" s="140"/>
      <c r="DB41" s="140"/>
      <c r="DC41" s="140"/>
      <c r="DD41" s="140"/>
      <c r="DE41" s="140"/>
      <c r="DF41" s="140"/>
      <c r="DG41" s="140"/>
      <c r="DH41" s="140"/>
      <c r="DI41" s="140"/>
    </row>
    <row r="42" spans="1:1024" x14ac:dyDescent="0.25">
      <c r="A42" s="137"/>
      <c r="B42" s="138" t="s">
        <v>114</v>
      </c>
      <c r="C42" s="138"/>
      <c r="D42" s="138"/>
      <c r="E42" s="138"/>
      <c r="F42" s="137"/>
      <c r="G42" s="137"/>
      <c r="H42" s="138"/>
      <c r="I42" s="138"/>
      <c r="J42" s="138"/>
      <c r="K42" s="138"/>
      <c r="L42" s="138"/>
      <c r="M42" s="138"/>
      <c r="N42" s="138"/>
      <c r="O42" s="138"/>
      <c r="P42" s="138"/>
      <c r="Q42" s="138"/>
      <c r="R42" s="138"/>
      <c r="S42" s="138"/>
      <c r="T42" s="138"/>
      <c r="U42" s="138"/>
      <c r="V42" s="138"/>
      <c r="W42" s="1"/>
      <c r="X42" s="1"/>
      <c r="Y42" s="1"/>
      <c r="Z42" s="1"/>
      <c r="AA42" s="1"/>
      <c r="AB42" s="1"/>
      <c r="AC42" s="1"/>
      <c r="AD42" s="1"/>
      <c r="AE42" s="1"/>
      <c r="AF42" s="1"/>
      <c r="AG42" s="1"/>
      <c r="AH42" s="1"/>
      <c r="AI42" s="1"/>
      <c r="AJ42" s="1"/>
      <c r="AK42" s="1"/>
      <c r="AL42" s="1"/>
      <c r="AM42" s="1"/>
      <c r="AN42" s="138"/>
      <c r="AO42" s="138"/>
      <c r="AP42" s="138"/>
      <c r="AQ42" s="138"/>
      <c r="AR42" s="138"/>
      <c r="AS42" s="138"/>
      <c r="AT42" s="138"/>
      <c r="AU42" s="138"/>
      <c r="AV42" s="138"/>
      <c r="AW42" s="138"/>
      <c r="AX42" s="138"/>
      <c r="AY42" s="138"/>
      <c r="AZ42" s="138"/>
      <c r="BA42" s="138"/>
      <c r="BB42" s="138"/>
      <c r="BC42" s="138"/>
      <c r="BD42" s="138"/>
      <c r="BE42" s="138"/>
      <c r="BF42" s="138"/>
      <c r="BG42" s="138"/>
      <c r="BH42" s="138"/>
      <c r="BI42" s="138"/>
      <c r="BJ42" s="138"/>
      <c r="BK42" s="140"/>
      <c r="BL42" s="140"/>
      <c r="BM42" s="140"/>
      <c r="BN42" s="140"/>
      <c r="BO42" s="140"/>
      <c r="BP42" s="140"/>
      <c r="BQ42" s="140"/>
      <c r="BR42" s="140"/>
      <c r="BS42" s="140"/>
      <c r="BT42" s="140"/>
      <c r="BU42" s="140"/>
      <c r="BV42" s="140"/>
      <c r="BW42" s="140"/>
      <c r="BX42" s="140"/>
      <c r="BY42" s="140"/>
      <c r="BZ42" s="140"/>
      <c r="CA42" s="140"/>
      <c r="CB42" s="140"/>
      <c r="CC42" s="140"/>
      <c r="CD42" s="140"/>
      <c r="CE42" s="140"/>
      <c r="CF42" s="140"/>
      <c r="CG42" s="140"/>
      <c r="CH42" s="140"/>
      <c r="CI42" s="140"/>
      <c r="CJ42" s="140"/>
      <c r="CK42" s="140"/>
      <c r="CL42" s="140"/>
      <c r="CM42" s="140"/>
      <c r="CN42" s="140"/>
      <c r="CO42" s="140"/>
      <c r="CP42" s="140"/>
      <c r="CQ42" s="140"/>
      <c r="CR42" s="140"/>
      <c r="CS42" s="140"/>
      <c r="CT42" s="140"/>
      <c r="CU42" s="140"/>
      <c r="CV42" s="140"/>
      <c r="CW42" s="140"/>
      <c r="CX42" s="140"/>
      <c r="CY42" s="140"/>
      <c r="CZ42" s="140"/>
      <c r="DA42" s="140"/>
      <c r="DB42" s="140"/>
      <c r="DC42" s="140"/>
      <c r="DD42" s="140"/>
      <c r="DE42" s="140"/>
      <c r="DF42" s="140"/>
      <c r="DG42" s="140"/>
      <c r="DH42" s="140"/>
      <c r="DI42" s="140"/>
    </row>
    <row r="43" spans="1:1024" x14ac:dyDescent="0.25">
      <c r="A43" s="137"/>
      <c r="B43" s="138" t="s">
        <v>115</v>
      </c>
      <c r="C43" s="138"/>
      <c r="D43" s="138"/>
      <c r="E43" s="138"/>
      <c r="F43" s="137"/>
      <c r="G43" s="137"/>
      <c r="H43" s="138"/>
      <c r="I43" s="138"/>
      <c r="J43" s="138"/>
      <c r="K43" s="138"/>
      <c r="L43" s="138"/>
      <c r="M43" s="138"/>
      <c r="N43" s="138"/>
      <c r="O43" s="138"/>
      <c r="P43" s="138"/>
      <c r="Q43" s="138"/>
      <c r="R43" s="138"/>
      <c r="S43" s="138"/>
      <c r="T43" s="138"/>
      <c r="U43" s="138"/>
      <c r="V43" s="138"/>
      <c r="W43" s="1"/>
      <c r="X43" s="1"/>
      <c r="Y43" s="1"/>
      <c r="Z43" s="1"/>
      <c r="AA43" s="1"/>
      <c r="AB43" s="1"/>
      <c r="AC43" s="1"/>
      <c r="AD43" s="1"/>
      <c r="AE43" s="1"/>
      <c r="AF43" s="1"/>
      <c r="AG43" s="1"/>
      <c r="AH43" s="1"/>
      <c r="AI43" s="1"/>
      <c r="AJ43" s="1"/>
      <c r="AK43" s="1"/>
      <c r="AL43" s="1"/>
      <c r="AM43" s="1"/>
      <c r="AN43" s="138"/>
      <c r="AO43" s="138"/>
      <c r="AP43" s="138"/>
      <c r="AQ43" s="138"/>
      <c r="AR43" s="138"/>
      <c r="AS43" s="138"/>
      <c r="AT43" s="138"/>
      <c r="AU43" s="138"/>
      <c r="AV43" s="138"/>
      <c r="AW43" s="138"/>
      <c r="AX43" s="138"/>
      <c r="AY43" s="138"/>
      <c r="AZ43" s="138"/>
      <c r="BA43" s="138"/>
      <c r="BB43" s="138"/>
      <c r="BC43" s="138"/>
      <c r="BD43" s="138"/>
      <c r="BE43" s="138"/>
      <c r="BF43" s="138"/>
      <c r="BG43" s="138"/>
      <c r="BH43" s="138"/>
      <c r="BI43" s="138"/>
      <c r="BJ43" s="138"/>
      <c r="BK43" s="140"/>
      <c r="BL43" s="140"/>
      <c r="BM43" s="140"/>
      <c r="BN43" s="140"/>
      <c r="BO43" s="140"/>
      <c r="BP43" s="140"/>
      <c r="BQ43" s="140"/>
      <c r="BR43" s="140"/>
      <c r="BS43" s="140"/>
      <c r="BT43" s="140"/>
      <c r="BU43" s="140"/>
      <c r="BV43" s="140"/>
      <c r="BW43" s="140"/>
      <c r="BX43" s="140"/>
      <c r="BY43" s="140"/>
      <c r="BZ43" s="140"/>
      <c r="CA43" s="140"/>
      <c r="CB43" s="140"/>
      <c r="CC43" s="140"/>
      <c r="CD43" s="140"/>
      <c r="CE43" s="140"/>
      <c r="CF43" s="140"/>
      <c r="CG43" s="140"/>
      <c r="CH43" s="140"/>
      <c r="CI43" s="140"/>
      <c r="CJ43" s="140"/>
      <c r="CK43" s="140"/>
      <c r="CL43" s="140"/>
      <c r="CM43" s="140"/>
      <c r="CN43" s="140"/>
      <c r="CO43" s="140"/>
      <c r="CP43" s="140"/>
      <c r="CQ43" s="140"/>
      <c r="CR43" s="140"/>
      <c r="CS43" s="140"/>
      <c r="CT43" s="140"/>
      <c r="CU43" s="140"/>
      <c r="CV43" s="140"/>
      <c r="CW43" s="140"/>
      <c r="CX43" s="140"/>
      <c r="CY43" s="140"/>
      <c r="CZ43" s="140"/>
      <c r="DA43" s="140"/>
      <c r="DB43" s="140"/>
      <c r="DC43" s="140"/>
      <c r="DD43" s="140"/>
      <c r="DE43" s="140"/>
      <c r="DF43" s="140"/>
      <c r="DG43" s="140"/>
      <c r="DH43" s="140"/>
      <c r="DI43" s="140"/>
    </row>
    <row r="44" spans="1:1024" x14ac:dyDescent="0.25">
      <c r="A44" s="137"/>
      <c r="B44" s="138" t="s">
        <v>116</v>
      </c>
      <c r="C44" s="138"/>
      <c r="D44" s="138"/>
      <c r="E44" s="138"/>
      <c r="F44" s="137"/>
      <c r="G44" s="137"/>
      <c r="H44" s="138"/>
      <c r="I44" s="138"/>
      <c r="J44" s="138"/>
      <c r="K44" s="138"/>
      <c r="L44" s="138"/>
      <c r="M44" s="138"/>
      <c r="N44" s="138"/>
      <c r="O44" s="138"/>
      <c r="P44" s="138"/>
      <c r="Q44" s="138"/>
      <c r="R44" s="138"/>
      <c r="S44" s="138"/>
      <c r="T44" s="138"/>
      <c r="U44" s="138"/>
      <c r="V44" s="138"/>
      <c r="W44" s="1"/>
      <c r="X44" s="1"/>
      <c r="Y44" s="1"/>
      <c r="Z44" s="1"/>
      <c r="AA44" s="1"/>
      <c r="AB44" s="1"/>
      <c r="AC44" s="1"/>
      <c r="AD44" s="1"/>
      <c r="AE44" s="1"/>
      <c r="AF44" s="1"/>
      <c r="AG44" s="1"/>
      <c r="AH44" s="1"/>
      <c r="AI44" s="1"/>
      <c r="AJ44" s="1"/>
      <c r="AK44" s="1"/>
      <c r="AL44" s="1"/>
      <c r="AM44" s="1"/>
      <c r="AN44" s="138"/>
      <c r="AO44" s="138"/>
      <c r="AP44" s="138"/>
      <c r="AQ44" s="138"/>
      <c r="AR44" s="138"/>
      <c r="AS44" s="138"/>
      <c r="AT44" s="138"/>
      <c r="AU44" s="138"/>
      <c r="AV44" s="138"/>
      <c r="AW44" s="138"/>
      <c r="AX44" s="138"/>
      <c r="AY44" s="138"/>
      <c r="AZ44" s="138"/>
      <c r="BA44" s="138"/>
      <c r="BB44" s="138"/>
      <c r="BC44" s="138"/>
      <c r="BD44" s="138"/>
      <c r="BE44" s="138"/>
      <c r="BF44" s="138"/>
      <c r="BG44" s="138"/>
      <c r="BH44" s="138"/>
      <c r="BI44" s="138"/>
      <c r="BJ44" s="138"/>
      <c r="BK44" s="140"/>
      <c r="BL44" s="140"/>
      <c r="BM44" s="140"/>
      <c r="BN44" s="140"/>
      <c r="BO44" s="140"/>
      <c r="BP44" s="140"/>
      <c r="BQ44" s="140"/>
      <c r="BR44" s="140"/>
      <c r="BS44" s="140"/>
      <c r="BT44" s="140"/>
      <c r="BU44" s="140"/>
      <c r="BV44" s="140"/>
      <c r="BW44" s="140"/>
      <c r="BX44" s="140"/>
      <c r="BY44" s="140"/>
      <c r="BZ44" s="140"/>
      <c r="CA44" s="140"/>
      <c r="CB44" s="140"/>
      <c r="CC44" s="140"/>
      <c r="CD44" s="140"/>
      <c r="CE44" s="140"/>
      <c r="CF44" s="140"/>
      <c r="CG44" s="140"/>
      <c r="CH44" s="140"/>
      <c r="CI44" s="140"/>
      <c r="CJ44" s="140"/>
      <c r="CK44" s="140"/>
      <c r="CL44" s="140"/>
      <c r="CM44" s="140"/>
      <c r="CN44" s="140"/>
      <c r="CO44" s="140"/>
      <c r="CP44" s="140"/>
      <c r="CQ44" s="140"/>
      <c r="CR44" s="140"/>
      <c r="CS44" s="140"/>
      <c r="CT44" s="140"/>
      <c r="CU44" s="140"/>
      <c r="CV44" s="140"/>
      <c r="CW44" s="140"/>
      <c r="CX44" s="140"/>
      <c r="CY44" s="140"/>
      <c r="CZ44" s="140"/>
      <c r="DA44" s="140"/>
      <c r="DB44" s="140"/>
      <c r="DC44" s="140"/>
      <c r="DD44" s="140"/>
      <c r="DE44" s="140"/>
      <c r="DF44" s="140"/>
      <c r="DG44" s="140"/>
      <c r="DH44" s="140"/>
      <c r="DI44" s="140"/>
    </row>
    <row r="45" spans="1:1024" x14ac:dyDescent="0.25">
      <c r="A45" s="137"/>
      <c r="B45" s="138" t="s">
        <v>117</v>
      </c>
      <c r="C45" s="138"/>
      <c r="D45" s="138"/>
      <c r="E45" s="138"/>
      <c r="F45" s="137"/>
      <c r="G45" s="137"/>
      <c r="H45" s="138"/>
      <c r="I45" s="138"/>
      <c r="J45" s="138"/>
      <c r="K45" s="138"/>
      <c r="L45" s="138"/>
      <c r="M45" s="138"/>
      <c r="N45" s="138"/>
      <c r="O45" s="138"/>
      <c r="P45" s="138"/>
      <c r="Q45" s="138"/>
      <c r="R45" s="138"/>
      <c r="S45" s="138"/>
      <c r="T45" s="138"/>
      <c r="U45" s="138"/>
      <c r="V45" s="138"/>
      <c r="W45" s="1"/>
      <c r="X45" s="1"/>
      <c r="Y45" s="1"/>
      <c r="Z45" s="1"/>
      <c r="AA45" s="1"/>
      <c r="AB45" s="1"/>
      <c r="AC45" s="1"/>
      <c r="AD45" s="1"/>
      <c r="AE45" s="1"/>
      <c r="AF45" s="1"/>
      <c r="AG45" s="1"/>
      <c r="AH45" s="1"/>
      <c r="AI45" s="1"/>
      <c r="AJ45" s="1"/>
      <c r="AK45" s="1"/>
      <c r="AL45" s="1"/>
      <c r="AM45" s="1"/>
      <c r="AN45" s="138"/>
      <c r="AO45" s="138"/>
      <c r="AP45" s="138"/>
      <c r="AQ45" s="138"/>
      <c r="AR45" s="138"/>
      <c r="AS45" s="138"/>
      <c r="AT45" s="138"/>
      <c r="AU45" s="138"/>
      <c r="AV45" s="138"/>
      <c r="AW45" s="138"/>
      <c r="AX45" s="138"/>
      <c r="AY45" s="138"/>
      <c r="AZ45" s="138"/>
      <c r="BA45" s="138"/>
      <c r="BB45" s="138"/>
      <c r="BC45" s="138"/>
      <c r="BD45" s="138"/>
      <c r="BE45" s="138"/>
      <c r="BF45" s="138"/>
      <c r="BG45" s="138"/>
      <c r="BH45" s="138"/>
      <c r="BI45" s="138"/>
      <c r="BJ45" s="138"/>
      <c r="BK45" s="140"/>
      <c r="BL45" s="140"/>
      <c r="BM45" s="140"/>
      <c r="BN45" s="140"/>
      <c r="BO45" s="140"/>
      <c r="BP45" s="140"/>
      <c r="BQ45" s="140"/>
      <c r="BR45" s="140"/>
      <c r="BS45" s="140"/>
      <c r="BT45" s="140"/>
      <c r="BU45" s="140"/>
      <c r="BV45" s="140"/>
      <c r="BW45" s="140"/>
      <c r="BX45" s="140"/>
      <c r="BY45" s="140"/>
      <c r="BZ45" s="140"/>
      <c r="CA45" s="140"/>
      <c r="CB45" s="140"/>
      <c r="CC45" s="140"/>
      <c r="CD45" s="140"/>
      <c r="CE45" s="140"/>
      <c r="CF45" s="140"/>
      <c r="CG45" s="140"/>
      <c r="CH45" s="140"/>
      <c r="CI45" s="140"/>
      <c r="CJ45" s="140"/>
      <c r="CK45" s="140"/>
      <c r="CL45" s="140"/>
      <c r="CM45" s="140"/>
      <c r="CN45" s="140"/>
      <c r="CO45" s="140"/>
      <c r="CP45" s="140"/>
      <c r="CQ45" s="140"/>
      <c r="CR45" s="140"/>
      <c r="CS45" s="140"/>
      <c r="CT45" s="140"/>
      <c r="CU45" s="140"/>
      <c r="CV45" s="140"/>
      <c r="CW45" s="140"/>
      <c r="CX45" s="140"/>
      <c r="CY45" s="140"/>
      <c r="CZ45" s="140"/>
      <c r="DA45" s="140"/>
      <c r="DB45" s="140"/>
      <c r="DC45" s="140"/>
      <c r="DD45" s="140"/>
      <c r="DE45" s="140"/>
      <c r="DF45" s="140"/>
      <c r="DG45" s="140"/>
      <c r="DH45" s="140"/>
      <c r="DI45" s="140"/>
    </row>
    <row r="46" spans="1:1024" x14ac:dyDescent="0.25">
      <c r="A46" s="137"/>
      <c r="B46" s="138" t="s">
        <v>118</v>
      </c>
      <c r="C46" s="138"/>
      <c r="D46" s="138"/>
      <c r="E46" s="138"/>
      <c r="F46" s="137"/>
      <c r="G46" s="137"/>
      <c r="H46" s="138"/>
      <c r="I46" s="138"/>
      <c r="J46" s="138"/>
      <c r="K46" s="138"/>
      <c r="L46" s="138"/>
      <c r="M46" s="138"/>
      <c r="N46" s="138"/>
      <c r="O46" s="138"/>
      <c r="P46" s="138"/>
      <c r="Q46" s="138"/>
      <c r="R46" s="138"/>
      <c r="S46" s="138"/>
      <c r="T46" s="138"/>
      <c r="U46" s="138"/>
      <c r="V46" s="138"/>
      <c r="W46" s="1"/>
      <c r="X46" s="1"/>
      <c r="Y46" s="1"/>
      <c r="Z46" s="1"/>
      <c r="AA46" s="1"/>
      <c r="AB46" s="1"/>
      <c r="AC46" s="1"/>
      <c r="AD46" s="1"/>
      <c r="AE46" s="1"/>
      <c r="AF46" s="1"/>
      <c r="AG46" s="1"/>
      <c r="AH46" s="1"/>
      <c r="AI46" s="1"/>
      <c r="AJ46" s="1"/>
      <c r="AK46" s="1"/>
      <c r="AL46" s="1"/>
      <c r="AM46" s="1"/>
      <c r="AN46" s="138"/>
      <c r="AO46" s="138"/>
      <c r="AP46" s="138"/>
      <c r="AQ46" s="138"/>
      <c r="AR46" s="138"/>
      <c r="AS46" s="138"/>
      <c r="AT46" s="138"/>
      <c r="AU46" s="138"/>
      <c r="AV46" s="138"/>
      <c r="AW46" s="138"/>
      <c r="AX46" s="138"/>
      <c r="AY46" s="138"/>
      <c r="AZ46" s="138"/>
      <c r="BA46" s="138"/>
      <c r="BB46" s="138"/>
      <c r="BC46" s="138"/>
      <c r="BD46" s="138"/>
      <c r="BE46" s="138"/>
      <c r="BF46" s="138"/>
      <c r="BG46" s="138"/>
      <c r="BH46" s="138"/>
      <c r="BI46" s="138"/>
      <c r="BJ46" s="138"/>
      <c r="BK46" s="140"/>
      <c r="BL46" s="140"/>
      <c r="BM46" s="140"/>
      <c r="BN46" s="140"/>
      <c r="BO46" s="140"/>
      <c r="BP46" s="140"/>
      <c r="BQ46" s="140"/>
      <c r="BR46" s="140"/>
      <c r="BS46" s="140"/>
      <c r="BT46" s="140"/>
      <c r="BU46" s="140"/>
      <c r="BV46" s="140"/>
      <c r="BW46" s="140"/>
      <c r="BX46" s="140"/>
      <c r="BY46" s="140"/>
      <c r="BZ46" s="140"/>
      <c r="CA46" s="140"/>
      <c r="CB46" s="140"/>
      <c r="CC46" s="140"/>
      <c r="CD46" s="140"/>
      <c r="CE46" s="140"/>
      <c r="CF46" s="140"/>
      <c r="CG46" s="140"/>
      <c r="CH46" s="140"/>
      <c r="CI46" s="140"/>
      <c r="CJ46" s="140"/>
      <c r="CK46" s="140"/>
      <c r="CL46" s="140"/>
      <c r="CM46" s="140"/>
      <c r="CN46" s="140"/>
      <c r="CO46" s="140"/>
      <c r="CP46" s="140"/>
      <c r="CQ46" s="140"/>
      <c r="CR46" s="140"/>
      <c r="CS46" s="140"/>
      <c r="CT46" s="140"/>
      <c r="CU46" s="140"/>
      <c r="CV46" s="140"/>
      <c r="CW46" s="140"/>
      <c r="CX46" s="140"/>
      <c r="CY46" s="140"/>
      <c r="CZ46" s="140"/>
      <c r="DA46" s="140"/>
      <c r="DB46" s="140"/>
      <c r="DC46" s="140"/>
      <c r="DD46" s="140"/>
      <c r="DE46" s="140"/>
      <c r="DF46" s="140"/>
      <c r="DG46" s="140"/>
      <c r="DH46" s="140"/>
      <c r="DI46" s="140"/>
    </row>
    <row r="47" spans="1:1024" x14ac:dyDescent="0.25">
      <c r="A47" s="137"/>
      <c r="B47" s="138" t="s">
        <v>119</v>
      </c>
      <c r="C47" s="138"/>
      <c r="D47" s="138"/>
      <c r="E47" s="138"/>
      <c r="F47" s="137"/>
      <c r="G47" s="137"/>
      <c r="H47" s="138"/>
      <c r="I47" s="138"/>
      <c r="J47" s="138"/>
      <c r="K47" s="138"/>
      <c r="L47" s="138"/>
      <c r="M47" s="138"/>
      <c r="N47" s="138"/>
      <c r="O47" s="138"/>
      <c r="P47" s="138"/>
      <c r="Q47" s="138"/>
      <c r="R47" s="138"/>
      <c r="S47" s="138"/>
      <c r="T47" s="138"/>
      <c r="U47" s="138"/>
      <c r="V47" s="138"/>
      <c r="W47" s="1"/>
      <c r="X47" s="1"/>
      <c r="Y47" s="1"/>
      <c r="Z47" s="1"/>
      <c r="AA47" s="1"/>
      <c r="AB47" s="1"/>
      <c r="AC47" s="1"/>
      <c r="AD47" s="1"/>
      <c r="AE47" s="1"/>
      <c r="AF47" s="1"/>
      <c r="AG47" s="1"/>
      <c r="AH47" s="1"/>
      <c r="AI47" s="1"/>
      <c r="AJ47" s="1"/>
      <c r="AK47" s="1"/>
      <c r="AL47" s="1"/>
      <c r="AM47" s="1"/>
      <c r="AN47" s="138"/>
      <c r="AO47" s="138"/>
      <c r="AP47" s="138"/>
      <c r="AQ47" s="138"/>
      <c r="AR47" s="138"/>
      <c r="AS47" s="138"/>
      <c r="AT47" s="138"/>
      <c r="AU47" s="138"/>
      <c r="AV47" s="138"/>
      <c r="AW47" s="138"/>
      <c r="AX47" s="138"/>
      <c r="AY47" s="138"/>
      <c r="AZ47" s="138"/>
      <c r="BA47" s="138"/>
      <c r="BB47" s="138"/>
      <c r="BC47" s="138"/>
      <c r="BD47" s="138"/>
      <c r="BE47" s="138"/>
      <c r="BF47" s="138"/>
      <c r="BG47" s="138"/>
      <c r="BH47" s="138"/>
      <c r="BI47" s="138"/>
      <c r="BJ47" s="138"/>
      <c r="BK47" s="140"/>
      <c r="BL47" s="140"/>
      <c r="BM47" s="140"/>
      <c r="BN47" s="140"/>
      <c r="BO47" s="140"/>
      <c r="BP47" s="140"/>
      <c r="BQ47" s="140"/>
      <c r="BR47" s="140"/>
      <c r="BS47" s="140"/>
      <c r="BT47" s="140"/>
      <c r="BU47" s="140"/>
      <c r="BV47" s="140"/>
      <c r="BW47" s="140"/>
      <c r="BX47" s="140"/>
      <c r="BY47" s="140"/>
      <c r="BZ47" s="140"/>
      <c r="CA47" s="140"/>
      <c r="CB47" s="140"/>
      <c r="CC47" s="140"/>
      <c r="CD47" s="140"/>
      <c r="CE47" s="140"/>
      <c r="CF47" s="140"/>
      <c r="CG47" s="140"/>
      <c r="CH47" s="140"/>
      <c r="CI47" s="140"/>
      <c r="CJ47" s="140"/>
      <c r="CK47" s="140"/>
      <c r="CL47" s="140"/>
      <c r="CM47" s="140"/>
      <c r="CN47" s="140"/>
      <c r="CO47" s="140"/>
      <c r="CP47" s="140"/>
      <c r="CQ47" s="140"/>
      <c r="CR47" s="140"/>
      <c r="CS47" s="140"/>
      <c r="CT47" s="140"/>
      <c r="CU47" s="140"/>
      <c r="CV47" s="140"/>
      <c r="CW47" s="140"/>
      <c r="CX47" s="140"/>
      <c r="CY47" s="140"/>
      <c r="CZ47" s="140"/>
      <c r="DA47" s="140"/>
      <c r="DB47" s="140"/>
      <c r="DC47" s="140"/>
      <c r="DD47" s="140"/>
      <c r="DE47" s="140"/>
      <c r="DF47" s="140"/>
      <c r="DG47" s="140"/>
      <c r="DH47" s="140"/>
      <c r="DI47" s="140"/>
    </row>
    <row r="48" spans="1:1024" x14ac:dyDescent="0.25">
      <c r="A48" s="137"/>
      <c r="B48" s="138" t="s">
        <v>120</v>
      </c>
      <c r="C48" s="138"/>
      <c r="D48" s="138"/>
      <c r="E48" s="138"/>
      <c r="F48" s="137"/>
      <c r="G48" s="137"/>
      <c r="H48" s="138"/>
      <c r="I48" s="138"/>
      <c r="J48" s="138"/>
      <c r="K48" s="138"/>
      <c r="L48" s="138"/>
      <c r="M48" s="138"/>
      <c r="N48" s="138"/>
      <c r="O48" s="138"/>
      <c r="P48" s="138"/>
      <c r="Q48" s="138"/>
      <c r="R48" s="138"/>
      <c r="S48" s="138"/>
      <c r="T48" s="138"/>
      <c r="U48" s="138"/>
      <c r="V48" s="138"/>
      <c r="W48" s="1"/>
      <c r="X48" s="1"/>
      <c r="Y48" s="1"/>
      <c r="Z48" s="1"/>
      <c r="AA48" s="1"/>
      <c r="AB48" s="1"/>
      <c r="AC48" s="1"/>
      <c r="AD48" s="1"/>
      <c r="AE48" s="1"/>
      <c r="AF48" s="1"/>
      <c r="AG48" s="1"/>
      <c r="AH48" s="1"/>
      <c r="AI48" s="1"/>
      <c r="AJ48" s="1"/>
      <c r="AK48" s="1"/>
      <c r="AL48" s="1"/>
      <c r="AM48" s="1"/>
      <c r="AN48" s="138"/>
      <c r="AO48" s="138"/>
      <c r="AP48" s="138"/>
      <c r="AQ48" s="138"/>
      <c r="AR48" s="138"/>
      <c r="AS48" s="138"/>
      <c r="AT48" s="138"/>
      <c r="AU48" s="138"/>
      <c r="AV48" s="138"/>
      <c r="AW48" s="138"/>
      <c r="AX48" s="138"/>
      <c r="AY48" s="138"/>
      <c r="AZ48" s="138"/>
      <c r="BA48" s="138"/>
      <c r="BB48" s="138"/>
      <c r="BC48" s="138"/>
      <c r="BD48" s="138"/>
      <c r="BE48" s="138"/>
      <c r="BF48" s="138"/>
      <c r="BG48" s="138"/>
      <c r="BH48" s="138"/>
      <c r="BI48" s="138"/>
      <c r="BJ48" s="138"/>
      <c r="BK48" s="140"/>
      <c r="BL48" s="140"/>
      <c r="BM48" s="140"/>
      <c r="BN48" s="140"/>
      <c r="BO48" s="140"/>
      <c r="BP48" s="140"/>
      <c r="BQ48" s="140"/>
      <c r="BR48" s="140"/>
      <c r="BS48" s="140"/>
      <c r="BT48" s="140"/>
      <c r="BU48" s="140"/>
      <c r="BV48" s="140"/>
      <c r="BW48" s="140"/>
      <c r="BX48" s="140"/>
      <c r="BY48" s="140"/>
      <c r="BZ48" s="140"/>
      <c r="CA48" s="140"/>
      <c r="CB48" s="140"/>
      <c r="CC48" s="140"/>
      <c r="CD48" s="140"/>
      <c r="CE48" s="140"/>
      <c r="CF48" s="140"/>
      <c r="CG48" s="140"/>
      <c r="CH48" s="140"/>
      <c r="CI48" s="140"/>
      <c r="CJ48" s="140"/>
      <c r="CK48" s="140"/>
      <c r="CL48" s="140"/>
      <c r="CM48" s="140"/>
      <c r="CN48" s="140"/>
      <c r="CO48" s="140"/>
      <c r="CP48" s="140"/>
      <c r="CQ48" s="140"/>
      <c r="CR48" s="140"/>
      <c r="CS48" s="140"/>
      <c r="CT48" s="140"/>
      <c r="CU48" s="140"/>
      <c r="CV48" s="140"/>
      <c r="CW48" s="140"/>
      <c r="CX48" s="140"/>
      <c r="CY48" s="140"/>
      <c r="CZ48" s="140"/>
      <c r="DA48" s="140"/>
      <c r="DB48" s="140"/>
      <c r="DC48" s="140"/>
      <c r="DD48" s="140"/>
      <c r="DE48" s="140"/>
      <c r="DF48" s="140"/>
      <c r="DG48" s="140"/>
      <c r="DH48" s="140"/>
      <c r="DI48" s="140"/>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D1" zoomScale="55" zoomScaleNormal="100" zoomScaleSheetLayoutView="55" workbookViewId="0">
      <selection activeCell="E12" sqref="E12:Y12"/>
    </sheetView>
  </sheetViews>
  <sheetFormatPr defaultRowHeight="15.75" x14ac:dyDescent="0.25"/>
  <cols>
    <col min="1" max="3" width="10.7109375" style="126"/>
    <col min="4" max="4" width="11.5703125" style="126"/>
    <col min="5" max="5" width="12.5703125" style="126"/>
    <col min="6" max="6" width="8.7109375" style="126"/>
    <col min="7" max="7" width="10.42578125" style="126"/>
    <col min="8" max="8" width="8.7109375" style="126"/>
    <col min="9" max="9" width="8.28515625" style="126"/>
    <col min="10" max="10" width="20.7109375" style="126"/>
    <col min="11" max="11" width="11.140625" style="126"/>
    <col min="12" max="12" width="8.85546875" style="126"/>
    <col min="13" max="13" width="8.7109375" style="126"/>
    <col min="14" max="14" width="13.7109375" style="126"/>
    <col min="15" max="16" width="8.7109375" style="126"/>
    <col min="17" max="18" width="12.5703125" style="126"/>
    <col min="19" max="19" width="19" style="126"/>
    <col min="20" max="20" width="23.140625" style="126"/>
    <col min="21" max="21" width="32.140625" style="126"/>
    <col min="22" max="23" width="8.7109375" style="126"/>
    <col min="24" max="24" width="25.5703125" style="126"/>
    <col min="25" max="25" width="16" style="126"/>
    <col min="26" max="26" width="19.42578125" style="126"/>
    <col min="27" max="27" width="19.85546875" style="126"/>
    <col min="28" max="240" width="10.7109375" style="126"/>
    <col min="241" max="242" width="16.28515625" style="126"/>
    <col min="243" max="245" width="15.28515625" style="126"/>
    <col min="246" max="249" width="13.7109375" style="126"/>
    <col min="250" max="253" width="16.28515625" style="126"/>
    <col min="254" max="254" width="23.5703125" style="126"/>
    <col min="255" max="255" width="21.28515625" style="126"/>
    <col min="256" max="256" width="18.28515625" style="126"/>
    <col min="257" max="265" width="15.28515625" style="126"/>
    <col min="266" max="496" width="10.7109375" style="126"/>
    <col min="497" max="498" width="16.28515625" style="126"/>
    <col min="499" max="501" width="15.28515625" style="126"/>
    <col min="502" max="505" width="13.7109375" style="126"/>
    <col min="506" max="509" width="16.28515625" style="126"/>
    <col min="510" max="510" width="23.5703125" style="126"/>
    <col min="511" max="511" width="21.28515625" style="126"/>
    <col min="512" max="512" width="18.28515625" style="126"/>
    <col min="513" max="521" width="15.28515625" style="126"/>
    <col min="522" max="752" width="10.7109375" style="126"/>
    <col min="753" max="754" width="16.28515625" style="126"/>
    <col min="755" max="757" width="15.28515625" style="126"/>
    <col min="758" max="761" width="13.7109375" style="126"/>
    <col min="762" max="765" width="16.28515625" style="126"/>
    <col min="766" max="766" width="23.5703125" style="126"/>
    <col min="767" max="767" width="21.28515625" style="126"/>
    <col min="768" max="768" width="18.28515625" style="126"/>
    <col min="769" max="777" width="15.28515625" style="126"/>
    <col min="778" max="1008" width="10.7109375" style="126"/>
    <col min="1009" max="1010" width="16.28515625" style="126"/>
    <col min="1011" max="1013" width="15.28515625" style="126"/>
    <col min="1014" max="1017" width="13.7109375" style="126"/>
    <col min="1018" max="1021" width="16.28515625" style="126"/>
    <col min="1022" max="1022" width="23.5703125" style="126"/>
    <col min="1023" max="1023" width="21.28515625" style="126"/>
    <col min="1024" max="1025" width="18.28515625" style="126"/>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4" customFormat="1" ht="18.75" customHeight="1" x14ac:dyDescent="0.3">
      <c r="E2" s="83"/>
      <c r="AA2" s="3" t="s">
        <v>1</v>
      </c>
    </row>
    <row r="3" spans="1:1024" s="84" customFormat="1" ht="18.75" customHeight="1" x14ac:dyDescent="0.3">
      <c r="E3" s="83"/>
      <c r="AA3" s="3" t="s">
        <v>2</v>
      </c>
    </row>
    <row r="4" spans="1:1024" x14ac:dyDescent="0.25">
      <c r="A4" s="84"/>
      <c r="B4" s="84"/>
      <c r="C4" s="84"/>
      <c r="D4" s="84"/>
      <c r="E4" s="87"/>
      <c r="F4" s="1"/>
      <c r="G4" s="1"/>
      <c r="H4" s="1"/>
      <c r="I4" s="1"/>
      <c r="J4" s="1"/>
      <c r="K4" s="1"/>
      <c r="L4" s="1"/>
      <c r="M4" s="1"/>
      <c r="N4" s="1"/>
      <c r="O4" s="1"/>
      <c r="P4" s="1"/>
      <c r="Q4" s="84"/>
      <c r="R4" s="84"/>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1"/>
      <c r="B6" s="141"/>
      <c r="C6" s="141"/>
      <c r="D6" s="141"/>
      <c r="E6" s="141"/>
      <c r="F6" s="141"/>
      <c r="G6" s="141"/>
      <c r="H6" s="141"/>
      <c r="I6" s="141"/>
      <c r="J6" s="141"/>
      <c r="K6" s="141"/>
      <c r="L6" s="141"/>
      <c r="M6" s="141"/>
      <c r="N6" s="141"/>
      <c r="O6" s="141"/>
      <c r="P6" s="141"/>
      <c r="Q6" s="141"/>
      <c r="R6" s="141"/>
      <c r="S6" s="141"/>
      <c r="T6" s="14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46" t="s">
        <v>3</v>
      </c>
      <c r="F7" s="246"/>
      <c r="G7" s="246"/>
      <c r="H7" s="246"/>
      <c r="I7" s="246"/>
      <c r="J7" s="246"/>
      <c r="K7" s="246"/>
      <c r="L7" s="246"/>
      <c r="M7" s="246"/>
      <c r="N7" s="246"/>
      <c r="O7" s="246"/>
      <c r="P7" s="246"/>
      <c r="Q7" s="246"/>
      <c r="R7" s="246"/>
      <c r="S7" s="246"/>
      <c r="T7" s="246"/>
      <c r="U7" s="246"/>
      <c r="V7" s="246"/>
      <c r="W7" s="246"/>
      <c r="X7" s="246"/>
      <c r="Y7" s="246"/>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91"/>
      <c r="F8" s="91"/>
      <c r="G8" s="91"/>
      <c r="H8" s="91"/>
      <c r="I8" s="91"/>
      <c r="J8" s="91"/>
      <c r="K8" s="91"/>
      <c r="L8" s="91"/>
      <c r="M8" s="91"/>
      <c r="N8" s="91"/>
      <c r="O8" s="91"/>
      <c r="P8" s="91"/>
      <c r="Q8" s="91"/>
      <c r="R8" s="91"/>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53" t="str">
        <f>'1. паспорт местоположение'!A9</f>
        <v>АО "Росети Тюмень"</v>
      </c>
      <c r="F9" s="253"/>
      <c r="G9" s="253"/>
      <c r="H9" s="253"/>
      <c r="I9" s="253"/>
      <c r="J9" s="253"/>
      <c r="K9" s="253"/>
      <c r="L9" s="253"/>
      <c r="M9" s="253"/>
      <c r="N9" s="253"/>
      <c r="O9" s="253"/>
      <c r="P9" s="253"/>
      <c r="Q9" s="253"/>
      <c r="R9" s="253"/>
      <c r="S9" s="253"/>
      <c r="T9" s="253"/>
      <c r="U9" s="253"/>
      <c r="V9" s="253"/>
      <c r="W9" s="253"/>
      <c r="X9" s="253"/>
      <c r="Y9" s="253"/>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48" t="s">
        <v>4</v>
      </c>
      <c r="F10" s="248"/>
      <c r="G10" s="248"/>
      <c r="H10" s="248"/>
      <c r="I10" s="248"/>
      <c r="J10" s="248"/>
      <c r="K10" s="248"/>
      <c r="L10" s="248"/>
      <c r="M10" s="248"/>
      <c r="N10" s="248"/>
      <c r="O10" s="248"/>
      <c r="P10" s="248"/>
      <c r="Q10" s="248"/>
      <c r="R10" s="248"/>
      <c r="S10" s="248"/>
      <c r="T10" s="248"/>
      <c r="U10" s="248"/>
      <c r="V10" s="248"/>
      <c r="W10" s="248"/>
      <c r="X10" s="248"/>
      <c r="Y10" s="248"/>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91"/>
      <c r="F11" s="91"/>
      <c r="G11" s="91"/>
      <c r="H11" s="91"/>
      <c r="I11" s="91"/>
      <c r="J11" s="91"/>
      <c r="K11" s="91"/>
      <c r="L11" s="91"/>
      <c r="M11" s="91"/>
      <c r="N11" s="91"/>
      <c r="O11" s="91"/>
      <c r="P11" s="91"/>
      <c r="Q11" s="91"/>
      <c r="R11" s="91"/>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53" t="str">
        <f>'1. паспорт местоположение'!A12</f>
        <v>M_TP1600.PR.0092</v>
      </c>
      <c r="F12" s="253"/>
      <c r="G12" s="253"/>
      <c r="H12" s="253"/>
      <c r="I12" s="253"/>
      <c r="J12" s="253"/>
      <c r="K12" s="253"/>
      <c r="L12" s="253"/>
      <c r="M12" s="253"/>
      <c r="N12" s="253"/>
      <c r="O12" s="253"/>
      <c r="P12" s="253"/>
      <c r="Q12" s="253"/>
      <c r="R12" s="253"/>
      <c r="S12" s="253"/>
      <c r="T12" s="253"/>
      <c r="U12" s="253"/>
      <c r="V12" s="253"/>
      <c r="W12" s="253"/>
      <c r="X12" s="253"/>
      <c r="Y12" s="253"/>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48" t="s">
        <v>5</v>
      </c>
      <c r="F13" s="248"/>
      <c r="G13" s="248"/>
      <c r="H13" s="248"/>
      <c r="I13" s="248"/>
      <c r="J13" s="248"/>
      <c r="K13" s="248"/>
      <c r="L13" s="248"/>
      <c r="M13" s="248"/>
      <c r="N13" s="248"/>
      <c r="O13" s="248"/>
      <c r="P13" s="248"/>
      <c r="Q13" s="248"/>
      <c r="R13" s="248"/>
      <c r="S13" s="248"/>
      <c r="T13" s="248"/>
      <c r="U13" s="248"/>
      <c r="V13" s="248"/>
      <c r="W13" s="248"/>
      <c r="X13" s="248"/>
      <c r="Y13" s="248"/>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6" customFormat="1" ht="15.75" customHeight="1" x14ac:dyDescent="0.2">
      <c r="E14" s="51"/>
      <c r="F14" s="51"/>
      <c r="G14" s="51"/>
      <c r="H14" s="51"/>
      <c r="I14" s="51"/>
      <c r="J14" s="51"/>
      <c r="K14" s="51"/>
      <c r="L14" s="51"/>
      <c r="M14" s="51"/>
      <c r="N14" s="51"/>
      <c r="O14" s="51"/>
      <c r="P14" s="51"/>
      <c r="Q14" s="51"/>
      <c r="R14" s="51"/>
      <c r="S14" s="51"/>
      <c r="T14" s="51"/>
      <c r="U14" s="51"/>
      <c r="V14" s="51"/>
      <c r="W14" s="51"/>
    </row>
    <row r="15" spans="1:1024" s="97" customFormat="1" x14ac:dyDescent="0.2">
      <c r="E15" s="253" t="str">
        <f>'1. паспорт местоположение'!A15</f>
        <v>Модернизация ПС 110 кВ Северо-Хохряковская 1Т, 2Т (установка защит ближнего резервирования 1Т, 2Т - 2 шт.)</v>
      </c>
      <c r="F15" s="253"/>
      <c r="G15" s="253"/>
      <c r="H15" s="253"/>
      <c r="I15" s="253"/>
      <c r="J15" s="253"/>
      <c r="K15" s="253"/>
      <c r="L15" s="253"/>
      <c r="M15" s="253"/>
      <c r="N15" s="253"/>
      <c r="O15" s="253"/>
      <c r="P15" s="253"/>
      <c r="Q15" s="253"/>
      <c r="R15" s="253"/>
      <c r="S15" s="253"/>
      <c r="T15" s="253"/>
      <c r="U15" s="253"/>
      <c r="V15" s="253"/>
      <c r="W15" s="253"/>
      <c r="X15" s="253"/>
      <c r="Y15" s="253"/>
    </row>
    <row r="16" spans="1:1024" ht="15" customHeight="1" x14ac:dyDescent="0.25">
      <c r="A16" s="97"/>
      <c r="B16" s="97"/>
      <c r="C16" s="97"/>
      <c r="D16" s="97"/>
      <c r="E16" s="248" t="s">
        <v>7</v>
      </c>
      <c r="F16" s="248"/>
      <c r="G16" s="248"/>
      <c r="H16" s="248"/>
      <c r="I16" s="248"/>
      <c r="J16" s="248"/>
      <c r="K16" s="248"/>
      <c r="L16" s="248"/>
      <c r="M16" s="248"/>
      <c r="N16" s="248"/>
      <c r="O16" s="248"/>
      <c r="P16" s="248"/>
      <c r="Q16" s="248"/>
      <c r="R16" s="248"/>
      <c r="S16" s="248"/>
      <c r="T16" s="248"/>
      <c r="U16" s="248"/>
      <c r="V16" s="248"/>
      <c r="W16" s="248"/>
      <c r="X16" s="248"/>
      <c r="Y16" s="248"/>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7"/>
      <c r="B17" s="97"/>
      <c r="C17" s="97"/>
      <c r="D17" s="97"/>
      <c r="E17" s="98"/>
      <c r="F17" s="98"/>
      <c r="G17" s="98"/>
      <c r="H17" s="98"/>
      <c r="I17" s="98"/>
      <c r="J17" s="98"/>
      <c r="K17" s="98"/>
      <c r="L17" s="98"/>
      <c r="M17" s="98"/>
      <c r="N17" s="98"/>
      <c r="O17" s="98"/>
      <c r="P17" s="98"/>
      <c r="Q17" s="98"/>
      <c r="R17" s="98"/>
      <c r="S17" s="98"/>
      <c r="T17" s="98"/>
      <c r="U17" s="98"/>
      <c r="V17" s="98"/>
      <c r="W17" s="98"/>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7"/>
      <c r="B18" s="97"/>
      <c r="C18" s="97"/>
      <c r="D18" s="97"/>
      <c r="E18" s="261"/>
      <c r="F18" s="261"/>
      <c r="G18" s="261"/>
      <c r="H18" s="261"/>
      <c r="I18" s="261"/>
      <c r="J18" s="261"/>
      <c r="K18" s="261"/>
      <c r="L18" s="261"/>
      <c r="M18" s="261"/>
      <c r="N18" s="261"/>
      <c r="O18" s="261"/>
      <c r="P18" s="261"/>
      <c r="Q18" s="261"/>
      <c r="R18" s="261"/>
      <c r="S18" s="261"/>
      <c r="T18" s="261"/>
      <c r="U18" s="261"/>
      <c r="V18" s="261"/>
      <c r="W18" s="261"/>
      <c r="X18" s="261"/>
      <c r="Y18" s="26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61" t="s">
        <v>121</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7" customFormat="1" ht="21" customHeight="1" x14ac:dyDescent="0.25"/>
    <row r="21" spans="1:1024" ht="15.75" customHeight="1" x14ac:dyDescent="0.25">
      <c r="A21" s="264" t="s">
        <v>9</v>
      </c>
      <c r="B21" s="264" t="s">
        <v>122</v>
      </c>
      <c r="C21" s="264"/>
      <c r="D21" s="264" t="s">
        <v>123</v>
      </c>
      <c r="E21" s="264"/>
      <c r="F21" s="264" t="s">
        <v>81</v>
      </c>
      <c r="G21" s="264"/>
      <c r="H21" s="264"/>
      <c r="I21" s="264"/>
      <c r="J21" s="264" t="s">
        <v>124</v>
      </c>
      <c r="K21" s="264" t="s">
        <v>125</v>
      </c>
      <c r="L21" s="264"/>
      <c r="M21" s="264" t="s">
        <v>126</v>
      </c>
      <c r="N21" s="264"/>
      <c r="O21" s="264" t="s">
        <v>127</v>
      </c>
      <c r="P21" s="264"/>
      <c r="Q21" s="264" t="s">
        <v>128</v>
      </c>
      <c r="R21" s="264"/>
      <c r="S21" s="264" t="s">
        <v>129</v>
      </c>
      <c r="T21" s="264" t="s">
        <v>130</v>
      </c>
      <c r="U21" s="264" t="s">
        <v>131</v>
      </c>
      <c r="V21" s="264" t="s">
        <v>132</v>
      </c>
      <c r="W21" s="264"/>
      <c r="X21" s="259" t="s">
        <v>101</v>
      </c>
      <c r="Y21" s="259"/>
      <c r="Z21" s="259" t="s">
        <v>102</v>
      </c>
      <c r="AA21" s="259"/>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64"/>
      <c r="B22" s="264"/>
      <c r="C22" s="264"/>
      <c r="D22" s="264"/>
      <c r="E22" s="264"/>
      <c r="F22" s="264" t="s">
        <v>133</v>
      </c>
      <c r="G22" s="264"/>
      <c r="H22" s="264" t="s">
        <v>134</v>
      </c>
      <c r="I22" s="264"/>
      <c r="J22" s="264"/>
      <c r="K22" s="264"/>
      <c r="L22" s="264"/>
      <c r="M22" s="264"/>
      <c r="N22" s="264"/>
      <c r="O22" s="264"/>
      <c r="P22" s="264"/>
      <c r="Q22" s="264"/>
      <c r="R22" s="264"/>
      <c r="S22" s="264"/>
      <c r="T22" s="264"/>
      <c r="U22" s="264"/>
      <c r="V22" s="264"/>
      <c r="W22" s="264"/>
      <c r="X22" s="60" t="s">
        <v>103</v>
      </c>
      <c r="Y22" s="60" t="s">
        <v>104</v>
      </c>
      <c r="Z22" s="60" t="s">
        <v>105</v>
      </c>
      <c r="AA22" s="60" t="s">
        <v>106</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64"/>
      <c r="B23" s="56" t="s">
        <v>107</v>
      </c>
      <c r="C23" s="56" t="s">
        <v>108</v>
      </c>
      <c r="D23" s="56" t="s">
        <v>107</v>
      </c>
      <c r="E23" s="56" t="s">
        <v>108</v>
      </c>
      <c r="F23" s="56" t="s">
        <v>107</v>
      </c>
      <c r="G23" s="56" t="s">
        <v>108</v>
      </c>
      <c r="H23" s="56" t="s">
        <v>107</v>
      </c>
      <c r="I23" s="56" t="s">
        <v>108</v>
      </c>
      <c r="J23" s="56" t="s">
        <v>107</v>
      </c>
      <c r="K23" s="56" t="s">
        <v>107</v>
      </c>
      <c r="L23" s="56" t="s">
        <v>108</v>
      </c>
      <c r="M23" s="56" t="s">
        <v>107</v>
      </c>
      <c r="N23" s="56" t="s">
        <v>108</v>
      </c>
      <c r="O23" s="56" t="s">
        <v>107</v>
      </c>
      <c r="P23" s="56" t="s">
        <v>108</v>
      </c>
      <c r="Q23" s="56" t="s">
        <v>107</v>
      </c>
      <c r="R23" s="56" t="s">
        <v>108</v>
      </c>
      <c r="S23" s="56" t="s">
        <v>107</v>
      </c>
      <c r="T23" s="56" t="s">
        <v>107</v>
      </c>
      <c r="U23" s="56" t="s">
        <v>107</v>
      </c>
      <c r="V23" s="56" t="s">
        <v>107</v>
      </c>
      <c r="W23" s="56" t="s">
        <v>108</v>
      </c>
      <c r="X23" s="56" t="s">
        <v>107</v>
      </c>
      <c r="Y23" s="56" t="s">
        <v>107</v>
      </c>
      <c r="Z23" s="60" t="s">
        <v>107</v>
      </c>
      <c r="AA23" s="60" t="s">
        <v>107</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19</v>
      </c>
      <c r="R24" s="142">
        <v>20</v>
      </c>
      <c r="S24" s="142">
        <v>21</v>
      </c>
      <c r="T24" s="142">
        <v>22</v>
      </c>
      <c r="U24" s="142">
        <v>23</v>
      </c>
      <c r="V24" s="142">
        <v>24</v>
      </c>
      <c r="W24" s="142">
        <v>25</v>
      </c>
      <c r="X24" s="142">
        <v>26</v>
      </c>
      <c r="Y24" s="142">
        <v>27</v>
      </c>
      <c r="Z24" s="142">
        <v>28</v>
      </c>
      <c r="AA24" s="142">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7" customFormat="1" ht="24" customHeight="1" x14ac:dyDescent="0.25">
      <c r="A25" s="143"/>
      <c r="B25" s="143"/>
      <c r="C25" s="143"/>
      <c r="D25" s="143"/>
      <c r="E25" s="144"/>
      <c r="F25" s="144"/>
      <c r="G25" s="55"/>
      <c r="H25" s="55"/>
      <c r="I25" s="55"/>
      <c r="J25" s="145"/>
      <c r="K25" s="145"/>
      <c r="L25" s="146"/>
      <c r="M25" s="146"/>
      <c r="N25" s="144"/>
      <c r="O25" s="144"/>
      <c r="P25" s="144"/>
      <c r="Q25" s="144"/>
      <c r="R25" s="55"/>
      <c r="S25" s="145"/>
      <c r="T25" s="145"/>
      <c r="U25" s="145"/>
      <c r="V25" s="145"/>
      <c r="W25" s="144"/>
      <c r="X25" s="143"/>
      <c r="Y25" s="143"/>
      <c r="Z25" s="143"/>
      <c r="AA25" s="143"/>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5" zoomScale="70" zoomScaleNormal="100" zoomScaleSheetLayoutView="70" workbookViewId="0">
      <selection activeCell="C26" sqref="C26"/>
    </sheetView>
  </sheetViews>
  <sheetFormatPr defaultRowHeight="15" x14ac:dyDescent="0.25"/>
  <cols>
    <col min="1" max="1" width="6.140625" style="1"/>
    <col min="2" max="2" width="56.28515625" style="1"/>
    <col min="3" max="3" width="103.7109375" style="1"/>
    <col min="4" max="4" width="15.140625" style="1"/>
    <col min="5" max="5" width="38.28515625" style="1"/>
    <col min="6" max="6" width="20.7109375" style="1"/>
    <col min="7" max="7" width="26.28515625" style="1"/>
    <col min="8" max="8" width="16.42578125" style="1"/>
    <col min="9" max="16384" width="9.140625" style="1"/>
  </cols>
  <sheetData>
    <row r="1" spans="1:29" s="84" customFormat="1" ht="18.75" customHeight="1" x14ac:dyDescent="0.2">
      <c r="A1" s="83"/>
      <c r="C1" s="2" t="s">
        <v>0</v>
      </c>
    </row>
    <row r="2" spans="1:29" ht="18.75" customHeight="1" x14ac:dyDescent="0.3">
      <c r="A2" s="83"/>
      <c r="B2" s="84"/>
      <c r="C2" s="3" t="s">
        <v>1</v>
      </c>
      <c r="E2" s="84"/>
      <c r="F2" s="84"/>
    </row>
    <row r="3" spans="1:29" ht="18.75" x14ac:dyDescent="0.3">
      <c r="A3" s="87"/>
      <c r="B3" s="84"/>
      <c r="C3" s="3" t="s">
        <v>2</v>
      </c>
      <c r="E3" s="84"/>
      <c r="F3" s="84"/>
    </row>
    <row r="4" spans="1:29" ht="18.75" x14ac:dyDescent="0.3">
      <c r="A4" s="87"/>
      <c r="B4" s="84"/>
      <c r="C4" s="3"/>
      <c r="E4" s="84"/>
      <c r="F4" s="84"/>
    </row>
    <row r="5" spans="1:29" ht="15.75" x14ac:dyDescent="0.25">
      <c r="A5" s="245" t="str">
        <f>'1. паспорт местоположение'!A5:C5</f>
        <v>Год раскрытия информации: 2025 год</v>
      </c>
      <c r="B5" s="245"/>
      <c r="C5" s="245"/>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87"/>
      <c r="E6" s="84"/>
      <c r="F6" s="84"/>
      <c r="G6" s="3"/>
    </row>
    <row r="7" spans="1:29" ht="18.75" x14ac:dyDescent="0.25">
      <c r="A7" s="246" t="s">
        <v>3</v>
      </c>
      <c r="B7" s="246"/>
      <c r="C7" s="246"/>
      <c r="D7" s="7"/>
      <c r="E7" s="7"/>
      <c r="F7" s="7"/>
      <c r="G7" s="7"/>
      <c r="H7" s="7"/>
      <c r="I7" s="7"/>
      <c r="J7" s="7"/>
      <c r="K7" s="7"/>
      <c r="L7" s="7"/>
      <c r="M7" s="7"/>
      <c r="N7" s="7"/>
      <c r="O7" s="7"/>
      <c r="P7" s="7"/>
      <c r="Q7" s="7"/>
      <c r="R7" s="7"/>
      <c r="S7" s="7"/>
      <c r="T7" s="7"/>
      <c r="U7" s="7"/>
    </row>
    <row r="8" spans="1:29" ht="18.75" x14ac:dyDescent="0.25">
      <c r="A8" s="246"/>
      <c r="B8" s="246"/>
      <c r="C8" s="246"/>
      <c r="D8" s="91"/>
      <c r="E8" s="91"/>
      <c r="F8" s="91"/>
      <c r="G8" s="91"/>
      <c r="H8" s="7"/>
      <c r="I8" s="7"/>
      <c r="J8" s="7"/>
      <c r="K8" s="7"/>
      <c r="L8" s="7"/>
      <c r="M8" s="7"/>
      <c r="N8" s="7"/>
      <c r="O8" s="7"/>
      <c r="P8" s="7"/>
      <c r="Q8" s="7"/>
      <c r="R8" s="7"/>
      <c r="S8" s="7"/>
      <c r="T8" s="7"/>
      <c r="U8" s="7"/>
    </row>
    <row r="9" spans="1:29" ht="18.75" x14ac:dyDescent="0.25">
      <c r="A9" s="253" t="str">
        <f>'1. паспорт местоположение'!A9:C9</f>
        <v>АО "Росети Тюмень"</v>
      </c>
      <c r="B9" s="253"/>
      <c r="C9" s="253"/>
      <c r="D9" s="8"/>
      <c r="E9" s="8"/>
      <c r="F9" s="8"/>
      <c r="G9" s="8"/>
      <c r="H9" s="7"/>
      <c r="I9" s="7"/>
      <c r="J9" s="7"/>
      <c r="K9" s="7"/>
      <c r="L9" s="7"/>
      <c r="M9" s="7"/>
      <c r="N9" s="7"/>
      <c r="O9" s="7"/>
      <c r="P9" s="7"/>
      <c r="Q9" s="7"/>
      <c r="R9" s="7"/>
      <c r="S9" s="7"/>
      <c r="T9" s="7"/>
      <c r="U9" s="7"/>
    </row>
    <row r="10" spans="1:29" ht="18.75" x14ac:dyDescent="0.25">
      <c r="A10" s="248" t="s">
        <v>4</v>
      </c>
      <c r="B10" s="248"/>
      <c r="C10" s="248"/>
      <c r="D10" s="9"/>
      <c r="E10" s="9"/>
      <c r="F10" s="9"/>
      <c r="G10" s="9"/>
      <c r="H10" s="7"/>
      <c r="I10" s="7"/>
      <c r="J10" s="7"/>
      <c r="K10" s="7"/>
      <c r="L10" s="7"/>
      <c r="M10" s="7"/>
      <c r="N10" s="7"/>
      <c r="O10" s="7"/>
      <c r="P10" s="7"/>
      <c r="Q10" s="7"/>
      <c r="R10" s="7"/>
      <c r="S10" s="7"/>
      <c r="T10" s="7"/>
      <c r="U10" s="7"/>
    </row>
    <row r="11" spans="1:29" ht="18.75" x14ac:dyDescent="0.25">
      <c r="A11" s="246"/>
      <c r="B11" s="246"/>
      <c r="C11" s="246"/>
      <c r="D11" s="91"/>
      <c r="E11" s="91"/>
      <c r="F11" s="91"/>
      <c r="G11" s="91"/>
      <c r="H11" s="7"/>
      <c r="I11" s="7"/>
      <c r="J11" s="7"/>
      <c r="K11" s="7"/>
      <c r="L11" s="7"/>
      <c r="M11" s="7"/>
      <c r="N11" s="7"/>
      <c r="O11" s="7"/>
      <c r="P11" s="7"/>
      <c r="Q11" s="7"/>
      <c r="R11" s="7"/>
      <c r="S11" s="7"/>
      <c r="T11" s="7"/>
      <c r="U11" s="7"/>
    </row>
    <row r="12" spans="1:29" ht="18.75" x14ac:dyDescent="0.25">
      <c r="A12" s="253" t="str">
        <f>'1. паспорт местоположение'!A12:C12</f>
        <v>M_TP1600.PR.0092</v>
      </c>
      <c r="B12" s="253"/>
      <c r="C12" s="253"/>
      <c r="D12" s="8"/>
      <c r="E12" s="8"/>
      <c r="F12" s="8"/>
      <c r="G12" s="8"/>
      <c r="H12" s="7"/>
      <c r="I12" s="7"/>
      <c r="J12" s="7"/>
      <c r="K12" s="7"/>
      <c r="L12" s="7"/>
      <c r="M12" s="7"/>
      <c r="N12" s="7"/>
      <c r="O12" s="7"/>
      <c r="P12" s="7"/>
      <c r="Q12" s="7"/>
      <c r="R12" s="7"/>
      <c r="S12" s="7"/>
      <c r="T12" s="7"/>
      <c r="U12" s="7"/>
    </row>
    <row r="13" spans="1:29" ht="18.75" x14ac:dyDescent="0.25">
      <c r="A13" s="248" t="s">
        <v>5</v>
      </c>
      <c r="B13" s="248"/>
      <c r="C13" s="248"/>
      <c r="D13" s="9"/>
      <c r="E13" s="9"/>
      <c r="F13" s="9"/>
      <c r="G13" s="9"/>
      <c r="H13" s="7"/>
      <c r="I13" s="7"/>
      <c r="J13" s="7"/>
      <c r="K13" s="7"/>
      <c r="L13" s="7"/>
      <c r="M13" s="7"/>
      <c r="N13" s="7"/>
      <c r="O13" s="7"/>
      <c r="P13" s="7"/>
      <c r="Q13" s="7"/>
      <c r="R13" s="7"/>
      <c r="S13" s="7"/>
      <c r="T13" s="7"/>
      <c r="U13" s="7"/>
    </row>
    <row r="14" spans="1:29" s="96" customFormat="1" ht="15.75" customHeight="1" x14ac:dyDescent="0.2">
      <c r="A14" s="254"/>
      <c r="B14" s="254"/>
      <c r="C14" s="254"/>
      <c r="D14" s="51"/>
      <c r="E14" s="51"/>
      <c r="F14" s="51"/>
      <c r="G14" s="51"/>
      <c r="H14" s="51"/>
      <c r="I14" s="51"/>
      <c r="J14" s="51"/>
      <c r="K14" s="51"/>
      <c r="L14" s="51"/>
      <c r="M14" s="51"/>
      <c r="N14" s="51"/>
      <c r="O14" s="51"/>
      <c r="P14" s="51"/>
      <c r="Q14" s="51"/>
      <c r="R14" s="51"/>
      <c r="S14" s="51"/>
      <c r="T14" s="51"/>
      <c r="U14" s="51"/>
    </row>
    <row r="15" spans="1:29" s="97" customFormat="1" ht="45.75" customHeight="1" x14ac:dyDescent="0.2">
      <c r="A15" s="255" t="str">
        <f>'1. паспорт местоположение'!A15:C15</f>
        <v>Модернизация ПС 110 кВ Северо-Хохряковская 1Т, 2Т (установка защит ближнего резервирования 1Т, 2Т - 2 шт.)</v>
      </c>
      <c r="B15" s="255"/>
      <c r="C15" s="255"/>
      <c r="D15" s="8"/>
      <c r="E15" s="8"/>
      <c r="F15" s="8"/>
      <c r="G15" s="8"/>
      <c r="H15" s="8"/>
      <c r="I15" s="8"/>
      <c r="J15" s="8"/>
      <c r="K15" s="8"/>
      <c r="L15" s="8"/>
      <c r="M15" s="8"/>
      <c r="N15" s="8"/>
      <c r="O15" s="8"/>
      <c r="P15" s="8"/>
      <c r="Q15" s="8"/>
      <c r="R15" s="8"/>
      <c r="S15" s="8"/>
      <c r="T15" s="8"/>
      <c r="U15" s="8"/>
    </row>
    <row r="16" spans="1:29" ht="15" customHeight="1" x14ac:dyDescent="0.25">
      <c r="A16" s="248" t="s">
        <v>7</v>
      </c>
      <c r="B16" s="248"/>
      <c r="C16" s="248"/>
      <c r="D16" s="9"/>
      <c r="E16" s="9"/>
      <c r="F16" s="9"/>
      <c r="G16" s="9"/>
      <c r="H16" s="9"/>
      <c r="I16" s="9"/>
      <c r="J16" s="9"/>
      <c r="K16" s="9"/>
      <c r="L16" s="9"/>
      <c r="M16" s="9"/>
      <c r="N16" s="9"/>
      <c r="O16" s="9"/>
      <c r="P16" s="9"/>
      <c r="Q16" s="9"/>
      <c r="R16" s="9"/>
      <c r="S16" s="9"/>
      <c r="T16" s="9"/>
      <c r="U16" s="9"/>
    </row>
    <row r="17" spans="1:21" ht="15" customHeight="1" x14ac:dyDescent="0.25">
      <c r="A17" s="254"/>
      <c r="B17" s="254"/>
      <c r="C17" s="254"/>
      <c r="D17" s="98"/>
      <c r="E17" s="98"/>
      <c r="F17" s="98"/>
      <c r="G17" s="98"/>
      <c r="H17" s="98"/>
      <c r="I17" s="98"/>
      <c r="J17" s="98"/>
      <c r="K17" s="98"/>
      <c r="L17" s="98"/>
      <c r="M17" s="98"/>
      <c r="N17" s="98"/>
      <c r="O17" s="98"/>
      <c r="P17" s="98"/>
      <c r="Q17" s="98"/>
      <c r="R17" s="98"/>
    </row>
    <row r="18" spans="1:21" ht="27.75" customHeight="1" x14ac:dyDescent="0.25">
      <c r="A18" s="251" t="s">
        <v>135</v>
      </c>
      <c r="B18" s="251"/>
      <c r="C18" s="251"/>
      <c r="D18" s="101"/>
      <c r="E18" s="101"/>
      <c r="F18" s="101"/>
      <c r="G18" s="101"/>
      <c r="H18" s="101"/>
      <c r="I18" s="101"/>
      <c r="J18" s="101"/>
      <c r="K18" s="101"/>
      <c r="L18" s="101"/>
      <c r="M18" s="101"/>
      <c r="N18" s="101"/>
      <c r="O18" s="101"/>
      <c r="P18" s="101"/>
      <c r="Q18" s="101"/>
      <c r="R18" s="101"/>
      <c r="S18" s="101"/>
      <c r="T18" s="101"/>
      <c r="U18" s="101"/>
    </row>
    <row r="19" spans="1:21" ht="15" customHeight="1" x14ac:dyDescent="0.25">
      <c r="A19" s="9"/>
      <c r="B19" s="9"/>
      <c r="C19" s="9"/>
      <c r="D19" s="9"/>
      <c r="E19" s="9"/>
      <c r="F19" s="9"/>
      <c r="G19" s="9"/>
      <c r="H19" s="98"/>
      <c r="I19" s="98"/>
      <c r="J19" s="98"/>
      <c r="K19" s="98"/>
      <c r="L19" s="98"/>
      <c r="M19" s="98"/>
      <c r="N19" s="98"/>
      <c r="O19" s="98"/>
      <c r="P19" s="98"/>
      <c r="Q19" s="98"/>
      <c r="R19" s="98"/>
    </row>
    <row r="20" spans="1:21" ht="39.75" customHeight="1" x14ac:dyDescent="0.25">
      <c r="A20" s="102" t="s">
        <v>9</v>
      </c>
      <c r="B20" s="48" t="s">
        <v>10</v>
      </c>
      <c r="C20" s="47" t="s">
        <v>11</v>
      </c>
      <c r="D20" s="12"/>
      <c r="E20" s="12"/>
      <c r="F20" s="12"/>
      <c r="G20" s="12"/>
      <c r="H20" s="51"/>
      <c r="I20" s="51"/>
      <c r="J20" s="51"/>
      <c r="K20" s="51"/>
      <c r="L20" s="51"/>
      <c r="M20" s="51"/>
      <c r="N20" s="51"/>
      <c r="O20" s="51"/>
      <c r="P20" s="51"/>
      <c r="Q20" s="51"/>
      <c r="R20" s="51"/>
      <c r="S20" s="103"/>
      <c r="T20" s="103"/>
      <c r="U20" s="103"/>
    </row>
    <row r="21" spans="1:21" ht="16.5" customHeight="1" x14ac:dyDescent="0.25">
      <c r="A21" s="47">
        <v>1</v>
      </c>
      <c r="B21" s="48">
        <v>2</v>
      </c>
      <c r="C21" s="47">
        <v>3</v>
      </c>
      <c r="D21" s="12"/>
      <c r="E21" s="12"/>
      <c r="F21" s="12"/>
      <c r="G21" s="12"/>
      <c r="H21" s="51"/>
      <c r="I21" s="51"/>
      <c r="J21" s="51"/>
      <c r="K21" s="51"/>
      <c r="L21" s="51"/>
      <c r="M21" s="51"/>
      <c r="N21" s="51"/>
      <c r="O21" s="51"/>
      <c r="P21" s="51"/>
      <c r="Q21" s="51"/>
      <c r="R21" s="51"/>
      <c r="S21" s="103"/>
      <c r="T21" s="103"/>
      <c r="U21" s="103"/>
    </row>
    <row r="22" spans="1:21" ht="117.75" customHeight="1" x14ac:dyDescent="0.25">
      <c r="A22" s="104" t="s">
        <v>12</v>
      </c>
      <c r="B22" s="122" t="s">
        <v>136</v>
      </c>
      <c r="C22" s="102" t="s">
        <v>549</v>
      </c>
      <c r="D22" s="12"/>
      <c r="E22" s="12"/>
      <c r="F22" s="51"/>
      <c r="G22" s="51"/>
      <c r="H22" s="51"/>
      <c r="I22" s="51"/>
      <c r="J22" s="51"/>
      <c r="K22" s="51"/>
      <c r="L22" s="51"/>
      <c r="M22" s="51"/>
      <c r="N22" s="51"/>
      <c r="O22" s="51"/>
      <c r="P22" s="51"/>
      <c r="Q22" s="103"/>
      <c r="R22" s="103"/>
      <c r="S22" s="103"/>
      <c r="T22" s="103"/>
      <c r="U22" s="103"/>
    </row>
    <row r="23" spans="1:21" ht="54" customHeight="1" x14ac:dyDescent="0.25">
      <c r="A23" s="104" t="s">
        <v>15</v>
      </c>
      <c r="B23" s="106" t="s">
        <v>137</v>
      </c>
      <c r="C23" s="147" t="s">
        <v>547</v>
      </c>
      <c r="D23" s="16"/>
      <c r="E23" s="16"/>
      <c r="F23" s="16"/>
      <c r="G23" s="16"/>
      <c r="H23" s="16"/>
      <c r="I23" s="16"/>
      <c r="J23" s="16"/>
      <c r="K23" s="16"/>
      <c r="L23" s="16"/>
      <c r="M23" s="16"/>
      <c r="N23" s="16"/>
      <c r="O23" s="16"/>
      <c r="P23" s="16"/>
      <c r="Q23" s="16"/>
      <c r="R23" s="16"/>
      <c r="S23" s="16"/>
      <c r="T23" s="16"/>
      <c r="U23" s="16"/>
    </row>
    <row r="24" spans="1:21" ht="63" customHeight="1" x14ac:dyDescent="0.25">
      <c r="A24" s="104" t="s">
        <v>18</v>
      </c>
      <c r="B24" s="106" t="s">
        <v>138</v>
      </c>
      <c r="C24" s="107" t="s">
        <v>558</v>
      </c>
      <c r="D24" s="16"/>
      <c r="E24" s="16"/>
      <c r="F24" s="16"/>
      <c r="G24" s="16"/>
      <c r="H24" s="16"/>
      <c r="I24" s="16"/>
      <c r="J24" s="16"/>
      <c r="K24" s="16"/>
      <c r="L24" s="16"/>
      <c r="M24" s="16"/>
      <c r="N24" s="16"/>
      <c r="O24" s="16"/>
      <c r="P24" s="16"/>
      <c r="Q24" s="16"/>
      <c r="R24" s="16"/>
      <c r="S24" s="16"/>
      <c r="T24" s="16"/>
      <c r="U24" s="16"/>
    </row>
    <row r="25" spans="1:21" ht="63" customHeight="1" x14ac:dyDescent="0.25">
      <c r="A25" s="104" t="s">
        <v>21</v>
      </c>
      <c r="B25" s="106" t="s">
        <v>139</v>
      </c>
      <c r="C25" s="47" t="s">
        <v>545</v>
      </c>
      <c r="D25" s="16"/>
      <c r="E25" s="16"/>
      <c r="F25" s="16"/>
      <c r="G25" s="16"/>
      <c r="H25" s="16"/>
      <c r="I25" s="16"/>
      <c r="J25" s="16"/>
      <c r="K25" s="16"/>
      <c r="L25" s="16"/>
      <c r="M25" s="16"/>
      <c r="N25" s="16"/>
      <c r="O25" s="16"/>
      <c r="P25" s="16"/>
      <c r="Q25" s="16"/>
      <c r="R25" s="16"/>
      <c r="S25" s="16"/>
      <c r="T25" s="16"/>
      <c r="U25" s="16"/>
    </row>
    <row r="26" spans="1:21" ht="42.75" customHeight="1" x14ac:dyDescent="0.25">
      <c r="A26" s="104" t="s">
        <v>24</v>
      </c>
      <c r="B26" s="106" t="s">
        <v>140</v>
      </c>
      <c r="C26" s="47" t="s">
        <v>427</v>
      </c>
      <c r="D26" s="16"/>
      <c r="E26" s="16"/>
      <c r="F26" s="16"/>
      <c r="G26" s="16"/>
      <c r="H26" s="16"/>
      <c r="I26" s="16"/>
      <c r="J26" s="16"/>
      <c r="K26" s="16"/>
      <c r="L26" s="16"/>
      <c r="M26" s="16"/>
      <c r="N26" s="16"/>
      <c r="O26" s="16"/>
      <c r="P26" s="16"/>
      <c r="Q26" s="16"/>
      <c r="R26" s="16"/>
      <c r="S26" s="16"/>
      <c r="T26" s="16"/>
      <c r="U26" s="16"/>
    </row>
    <row r="27" spans="1:21" ht="83.25" customHeight="1" x14ac:dyDescent="0.25">
      <c r="A27" s="104" t="s">
        <v>26</v>
      </c>
      <c r="B27" s="106" t="s">
        <v>141</v>
      </c>
      <c r="C27" s="102" t="s">
        <v>548</v>
      </c>
      <c r="D27" s="16"/>
      <c r="E27" s="16"/>
      <c r="F27" s="16"/>
      <c r="G27" s="16"/>
      <c r="H27" s="16"/>
      <c r="I27" s="16"/>
      <c r="J27" s="16"/>
      <c r="K27" s="16"/>
      <c r="L27" s="16"/>
      <c r="M27" s="16"/>
      <c r="N27" s="16"/>
      <c r="O27" s="16"/>
      <c r="P27" s="16"/>
      <c r="Q27" s="16"/>
      <c r="R27" s="16"/>
      <c r="S27" s="16"/>
      <c r="T27" s="16"/>
      <c r="U27" s="16"/>
    </row>
    <row r="28" spans="1:21" ht="42.75" customHeight="1" x14ac:dyDescent="0.25">
      <c r="A28" s="104" t="s">
        <v>29</v>
      </c>
      <c r="B28" s="106" t="s">
        <v>142</v>
      </c>
      <c r="C28" s="47">
        <v>2028</v>
      </c>
      <c r="D28" s="16"/>
      <c r="E28" s="16"/>
      <c r="F28" s="16"/>
      <c r="G28" s="16"/>
      <c r="H28" s="16"/>
      <c r="I28" s="16"/>
      <c r="J28" s="16"/>
      <c r="K28" s="16"/>
      <c r="L28" s="16"/>
      <c r="M28" s="16"/>
      <c r="N28" s="16"/>
      <c r="O28" s="16"/>
      <c r="P28" s="16"/>
      <c r="Q28" s="16"/>
      <c r="R28" s="16"/>
      <c r="S28" s="16"/>
      <c r="T28" s="16"/>
      <c r="U28" s="16"/>
    </row>
    <row r="29" spans="1:21" ht="42.75" customHeight="1" x14ac:dyDescent="0.25">
      <c r="A29" s="104" t="s">
        <v>31</v>
      </c>
      <c r="B29" s="102" t="s">
        <v>143</v>
      </c>
      <c r="C29" s="47">
        <v>2028</v>
      </c>
      <c r="D29" s="16"/>
      <c r="E29" s="16"/>
      <c r="F29" s="16"/>
      <c r="G29" s="16"/>
      <c r="H29" s="16"/>
      <c r="I29" s="16"/>
      <c r="J29" s="16"/>
      <c r="K29" s="16"/>
      <c r="L29" s="16"/>
      <c r="M29" s="16"/>
      <c r="N29" s="16"/>
      <c r="O29" s="16"/>
      <c r="P29" s="16"/>
      <c r="Q29" s="16"/>
      <c r="R29" s="16"/>
      <c r="S29" s="16"/>
      <c r="T29" s="16"/>
      <c r="U29" s="16"/>
    </row>
    <row r="30" spans="1:21" ht="42.75" customHeight="1" x14ac:dyDescent="0.25">
      <c r="A30" s="104" t="s">
        <v>33</v>
      </c>
      <c r="B30" s="102" t="s">
        <v>144</v>
      </c>
      <c r="C30" s="47" t="s">
        <v>145</v>
      </c>
      <c r="D30" s="16"/>
      <c r="E30" s="16"/>
      <c r="F30" s="16"/>
      <c r="G30" s="16"/>
      <c r="H30" s="16"/>
      <c r="I30" s="16"/>
      <c r="J30" s="16"/>
      <c r="K30" s="16"/>
      <c r="L30" s="16"/>
      <c r="M30" s="16"/>
      <c r="N30" s="16"/>
      <c r="O30" s="16"/>
      <c r="P30" s="16"/>
      <c r="Q30" s="16"/>
      <c r="R30" s="16"/>
      <c r="S30" s="16"/>
      <c r="T30" s="16"/>
      <c r="U30" s="16"/>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A14" sqref="A14:Z14"/>
    </sheetView>
  </sheetViews>
  <sheetFormatPr defaultRowHeight="15" x14ac:dyDescent="0.25"/>
  <cols>
    <col min="1" max="1" width="18.28515625" style="1"/>
    <col min="2" max="2" width="31.5703125" style="1"/>
    <col min="3" max="3" width="13" style="1"/>
    <col min="4" max="5" width="15.5703125" style="1"/>
    <col min="6" max="7" width="13.42578125" style="1"/>
    <col min="8" max="8" width="13" style="1"/>
    <col min="9" max="9" width="18.5703125" style="1"/>
    <col min="10" max="10" width="17.28515625" style="1"/>
    <col min="11" max="11" width="25.5703125" style="1"/>
    <col min="12" max="12" width="32.28515625" style="1"/>
    <col min="13" max="13" width="28.42578125" style="1"/>
    <col min="14" max="14" width="34" style="1"/>
    <col min="15" max="15" width="13.42578125" style="1"/>
    <col min="16" max="16" width="8.7109375" style="1"/>
    <col min="17" max="17" width="13.28515625" style="1"/>
    <col min="18" max="18" width="8.5703125" style="1"/>
    <col min="19" max="19" width="17.7109375" style="1"/>
    <col min="20" max="21" width="12.5703125" style="1"/>
    <col min="22" max="22" width="11" style="1"/>
    <col min="23" max="25" width="18.28515625" style="1"/>
    <col min="26" max="26" width="48.85546875" style="1"/>
    <col min="27" max="28" width="13"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7"/>
      <c r="AB6" s="7"/>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7"/>
      <c r="AB7" s="7"/>
    </row>
    <row r="8" spans="1:28" ht="15.75" x14ac:dyDescent="0.25">
      <c r="A8" s="253" t="str">
        <f>'1. паспорт местоположение'!A9:C9</f>
        <v>АО "Росети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8"/>
      <c r="AB8" s="8"/>
    </row>
    <row r="9" spans="1:28" ht="15.75" x14ac:dyDescent="0.25">
      <c r="A9" s="248" t="s">
        <v>4</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9"/>
      <c r="AB9" s="9"/>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7"/>
      <c r="AB10" s="7"/>
    </row>
    <row r="11" spans="1:28" ht="15.75" x14ac:dyDescent="0.25">
      <c r="A11" s="253" t="str">
        <f>'1. паспорт местоположение'!A12:C12</f>
        <v>M_TP1600.PR.0092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8"/>
      <c r="AB11" s="8"/>
    </row>
    <row r="12" spans="1:28" ht="15.75" x14ac:dyDescent="0.25">
      <c r="A12" s="248" t="s">
        <v>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9"/>
      <c r="AB12" s="9"/>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3"/>
      <c r="AB13" s="13"/>
    </row>
    <row r="14" spans="1:28" ht="67.5" customHeight="1" x14ac:dyDescent="0.25">
      <c r="A14" s="255" t="str">
        <f>'1. паспорт местоположение'!A15:C15</f>
        <v>Модернизация ПС 110 кВ Северо-Хохряковская 1Т, 2Т (установка защит ближнего резервирования 1Т, 2Т - 2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8"/>
      <c r="AB14" s="8"/>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9"/>
      <c r="AB15" s="9"/>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48"/>
      <c r="AB16" s="148"/>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48"/>
      <c r="AB17" s="148"/>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48"/>
      <c r="AB18" s="148"/>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48"/>
      <c r="AB19" s="148"/>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48"/>
      <c r="AB20" s="148"/>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48"/>
      <c r="AB21" s="148"/>
    </row>
    <row r="22" spans="1:28" x14ac:dyDescent="0.25">
      <c r="A22" s="266" t="s">
        <v>146</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49"/>
      <c r="AB22" s="149"/>
    </row>
    <row r="23" spans="1:28" ht="32.25" customHeight="1" x14ac:dyDescent="0.25">
      <c r="A23" s="267" t="s">
        <v>147</v>
      </c>
      <c r="B23" s="267"/>
      <c r="C23" s="267"/>
      <c r="D23" s="267"/>
      <c r="E23" s="267"/>
      <c r="F23" s="267"/>
      <c r="G23" s="267"/>
      <c r="H23" s="267"/>
      <c r="I23" s="267"/>
      <c r="J23" s="267"/>
      <c r="K23" s="267"/>
      <c r="L23" s="267"/>
      <c r="M23" s="267" t="s">
        <v>148</v>
      </c>
      <c r="N23" s="267"/>
      <c r="O23" s="267"/>
      <c r="P23" s="267"/>
      <c r="Q23" s="267"/>
      <c r="R23" s="267"/>
      <c r="S23" s="267"/>
      <c r="T23" s="267"/>
      <c r="U23" s="267"/>
      <c r="V23" s="267"/>
      <c r="W23" s="267"/>
      <c r="X23" s="267"/>
      <c r="Y23" s="267"/>
      <c r="Z23" s="267"/>
    </row>
    <row r="24" spans="1:28" ht="151.5" customHeight="1" x14ac:dyDescent="0.25">
      <c r="A24" s="123" t="s">
        <v>149</v>
      </c>
      <c r="B24" s="150" t="s">
        <v>150</v>
      </c>
      <c r="C24" s="123" t="s">
        <v>151</v>
      </c>
      <c r="D24" s="123" t="s">
        <v>152</v>
      </c>
      <c r="E24" s="123" t="s">
        <v>153</v>
      </c>
      <c r="F24" s="123" t="s">
        <v>154</v>
      </c>
      <c r="G24" s="123" t="s">
        <v>155</v>
      </c>
      <c r="H24" s="123" t="s">
        <v>156</v>
      </c>
      <c r="I24" s="123" t="s">
        <v>157</v>
      </c>
      <c r="J24" s="123" t="s">
        <v>158</v>
      </c>
      <c r="K24" s="150" t="s">
        <v>159</v>
      </c>
      <c r="L24" s="150" t="s">
        <v>160</v>
      </c>
      <c r="M24" s="151" t="s">
        <v>161</v>
      </c>
      <c r="N24" s="150" t="s">
        <v>162</v>
      </c>
      <c r="O24" s="152" t="s">
        <v>163</v>
      </c>
      <c r="P24" s="152" t="s">
        <v>164</v>
      </c>
      <c r="Q24" s="152" t="s">
        <v>165</v>
      </c>
      <c r="R24" s="123" t="s">
        <v>156</v>
      </c>
      <c r="S24" s="152" t="s">
        <v>166</v>
      </c>
      <c r="T24" s="152" t="s">
        <v>167</v>
      </c>
      <c r="U24" s="152" t="s">
        <v>168</v>
      </c>
      <c r="V24" s="152" t="s">
        <v>165</v>
      </c>
      <c r="W24" s="153" t="s">
        <v>169</v>
      </c>
      <c r="X24" s="153" t="s">
        <v>170</v>
      </c>
      <c r="Y24" s="153" t="s">
        <v>171</v>
      </c>
      <c r="Z24" s="154" t="s">
        <v>172</v>
      </c>
    </row>
    <row r="25" spans="1:28" ht="16.5" customHeight="1" x14ac:dyDescent="0.25">
      <c r="A25" s="123">
        <v>1</v>
      </c>
      <c r="B25" s="150">
        <v>2</v>
      </c>
      <c r="C25" s="123">
        <v>3</v>
      </c>
      <c r="D25" s="150">
        <v>4</v>
      </c>
      <c r="E25" s="123">
        <v>5</v>
      </c>
      <c r="F25" s="150">
        <v>6</v>
      </c>
      <c r="G25" s="123">
        <v>7</v>
      </c>
      <c r="H25" s="150">
        <v>8</v>
      </c>
      <c r="I25" s="123">
        <v>9</v>
      </c>
      <c r="J25" s="150">
        <v>10</v>
      </c>
      <c r="K25" s="123">
        <v>11</v>
      </c>
      <c r="L25" s="150">
        <v>12</v>
      </c>
      <c r="M25" s="123">
        <v>13</v>
      </c>
      <c r="N25" s="150">
        <v>14</v>
      </c>
      <c r="O25" s="123">
        <v>15</v>
      </c>
      <c r="P25" s="150">
        <v>16</v>
      </c>
      <c r="Q25" s="123">
        <v>17</v>
      </c>
      <c r="R25" s="150">
        <v>18</v>
      </c>
      <c r="S25" s="123">
        <v>19</v>
      </c>
      <c r="T25" s="150">
        <v>20</v>
      </c>
      <c r="U25" s="123">
        <v>21</v>
      </c>
      <c r="V25" s="150">
        <v>22</v>
      </c>
      <c r="W25" s="123">
        <v>23</v>
      </c>
      <c r="X25" s="150">
        <v>24</v>
      </c>
      <c r="Y25" s="123">
        <v>25</v>
      </c>
      <c r="Z25" s="150">
        <v>26</v>
      </c>
    </row>
    <row r="26" spans="1:28" ht="45.75" customHeight="1" x14ac:dyDescent="0.25">
      <c r="A26" s="155"/>
      <c r="B26" s="66"/>
      <c r="C26" s="156"/>
      <c r="D26" s="156"/>
      <c r="E26" s="156"/>
      <c r="F26" s="156"/>
      <c r="G26" s="156"/>
      <c r="H26" s="157"/>
      <c r="I26" s="156"/>
      <c r="J26" s="156"/>
      <c r="K26" s="125"/>
      <c r="L26" s="157"/>
      <c r="M26" s="158"/>
      <c r="N26" s="125"/>
      <c r="O26" s="125"/>
      <c r="P26" s="125"/>
      <c r="Q26" s="125"/>
      <c r="R26" s="125"/>
      <c r="S26" s="125"/>
      <c r="T26" s="125"/>
      <c r="U26" s="125"/>
      <c r="V26" s="125"/>
      <c r="W26" s="125"/>
      <c r="X26" s="125"/>
      <c r="Y26" s="125"/>
      <c r="Z26" s="159"/>
    </row>
    <row r="27" spans="1:28" x14ac:dyDescent="0.25">
      <c r="A27" s="125"/>
      <c r="B27" s="125"/>
      <c r="C27" s="125"/>
      <c r="D27" s="125"/>
      <c r="E27" s="125"/>
      <c r="F27" s="157"/>
      <c r="G27" s="157"/>
      <c r="H27" s="125"/>
      <c r="I27" s="157"/>
      <c r="J27" s="156"/>
      <c r="K27" s="157"/>
      <c r="L27" s="125"/>
      <c r="M27" s="157"/>
      <c r="N27" s="125"/>
      <c r="O27" s="125"/>
      <c r="P27" s="125"/>
      <c r="Q27" s="125"/>
      <c r="R27" s="125"/>
      <c r="S27" s="125"/>
      <c r="T27" s="125"/>
      <c r="U27" s="125"/>
      <c r="V27" s="125"/>
      <c r="W27" s="125"/>
      <c r="X27" s="125"/>
      <c r="Y27" s="125"/>
      <c r="Z27" s="125"/>
    </row>
    <row r="28" spans="1:28" x14ac:dyDescent="0.25">
      <c r="A28" s="125"/>
      <c r="B28" s="125"/>
      <c r="C28" s="125"/>
      <c r="D28" s="125"/>
      <c r="E28" s="125"/>
      <c r="F28" s="157"/>
      <c r="G28" s="157"/>
      <c r="H28" s="125"/>
      <c r="I28" s="157"/>
      <c r="J28" s="156"/>
      <c r="K28" s="157"/>
      <c r="L28" s="160"/>
      <c r="M28" s="157"/>
      <c r="N28" s="157"/>
      <c r="O28" s="157"/>
      <c r="P28" s="157"/>
      <c r="Q28" s="157"/>
      <c r="R28" s="157"/>
      <c r="S28" s="157"/>
      <c r="T28" s="157"/>
      <c r="U28" s="157"/>
      <c r="V28" s="157"/>
      <c r="W28" s="157"/>
      <c r="X28" s="157"/>
      <c r="Y28" s="157"/>
      <c r="Z28" s="157"/>
    </row>
    <row r="29" spans="1:28" x14ac:dyDescent="0.25">
      <c r="A29" s="125"/>
      <c r="B29" s="125"/>
      <c r="C29" s="125"/>
      <c r="D29" s="125"/>
      <c r="E29" s="125"/>
      <c r="F29" s="157"/>
      <c r="G29" s="157"/>
      <c r="H29" s="125"/>
      <c r="I29" s="157"/>
      <c r="J29" s="156"/>
      <c r="K29" s="157"/>
      <c r="L29" s="160"/>
      <c r="M29" s="125"/>
      <c r="N29" s="125"/>
      <c r="O29" s="125"/>
      <c r="P29" s="125"/>
      <c r="Q29" s="125"/>
      <c r="R29" s="125"/>
      <c r="S29" s="125"/>
      <c r="T29" s="125"/>
      <c r="U29" s="125"/>
      <c r="V29" s="125"/>
      <c r="W29" s="125"/>
      <c r="X29" s="125"/>
      <c r="Y29" s="125"/>
      <c r="Z29" s="125"/>
    </row>
    <row r="30" spans="1:28" x14ac:dyDescent="0.25">
      <c r="A30" s="125"/>
      <c r="B30" s="125"/>
      <c r="C30" s="125"/>
      <c r="D30" s="125"/>
      <c r="E30" s="125"/>
      <c r="F30" s="157"/>
      <c r="G30" s="157"/>
      <c r="H30" s="125"/>
      <c r="I30" s="157"/>
      <c r="J30" s="156"/>
      <c r="K30" s="157"/>
      <c r="L30" s="160"/>
      <c r="M30" s="125"/>
      <c r="N30" s="125"/>
      <c r="O30" s="125"/>
      <c r="P30" s="125"/>
      <c r="Q30" s="125"/>
      <c r="R30" s="125"/>
      <c r="S30" s="125"/>
      <c r="T30" s="125"/>
      <c r="U30" s="125"/>
      <c r="V30" s="125"/>
      <c r="W30" s="125"/>
      <c r="X30" s="125"/>
      <c r="Y30" s="125"/>
      <c r="Z30" s="125"/>
    </row>
    <row r="31" spans="1:28" x14ac:dyDescent="0.25">
      <c r="A31" s="125"/>
      <c r="B31" s="125"/>
      <c r="C31" s="125"/>
      <c r="D31" s="125"/>
      <c r="E31" s="125"/>
      <c r="F31" s="125"/>
      <c r="G31" s="125"/>
      <c r="H31" s="125"/>
      <c r="I31" s="125"/>
      <c r="J31" s="125"/>
      <c r="K31" s="125"/>
      <c r="L31" s="160"/>
      <c r="M31" s="125"/>
      <c r="N31" s="125"/>
      <c r="O31" s="125"/>
      <c r="P31" s="125"/>
      <c r="Q31" s="125"/>
      <c r="R31" s="125"/>
      <c r="S31" s="125"/>
      <c r="T31" s="125"/>
      <c r="U31" s="125"/>
      <c r="V31" s="125"/>
      <c r="W31" s="125"/>
      <c r="X31" s="125"/>
      <c r="Y31" s="125"/>
      <c r="Z31" s="125"/>
    </row>
    <row r="32" spans="1:28" x14ac:dyDescent="0.25">
      <c r="A32" s="66"/>
      <c r="B32" s="66"/>
      <c r="C32" s="156"/>
      <c r="D32" s="156"/>
      <c r="E32" s="156"/>
      <c r="F32" s="156"/>
      <c r="G32" s="156"/>
      <c r="H32" s="157"/>
      <c r="I32" s="156"/>
      <c r="J32" s="156"/>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100" zoomScaleSheetLayoutView="70" workbookViewId="0">
      <selection activeCell="A15" sqref="A15:O15"/>
    </sheetView>
  </sheetViews>
  <sheetFormatPr defaultRowHeight="15" x14ac:dyDescent="0.25"/>
  <cols>
    <col min="1" max="1" width="7.42578125" style="1"/>
    <col min="2" max="2" width="26.28515625" style="1"/>
    <col min="3" max="3" width="75.140625" style="1"/>
    <col min="4" max="4" width="16.42578125" style="1"/>
    <col min="5" max="5" width="9.42578125" style="1"/>
    <col min="6" max="6" width="8.7109375" style="1"/>
    <col min="7" max="7" width="8.5703125" style="1"/>
    <col min="8" max="8" width="8.42578125" style="1"/>
    <col min="9" max="9" width="35.28515625" style="1"/>
    <col min="10" max="11" width="19.85546875" style="1"/>
    <col min="12" max="12" width="16.42578125" style="1"/>
    <col min="13" max="13" width="15.5703125" style="1"/>
    <col min="14" max="14" width="16.42578125" style="1"/>
    <col min="15" max="16384" width="9.140625" style="1"/>
  </cols>
  <sheetData>
    <row r="1" spans="1:28" s="84" customFormat="1" ht="18.75" customHeight="1" x14ac:dyDescent="0.2">
      <c r="A1" s="83"/>
      <c r="B1" s="83"/>
      <c r="O1" s="2" t="s">
        <v>0</v>
      </c>
    </row>
    <row r="2" spans="1:28" ht="18.75" customHeight="1" x14ac:dyDescent="0.3">
      <c r="A2" s="83"/>
      <c r="B2" s="83"/>
      <c r="C2" s="84"/>
      <c r="D2" s="84"/>
      <c r="E2" s="84"/>
      <c r="F2" s="84"/>
      <c r="G2" s="84"/>
      <c r="H2" s="84"/>
      <c r="I2" s="84"/>
      <c r="J2" s="84"/>
      <c r="K2" s="84"/>
      <c r="L2" s="84"/>
      <c r="M2" s="84"/>
      <c r="N2" s="84"/>
      <c r="O2" s="3" t="s">
        <v>1</v>
      </c>
    </row>
    <row r="3" spans="1:28" ht="18.75" x14ac:dyDescent="0.3">
      <c r="A3" s="87"/>
      <c r="B3" s="87"/>
      <c r="O3" s="3" t="s">
        <v>2</v>
      </c>
    </row>
    <row r="4" spans="1:28" ht="18.75" x14ac:dyDescent="0.3">
      <c r="A4" s="87"/>
      <c r="B4" s="87"/>
      <c r="L4" s="3"/>
    </row>
    <row r="5" spans="1:28" ht="15.75" x14ac:dyDescent="0.25">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50"/>
      <c r="Q5" s="50"/>
      <c r="R5" s="50"/>
      <c r="S5" s="50"/>
      <c r="T5" s="50"/>
      <c r="U5" s="50"/>
      <c r="V5" s="50"/>
      <c r="W5" s="50"/>
      <c r="X5" s="50"/>
      <c r="Y5" s="50"/>
      <c r="Z5" s="50"/>
      <c r="AA5" s="50"/>
      <c r="AB5" s="50"/>
    </row>
    <row r="6" spans="1:28" ht="18.75" x14ac:dyDescent="0.3">
      <c r="A6" s="87"/>
      <c r="B6" s="87"/>
      <c r="L6" s="3"/>
    </row>
    <row r="7" spans="1:28" ht="18.75" x14ac:dyDescent="0.25">
      <c r="A7" s="246" t="s">
        <v>3</v>
      </c>
      <c r="B7" s="246"/>
      <c r="C7" s="246"/>
      <c r="D7" s="246"/>
      <c r="E7" s="246"/>
      <c r="F7" s="246"/>
      <c r="G7" s="246"/>
      <c r="H7" s="246"/>
      <c r="I7" s="246"/>
      <c r="J7" s="246"/>
      <c r="K7" s="246"/>
      <c r="L7" s="246"/>
      <c r="M7" s="246"/>
      <c r="N7" s="246"/>
      <c r="O7" s="246"/>
      <c r="P7" s="7"/>
      <c r="Q7" s="7"/>
      <c r="R7" s="7"/>
      <c r="S7" s="7"/>
      <c r="T7" s="7"/>
      <c r="U7" s="7"/>
      <c r="V7" s="7"/>
      <c r="W7" s="7"/>
      <c r="X7" s="7"/>
      <c r="Y7" s="7"/>
      <c r="Z7" s="7"/>
    </row>
    <row r="8" spans="1:28" ht="18.75" x14ac:dyDescent="0.25">
      <c r="A8" s="246"/>
      <c r="B8" s="246"/>
      <c r="C8" s="246"/>
      <c r="D8" s="246"/>
      <c r="E8" s="246"/>
      <c r="F8" s="246"/>
      <c r="G8" s="246"/>
      <c r="H8" s="246"/>
      <c r="I8" s="246"/>
      <c r="J8" s="246"/>
      <c r="K8" s="246"/>
      <c r="L8" s="246"/>
      <c r="M8" s="246"/>
      <c r="N8" s="246"/>
      <c r="O8" s="246"/>
      <c r="P8" s="7"/>
      <c r="Q8" s="7"/>
      <c r="R8" s="7"/>
      <c r="S8" s="7"/>
      <c r="T8" s="7"/>
      <c r="U8" s="7"/>
      <c r="V8" s="7"/>
      <c r="W8" s="7"/>
      <c r="X8" s="7"/>
      <c r="Y8" s="7"/>
      <c r="Z8" s="7"/>
    </row>
    <row r="9" spans="1:28" ht="18.75" x14ac:dyDescent="0.25">
      <c r="A9" s="253" t="str">
        <f>'1. паспорт местоположение'!A9:C9</f>
        <v>АО "Росети Тюмень"</v>
      </c>
      <c r="B9" s="253"/>
      <c r="C9" s="253"/>
      <c r="D9" s="253"/>
      <c r="E9" s="253"/>
      <c r="F9" s="253"/>
      <c r="G9" s="253"/>
      <c r="H9" s="253"/>
      <c r="I9" s="253"/>
      <c r="J9" s="253"/>
      <c r="K9" s="253"/>
      <c r="L9" s="253"/>
      <c r="M9" s="253"/>
      <c r="N9" s="253"/>
      <c r="O9" s="253"/>
      <c r="P9" s="7"/>
      <c r="Q9" s="7"/>
      <c r="R9" s="7"/>
      <c r="S9" s="7"/>
      <c r="T9" s="7"/>
      <c r="U9" s="7"/>
      <c r="V9" s="7"/>
      <c r="W9" s="7"/>
      <c r="X9" s="7"/>
      <c r="Y9" s="7"/>
      <c r="Z9" s="7"/>
    </row>
    <row r="10" spans="1:28" ht="18.75" x14ac:dyDescent="0.25">
      <c r="A10" s="248" t="s">
        <v>4</v>
      </c>
      <c r="B10" s="248"/>
      <c r="C10" s="248"/>
      <c r="D10" s="248"/>
      <c r="E10" s="248"/>
      <c r="F10" s="248"/>
      <c r="G10" s="248"/>
      <c r="H10" s="248"/>
      <c r="I10" s="248"/>
      <c r="J10" s="248"/>
      <c r="K10" s="248"/>
      <c r="L10" s="248"/>
      <c r="M10" s="248"/>
      <c r="N10" s="248"/>
      <c r="O10" s="248"/>
      <c r="P10" s="7"/>
      <c r="Q10" s="7"/>
      <c r="R10" s="7"/>
      <c r="S10" s="7"/>
      <c r="T10" s="7"/>
      <c r="U10" s="7"/>
      <c r="V10" s="7"/>
      <c r="W10" s="7"/>
      <c r="X10" s="7"/>
      <c r="Y10" s="7"/>
      <c r="Z10" s="7"/>
    </row>
    <row r="11" spans="1:28" ht="18.75" x14ac:dyDescent="0.25">
      <c r="A11" s="246"/>
      <c r="B11" s="246"/>
      <c r="C11" s="246"/>
      <c r="D11" s="246"/>
      <c r="E11" s="246"/>
      <c r="F11" s="246"/>
      <c r="G11" s="246"/>
      <c r="H11" s="246"/>
      <c r="I11" s="246"/>
      <c r="J11" s="246"/>
      <c r="K11" s="246"/>
      <c r="L11" s="246"/>
      <c r="M11" s="246"/>
      <c r="N11" s="246"/>
      <c r="O11" s="246"/>
      <c r="P11" s="7"/>
      <c r="Q11" s="7"/>
      <c r="R11" s="7"/>
      <c r="S11" s="7"/>
      <c r="T11" s="7"/>
      <c r="U11" s="7"/>
      <c r="V11" s="7"/>
      <c r="W11" s="7"/>
      <c r="X11" s="7"/>
      <c r="Y11" s="7"/>
      <c r="Z11" s="7"/>
    </row>
    <row r="12" spans="1:28" ht="18.75" x14ac:dyDescent="0.25">
      <c r="A12" s="253" t="str">
        <f>'1. паспорт местоположение'!A12:C12</f>
        <v>M_TP1600.PR.0092</v>
      </c>
      <c r="B12" s="253"/>
      <c r="C12" s="253"/>
      <c r="D12" s="253"/>
      <c r="E12" s="253"/>
      <c r="F12" s="253"/>
      <c r="G12" s="253"/>
      <c r="H12" s="253"/>
      <c r="I12" s="253"/>
      <c r="J12" s="253"/>
      <c r="K12" s="253"/>
      <c r="L12" s="253"/>
      <c r="M12" s="253"/>
      <c r="N12" s="253"/>
      <c r="O12" s="253"/>
      <c r="P12" s="7"/>
      <c r="Q12" s="7"/>
      <c r="R12" s="7"/>
      <c r="S12" s="7"/>
      <c r="T12" s="7"/>
      <c r="U12" s="7"/>
      <c r="V12" s="7"/>
      <c r="W12" s="7"/>
      <c r="X12" s="7"/>
      <c r="Y12" s="7"/>
      <c r="Z12" s="7"/>
    </row>
    <row r="13" spans="1:28" ht="18.75" x14ac:dyDescent="0.25">
      <c r="A13" s="248" t="s">
        <v>5</v>
      </c>
      <c r="B13" s="248"/>
      <c r="C13" s="248"/>
      <c r="D13" s="248"/>
      <c r="E13" s="248"/>
      <c r="F13" s="248"/>
      <c r="G13" s="248"/>
      <c r="H13" s="248"/>
      <c r="I13" s="248"/>
      <c r="J13" s="248"/>
      <c r="K13" s="248"/>
      <c r="L13" s="248"/>
      <c r="M13" s="248"/>
      <c r="N13" s="248"/>
      <c r="O13" s="248"/>
      <c r="P13" s="7"/>
      <c r="Q13" s="7"/>
      <c r="R13" s="7"/>
      <c r="S13" s="7"/>
      <c r="T13" s="7"/>
      <c r="U13" s="7"/>
      <c r="V13" s="7"/>
      <c r="W13" s="7"/>
      <c r="X13" s="7"/>
      <c r="Y13" s="7"/>
      <c r="Z13" s="7"/>
    </row>
    <row r="14" spans="1:28" s="96" customFormat="1" ht="15.75" customHeight="1" x14ac:dyDescent="0.2">
      <c r="A14" s="254"/>
      <c r="B14" s="254"/>
      <c r="C14" s="254"/>
      <c r="D14" s="254"/>
      <c r="E14" s="254"/>
      <c r="F14" s="254"/>
      <c r="G14" s="254"/>
      <c r="H14" s="254"/>
      <c r="I14" s="254"/>
      <c r="J14" s="254"/>
      <c r="K14" s="254"/>
      <c r="L14" s="254"/>
      <c r="M14" s="254"/>
      <c r="N14" s="254"/>
      <c r="O14" s="254"/>
      <c r="P14" s="51"/>
      <c r="Q14" s="51"/>
      <c r="R14" s="51"/>
      <c r="S14" s="51"/>
      <c r="T14" s="51"/>
      <c r="U14" s="51"/>
      <c r="V14" s="51"/>
      <c r="W14" s="51"/>
      <c r="X14" s="51"/>
      <c r="Y14" s="51"/>
      <c r="Z14" s="51"/>
    </row>
    <row r="15" spans="1:28" s="97" customFormat="1" ht="119.25" customHeight="1" x14ac:dyDescent="0.2">
      <c r="A15" s="255" t="str">
        <f>'1. паспорт местоположение'!A15:C15</f>
        <v>Модернизация ПС 110 кВ Северо-Хохряковская 1Т, 2Т (установка защит ближнего резервирования 1Т, 2Т - 2 шт.)</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ht="15" customHeight="1" x14ac:dyDescent="0.25">
      <c r="A16" s="248" t="s">
        <v>7</v>
      </c>
      <c r="B16" s="248"/>
      <c r="C16" s="248"/>
      <c r="D16" s="248"/>
      <c r="E16" s="248"/>
      <c r="F16" s="248"/>
      <c r="G16" s="248"/>
      <c r="H16" s="248"/>
      <c r="I16" s="248"/>
      <c r="J16" s="248"/>
      <c r="K16" s="248"/>
      <c r="L16" s="248"/>
      <c r="M16" s="248"/>
      <c r="N16" s="248"/>
      <c r="O16" s="248"/>
      <c r="P16" s="9"/>
      <c r="Q16" s="9"/>
      <c r="R16" s="9"/>
      <c r="S16" s="9"/>
      <c r="T16" s="9"/>
      <c r="U16" s="9"/>
      <c r="V16" s="9"/>
      <c r="W16" s="9"/>
      <c r="X16" s="9"/>
      <c r="Y16" s="9"/>
      <c r="Z16" s="9"/>
    </row>
    <row r="17" spans="1:26" ht="15" customHeight="1" x14ac:dyDescent="0.25">
      <c r="A17" s="254"/>
      <c r="B17" s="254"/>
      <c r="C17" s="254"/>
      <c r="D17" s="254"/>
      <c r="E17" s="254"/>
      <c r="F17" s="254"/>
      <c r="G17" s="254"/>
      <c r="H17" s="254"/>
      <c r="I17" s="254"/>
      <c r="J17" s="254"/>
      <c r="K17" s="254"/>
      <c r="L17" s="254"/>
      <c r="M17" s="254"/>
      <c r="N17" s="254"/>
      <c r="O17" s="254"/>
      <c r="P17" s="98"/>
      <c r="Q17" s="98"/>
      <c r="R17" s="98"/>
      <c r="S17" s="98"/>
      <c r="T17" s="98"/>
      <c r="U17" s="98"/>
      <c r="V17" s="98"/>
      <c r="W17" s="98"/>
    </row>
    <row r="18" spans="1:26" ht="91.5" customHeight="1" x14ac:dyDescent="0.25">
      <c r="A18" s="268" t="s">
        <v>173</v>
      </c>
      <c r="B18" s="268"/>
      <c r="C18" s="268"/>
      <c r="D18" s="268"/>
      <c r="E18" s="268"/>
      <c r="F18" s="268"/>
      <c r="G18" s="268"/>
      <c r="H18" s="268"/>
      <c r="I18" s="268"/>
      <c r="J18" s="268"/>
      <c r="K18" s="268"/>
      <c r="L18" s="268"/>
      <c r="M18" s="268"/>
      <c r="N18" s="268"/>
      <c r="O18" s="268"/>
      <c r="P18" s="101"/>
      <c r="Q18" s="101"/>
      <c r="R18" s="101"/>
      <c r="S18" s="101"/>
      <c r="T18" s="101"/>
      <c r="U18" s="101"/>
      <c r="V18" s="101"/>
      <c r="W18" s="101"/>
      <c r="X18" s="101"/>
      <c r="Y18" s="101"/>
      <c r="Z18" s="101"/>
    </row>
    <row r="19" spans="1:26" ht="78" customHeight="1" x14ac:dyDescent="0.25">
      <c r="A19" s="257" t="s">
        <v>9</v>
      </c>
      <c r="B19" s="257" t="s">
        <v>174</v>
      </c>
      <c r="C19" s="257" t="s">
        <v>175</v>
      </c>
      <c r="D19" s="257" t="s">
        <v>176</v>
      </c>
      <c r="E19" s="257" t="s">
        <v>177</v>
      </c>
      <c r="F19" s="257"/>
      <c r="G19" s="257"/>
      <c r="H19" s="257"/>
      <c r="I19" s="257"/>
      <c r="J19" s="257" t="s">
        <v>178</v>
      </c>
      <c r="K19" s="257"/>
      <c r="L19" s="257"/>
      <c r="M19" s="257"/>
      <c r="N19" s="257"/>
      <c r="O19" s="257"/>
      <c r="P19" s="98"/>
      <c r="Q19" s="98"/>
      <c r="R19" s="98"/>
      <c r="S19" s="98"/>
      <c r="T19" s="98"/>
      <c r="U19" s="98"/>
      <c r="V19" s="98"/>
      <c r="W19" s="98"/>
    </row>
    <row r="20" spans="1:26" ht="51" customHeight="1" x14ac:dyDescent="0.25">
      <c r="A20" s="257"/>
      <c r="B20" s="257"/>
      <c r="C20" s="257"/>
      <c r="D20" s="257"/>
      <c r="E20" s="118" t="s">
        <v>179</v>
      </c>
      <c r="F20" s="118" t="s">
        <v>180</v>
      </c>
      <c r="G20" s="118" t="s">
        <v>181</v>
      </c>
      <c r="H20" s="118" t="s">
        <v>182</v>
      </c>
      <c r="I20" s="118" t="s">
        <v>183</v>
      </c>
      <c r="J20" s="118" t="s">
        <v>184</v>
      </c>
      <c r="K20" s="118" t="s">
        <v>185</v>
      </c>
      <c r="L20" s="161" t="s">
        <v>186</v>
      </c>
      <c r="M20" s="162" t="s">
        <v>187</v>
      </c>
      <c r="N20" s="162" t="s">
        <v>188</v>
      </c>
      <c r="O20" s="162" t="s">
        <v>189</v>
      </c>
      <c r="P20" s="51"/>
      <c r="Q20" s="51"/>
      <c r="R20" s="51"/>
      <c r="S20" s="51"/>
      <c r="T20" s="51"/>
      <c r="U20" s="51"/>
      <c r="V20" s="51"/>
      <c r="W20" s="51"/>
      <c r="X20" s="103"/>
      <c r="Y20" s="103"/>
      <c r="Z20" s="103"/>
    </row>
    <row r="21" spans="1:26" ht="16.5" customHeight="1" x14ac:dyDescent="0.25">
      <c r="A21" s="47">
        <v>1</v>
      </c>
      <c r="B21" s="48">
        <v>2</v>
      </c>
      <c r="C21" s="47">
        <v>3</v>
      </c>
      <c r="D21" s="48">
        <v>4</v>
      </c>
      <c r="E21" s="47">
        <v>5</v>
      </c>
      <c r="F21" s="48">
        <v>6</v>
      </c>
      <c r="G21" s="47">
        <v>7</v>
      </c>
      <c r="H21" s="48">
        <v>8</v>
      </c>
      <c r="I21" s="47">
        <v>9</v>
      </c>
      <c r="J21" s="48">
        <v>10</v>
      </c>
      <c r="K21" s="47">
        <v>11</v>
      </c>
      <c r="L21" s="48">
        <v>12</v>
      </c>
      <c r="M21" s="47">
        <v>13</v>
      </c>
      <c r="N21" s="48">
        <v>14</v>
      </c>
      <c r="O21" s="47">
        <v>15</v>
      </c>
      <c r="P21" s="51"/>
      <c r="Q21" s="51"/>
      <c r="R21" s="51"/>
      <c r="S21" s="51"/>
      <c r="T21" s="51"/>
      <c r="U21" s="51"/>
      <c r="V21" s="51"/>
      <c r="W21" s="51"/>
      <c r="X21" s="103"/>
      <c r="Y21" s="103"/>
      <c r="Z21" s="103"/>
    </row>
    <row r="22" spans="1:26" ht="33" customHeight="1" x14ac:dyDescent="0.25">
      <c r="A22" s="104"/>
      <c r="B22" s="163"/>
      <c r="C22" s="122" t="s">
        <v>190</v>
      </c>
      <c r="D22" s="122"/>
      <c r="E22" s="122"/>
      <c r="F22" s="122"/>
      <c r="G22" s="122"/>
      <c r="H22" s="122"/>
      <c r="I22" s="122"/>
      <c r="J22" s="164"/>
      <c r="K22" s="164"/>
      <c r="L22" s="121"/>
      <c r="M22" s="121"/>
      <c r="N22" s="121"/>
      <c r="O22" s="121"/>
      <c r="P22" s="51"/>
      <c r="Q22" s="51"/>
      <c r="R22" s="51"/>
      <c r="S22" s="51"/>
      <c r="T22" s="51"/>
      <c r="U22" s="51"/>
      <c r="V22" s="103"/>
      <c r="W22" s="103"/>
      <c r="X22" s="103"/>
      <c r="Y22" s="103"/>
      <c r="Z22" s="10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Normal="100" zoomScaleSheetLayoutView="70" workbookViewId="0">
      <selection activeCell="BH15" sqref="BH15"/>
    </sheetView>
  </sheetViews>
  <sheetFormatPr defaultColWidth="9.140625" defaultRowHeight="15" x14ac:dyDescent="0.25"/>
  <cols>
    <col min="1" max="3" width="9.140625" style="18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16384" width="9.140625" style="181"/>
  </cols>
  <sheetData>
    <row r="1" spans="1:44" s="166" customFormat="1" ht="18.75" customHeight="1" x14ac:dyDescent="0.2">
      <c r="A1" s="165"/>
      <c r="K1" s="167" t="s">
        <v>0</v>
      </c>
      <c r="AR1" s="167" t="s">
        <v>0</v>
      </c>
    </row>
    <row r="2" spans="1:44" s="166" customFormat="1" ht="18.75" customHeight="1" x14ac:dyDescent="0.3">
      <c r="A2" s="165"/>
      <c r="K2" s="168" t="s">
        <v>1</v>
      </c>
      <c r="AR2" s="168" t="s">
        <v>1</v>
      </c>
    </row>
    <row r="3" spans="1:44" s="166" customFormat="1" ht="18.75" x14ac:dyDescent="0.3">
      <c r="A3" s="169"/>
      <c r="K3" s="168" t="s">
        <v>2</v>
      </c>
      <c r="AR3" s="168" t="s">
        <v>476</v>
      </c>
    </row>
    <row r="4" spans="1:44" s="166" customFormat="1" ht="18.75" x14ac:dyDescent="0.3">
      <c r="A4" s="169"/>
      <c r="K4" s="168"/>
    </row>
    <row r="5" spans="1:44" s="166" customFormat="1" ht="18.75" customHeight="1"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66" customFormat="1" ht="23.25" x14ac:dyDescent="0.35">
      <c r="A6" s="170"/>
      <c r="B6" s="171"/>
      <c r="C6" s="171"/>
      <c r="D6" s="171"/>
      <c r="E6" s="171"/>
      <c r="F6" s="171"/>
      <c r="G6" s="171"/>
      <c r="H6" s="171"/>
      <c r="I6" s="171"/>
      <c r="J6" s="171"/>
      <c r="K6" s="172"/>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71"/>
      <c r="AM6" s="171"/>
      <c r="AN6" s="171"/>
      <c r="AO6" s="171"/>
      <c r="AP6" s="171"/>
      <c r="AQ6" s="171"/>
      <c r="AR6" s="171"/>
    </row>
    <row r="7" spans="1:44" s="166" customFormat="1" ht="22.5" x14ac:dyDescent="0.2">
      <c r="A7" s="335" t="s">
        <v>3</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44" s="166" customFormat="1" ht="23.25" x14ac:dyDescent="0.35">
      <c r="A8" s="173"/>
      <c r="B8" s="173"/>
      <c r="C8" s="173"/>
      <c r="D8" s="173"/>
      <c r="E8" s="173"/>
      <c r="F8" s="173"/>
      <c r="G8" s="173"/>
      <c r="H8" s="173"/>
      <c r="I8" s="173"/>
      <c r="J8" s="173"/>
      <c r="K8" s="173"/>
      <c r="L8" s="174"/>
      <c r="M8" s="174"/>
      <c r="N8" s="174"/>
      <c r="O8" s="174"/>
      <c r="P8" s="174"/>
      <c r="Q8" s="174"/>
      <c r="R8" s="174"/>
      <c r="S8" s="174"/>
      <c r="T8" s="174"/>
      <c r="U8" s="174"/>
      <c r="V8" s="174"/>
      <c r="W8" s="174"/>
      <c r="X8" s="174"/>
      <c r="Y8" s="174"/>
      <c r="Z8" s="171"/>
      <c r="AA8" s="171"/>
      <c r="AB8" s="171"/>
      <c r="AC8" s="171"/>
      <c r="AD8" s="171"/>
      <c r="AE8" s="171"/>
      <c r="AF8" s="171"/>
      <c r="AG8" s="171"/>
      <c r="AH8" s="171"/>
      <c r="AI8" s="171"/>
      <c r="AJ8" s="171"/>
      <c r="AK8" s="171"/>
      <c r="AL8" s="171"/>
      <c r="AM8" s="171"/>
      <c r="AN8" s="171"/>
      <c r="AO8" s="171"/>
      <c r="AP8" s="171"/>
      <c r="AQ8" s="171"/>
      <c r="AR8" s="171"/>
    </row>
    <row r="9" spans="1:44" s="166" customFormat="1" ht="18.75" customHeight="1" x14ac:dyDescent="0.2">
      <c r="A9" s="331" t="s">
        <v>543</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66" customFormat="1" ht="18.75" customHeight="1" x14ac:dyDescent="0.2">
      <c r="A10" s="330" t="s">
        <v>4</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66" customFormat="1" ht="18.75" x14ac:dyDescent="0.2">
      <c r="A11" s="175"/>
      <c r="B11" s="175"/>
      <c r="C11" s="175"/>
      <c r="D11" s="175"/>
      <c r="E11" s="175"/>
      <c r="F11" s="175"/>
      <c r="G11" s="175"/>
      <c r="H11" s="175"/>
      <c r="I11" s="175"/>
      <c r="J11" s="175"/>
      <c r="K11" s="175"/>
      <c r="L11" s="176"/>
      <c r="M11" s="176"/>
      <c r="N11" s="176"/>
      <c r="O11" s="176"/>
      <c r="P11" s="176"/>
      <c r="Q11" s="176"/>
      <c r="R11" s="176"/>
      <c r="S11" s="176"/>
      <c r="T11" s="176"/>
      <c r="U11" s="176"/>
      <c r="V11" s="176"/>
      <c r="W11" s="176"/>
      <c r="X11" s="176"/>
      <c r="Y11" s="176"/>
    </row>
    <row r="12" spans="1:44" s="166" customFormat="1" ht="18.75" customHeight="1" x14ac:dyDescent="0.2">
      <c r="A12" s="331" t="str">
        <f>'1. паспорт местоположение'!A12:C12</f>
        <v>M_TP1600.PR.0092</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66" customFormat="1" ht="18.75" customHeight="1" x14ac:dyDescent="0.2">
      <c r="A13" s="330" t="s">
        <v>5</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17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row>
    <row r="15" spans="1:44" s="179" customFormat="1" ht="147" customHeight="1" x14ac:dyDescent="0.2">
      <c r="A15" s="333" t="str">
        <f>'1. паспорт местоположение'!A15:C15</f>
        <v>Модернизация ПС 110 кВ Северо-Хохряковская 1Т, 2Т (установка защит ближнего резервирования 1Т, 2Т - 2 шт.)</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179" customFormat="1" ht="15" customHeight="1" x14ac:dyDescent="0.2">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5" s="179"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179" customFormat="1" ht="15" customHeight="1" x14ac:dyDescent="0.2">
      <c r="A18" s="331" t="s">
        <v>191</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82"/>
      <c r="AP19" s="182"/>
      <c r="AQ19" s="182"/>
      <c r="AR19" s="167"/>
    </row>
    <row r="20" spans="1:45" ht="18.75" x14ac:dyDescent="0.3">
      <c r="AO20" s="182"/>
      <c r="AP20" s="182"/>
      <c r="AQ20" s="182"/>
      <c r="AR20" s="168"/>
    </row>
    <row r="21" spans="1:45" ht="20.25" customHeight="1" x14ac:dyDescent="0.3">
      <c r="AO21" s="182"/>
      <c r="AP21" s="182"/>
      <c r="AQ21" s="182"/>
      <c r="AR21" s="168"/>
    </row>
    <row r="22" spans="1:45" s="179" customFormat="1" ht="15" customHeight="1" x14ac:dyDescent="0.2">
      <c r="A22" s="330"/>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row>
    <row r="23" spans="1:45" ht="15.75"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row>
    <row r="24" spans="1:45" ht="14.25" customHeight="1" thickBot="1" x14ac:dyDescent="0.3">
      <c r="A24" s="332" t="s">
        <v>192</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193</v>
      </c>
      <c r="AL24" s="332"/>
      <c r="AM24" s="184"/>
      <c r="AN24" s="184"/>
      <c r="AO24" s="185"/>
      <c r="AP24" s="185"/>
      <c r="AQ24" s="185"/>
      <c r="AR24" s="185"/>
      <c r="AS24" s="186"/>
    </row>
    <row r="25" spans="1:45" ht="12.75" customHeight="1" x14ac:dyDescent="0.25">
      <c r="A25" s="313" t="s">
        <v>477</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297"/>
      <c r="AL25" s="297"/>
      <c r="AM25" s="187"/>
      <c r="AN25" s="336" t="s">
        <v>194</v>
      </c>
      <c r="AO25" s="336"/>
      <c r="AP25" s="336"/>
      <c r="AQ25" s="337"/>
      <c r="AR25" s="337"/>
      <c r="AS25" s="186"/>
    </row>
    <row r="26" spans="1:45" ht="17.25" customHeight="1" x14ac:dyDescent="0.25">
      <c r="A26" s="285" t="s">
        <v>195</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87"/>
      <c r="AN26" s="319" t="s">
        <v>196</v>
      </c>
      <c r="AO26" s="321"/>
      <c r="AP26" s="322"/>
      <c r="AQ26" s="319"/>
      <c r="AR26" s="323"/>
      <c r="AS26" s="186"/>
    </row>
    <row r="27" spans="1:45" ht="17.25" customHeight="1" x14ac:dyDescent="0.25">
      <c r="A27" s="285" t="s">
        <v>198</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87"/>
      <c r="AN27" s="319" t="s">
        <v>199</v>
      </c>
      <c r="AO27" s="321"/>
      <c r="AP27" s="322"/>
      <c r="AQ27" s="319"/>
      <c r="AR27" s="323"/>
      <c r="AS27" s="186"/>
    </row>
    <row r="28" spans="1:45" ht="27.75" customHeight="1" thickBot="1" x14ac:dyDescent="0.3">
      <c r="A28" s="324" t="s">
        <v>200</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03"/>
      <c r="AL28" s="303"/>
      <c r="AM28" s="187"/>
      <c r="AN28" s="327" t="s">
        <v>478</v>
      </c>
      <c r="AO28" s="328"/>
      <c r="AP28" s="329"/>
      <c r="AQ28" s="319"/>
      <c r="AR28" s="323"/>
      <c r="AS28" s="186"/>
    </row>
    <row r="29" spans="1:45" ht="17.25" customHeight="1" x14ac:dyDescent="0.25">
      <c r="A29" s="315" t="s">
        <v>201</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297"/>
      <c r="AL29" s="297"/>
      <c r="AM29" s="187"/>
      <c r="AN29" s="287"/>
      <c r="AO29" s="318"/>
      <c r="AP29" s="318"/>
      <c r="AQ29" s="319"/>
      <c r="AR29" s="320"/>
      <c r="AS29" s="186"/>
    </row>
    <row r="30" spans="1:45" ht="17.25" customHeight="1" x14ac:dyDescent="0.25">
      <c r="A30" s="285" t="s">
        <v>479</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87"/>
      <c r="AS30" s="186"/>
    </row>
    <row r="31" spans="1:45" ht="17.25" customHeight="1" x14ac:dyDescent="0.25">
      <c r="A31" s="285" t="s">
        <v>202</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87"/>
      <c r="AN31" s="187"/>
      <c r="AO31" s="188"/>
      <c r="AP31" s="188"/>
      <c r="AQ31" s="188"/>
      <c r="AR31" s="188"/>
      <c r="AS31" s="186"/>
    </row>
    <row r="32" spans="1:45" ht="17.25" customHeight="1" x14ac:dyDescent="0.25">
      <c r="A32" s="285" t="s">
        <v>203</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87"/>
      <c r="AN32" s="187"/>
      <c r="AO32" s="187"/>
      <c r="AP32" s="187"/>
      <c r="AQ32" s="187"/>
      <c r="AR32" s="187"/>
      <c r="AS32" s="186"/>
    </row>
    <row r="33" spans="1:45" ht="17.25" customHeight="1" x14ac:dyDescent="0.25">
      <c r="A33" s="285" t="s">
        <v>204</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06"/>
      <c r="AL33" s="306"/>
      <c r="AM33" s="187"/>
      <c r="AN33" s="187"/>
      <c r="AO33" s="187"/>
      <c r="AP33" s="187"/>
      <c r="AQ33" s="187"/>
      <c r="AR33" s="187"/>
      <c r="AS33" s="186"/>
    </row>
    <row r="34" spans="1:45" ht="17.25" customHeight="1" x14ac:dyDescent="0.25">
      <c r="A34" s="285" t="s">
        <v>205</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87"/>
      <c r="AN34" s="187"/>
      <c r="AO34" s="187"/>
      <c r="AP34" s="187"/>
      <c r="AQ34" s="187"/>
      <c r="AR34" s="187"/>
      <c r="AS34" s="186"/>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87"/>
      <c r="AN35" s="187"/>
      <c r="AO35" s="187"/>
      <c r="AP35" s="187"/>
      <c r="AQ35" s="187"/>
      <c r="AR35" s="187"/>
      <c r="AS35" s="186"/>
    </row>
    <row r="36" spans="1:45" ht="17.25" customHeight="1" thickBot="1" x14ac:dyDescent="0.3">
      <c r="A36" s="301" t="s">
        <v>206</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3"/>
      <c r="AL36" s="303"/>
      <c r="AM36" s="187"/>
      <c r="AN36" s="187"/>
      <c r="AO36" s="187"/>
      <c r="AP36" s="187"/>
      <c r="AQ36" s="187"/>
      <c r="AR36" s="187"/>
      <c r="AS36" s="186"/>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297"/>
      <c r="AL37" s="297"/>
      <c r="AM37" s="187"/>
      <c r="AN37" s="187"/>
      <c r="AO37" s="187"/>
      <c r="AP37" s="187"/>
      <c r="AQ37" s="187"/>
      <c r="AR37" s="187"/>
      <c r="AS37" s="186"/>
    </row>
    <row r="38" spans="1:45" ht="17.25" customHeight="1" x14ac:dyDescent="0.25">
      <c r="A38" s="285" t="s">
        <v>207</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87"/>
      <c r="AN38" s="187"/>
      <c r="AO38" s="187"/>
      <c r="AP38" s="187"/>
      <c r="AQ38" s="187"/>
      <c r="AR38" s="187"/>
      <c r="AS38" s="186"/>
    </row>
    <row r="39" spans="1:45" ht="17.25" customHeight="1" thickBot="1" x14ac:dyDescent="0.3">
      <c r="A39" s="301" t="s">
        <v>208</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3"/>
      <c r="AL39" s="303"/>
      <c r="AM39" s="187"/>
      <c r="AN39" s="187"/>
      <c r="AO39" s="187"/>
      <c r="AP39" s="187"/>
      <c r="AQ39" s="187"/>
      <c r="AR39" s="187"/>
      <c r="AS39" s="186"/>
    </row>
    <row r="40" spans="1:45" ht="17.25" customHeight="1" x14ac:dyDescent="0.25">
      <c r="A40" s="313" t="s">
        <v>480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297"/>
      <c r="AL40" s="297"/>
      <c r="AM40" s="187"/>
      <c r="AN40" s="187"/>
      <c r="AO40" s="187"/>
      <c r="AP40" s="187"/>
      <c r="AQ40" s="187"/>
      <c r="AR40" s="187"/>
      <c r="AS40" s="186"/>
    </row>
    <row r="41" spans="1:45" ht="17.25" customHeight="1" x14ac:dyDescent="0.25">
      <c r="A41" s="285" t="s">
        <v>209</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87"/>
      <c r="AN41" s="187"/>
      <c r="AO41" s="187"/>
      <c r="AP41" s="187"/>
      <c r="AQ41" s="187"/>
      <c r="AR41" s="187"/>
      <c r="AS41" s="186"/>
    </row>
    <row r="42" spans="1:45" ht="17.25" customHeight="1" x14ac:dyDescent="0.25">
      <c r="A42" s="285" t="s">
        <v>210</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87"/>
      <c r="AN42" s="187"/>
      <c r="AO42" s="187"/>
      <c r="AP42" s="187"/>
      <c r="AQ42" s="187"/>
      <c r="AR42" s="187"/>
      <c r="AS42" s="186"/>
    </row>
    <row r="43" spans="1:45" ht="17.25" customHeight="1" x14ac:dyDescent="0.25">
      <c r="A43" s="285" t="s">
        <v>211</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87"/>
      <c r="AN43" s="187"/>
      <c r="AO43" s="187"/>
      <c r="AP43" s="187"/>
      <c r="AQ43" s="187"/>
      <c r="AR43" s="187"/>
      <c r="AS43" s="186"/>
    </row>
    <row r="44" spans="1:45" ht="17.25" customHeight="1" x14ac:dyDescent="0.25">
      <c r="A44" s="285" t="s">
        <v>212</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87"/>
      <c r="AN44" s="187"/>
      <c r="AO44" s="187"/>
      <c r="AP44" s="187"/>
      <c r="AQ44" s="187"/>
      <c r="AR44" s="187"/>
      <c r="AS44" s="186"/>
    </row>
    <row r="45" spans="1:45" ht="17.25" customHeight="1" x14ac:dyDescent="0.25">
      <c r="A45" s="285" t="s">
        <v>213</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87"/>
      <c r="AN45" s="187"/>
      <c r="AO45" s="187"/>
      <c r="AP45" s="187"/>
      <c r="AQ45" s="187"/>
      <c r="AR45" s="187"/>
      <c r="AS45" s="186"/>
    </row>
    <row r="46" spans="1:45" ht="17.25" customHeight="1" thickBot="1" x14ac:dyDescent="0.3">
      <c r="A46" s="307" t="s">
        <v>481</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87"/>
      <c r="AN46" s="187"/>
      <c r="AO46" s="187"/>
      <c r="AP46" s="187"/>
      <c r="AQ46" s="187"/>
      <c r="AR46" s="187"/>
      <c r="AS46" s="186"/>
    </row>
    <row r="47" spans="1:45" ht="24" customHeight="1" x14ac:dyDescent="0.25">
      <c r="A47" s="310" t="s">
        <v>214</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97" t="s">
        <v>185</v>
      </c>
      <c r="AL47" s="297"/>
      <c r="AM47" s="297" t="s">
        <v>482</v>
      </c>
      <c r="AN47" s="297"/>
      <c r="AO47" s="189" t="s">
        <v>483</v>
      </c>
      <c r="AP47" s="189" t="s">
        <v>484</v>
      </c>
      <c r="AQ47" s="186"/>
    </row>
    <row r="48" spans="1:45" ht="12" customHeight="1" x14ac:dyDescent="0.25">
      <c r="A48" s="285" t="s">
        <v>215</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190"/>
      <c r="AP48" s="190"/>
      <c r="AQ48" s="186"/>
    </row>
    <row r="49" spans="1:43" ht="12" customHeight="1" x14ac:dyDescent="0.25">
      <c r="A49" s="285" t="s">
        <v>216</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190"/>
      <c r="AP49" s="190"/>
      <c r="AQ49" s="186"/>
    </row>
    <row r="50" spans="1:43" ht="12" customHeight="1" thickBot="1" x14ac:dyDescent="0.3">
      <c r="A50" s="301" t="s">
        <v>485</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303"/>
      <c r="AL50" s="303"/>
      <c r="AM50" s="303"/>
      <c r="AN50" s="303"/>
      <c r="AO50" s="191"/>
      <c r="AP50" s="191"/>
      <c r="AQ50" s="186"/>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295" t="s">
        <v>217</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7" t="s">
        <v>185</v>
      </c>
      <c r="AL52" s="297"/>
      <c r="AM52" s="297" t="s">
        <v>482</v>
      </c>
      <c r="AN52" s="297"/>
      <c r="AO52" s="189" t="s">
        <v>483</v>
      </c>
      <c r="AP52" s="189" t="s">
        <v>484</v>
      </c>
      <c r="AQ52" s="186"/>
    </row>
    <row r="53" spans="1:43" ht="11.25" customHeight="1" x14ac:dyDescent="0.25">
      <c r="A53" s="304" t="s">
        <v>218</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196"/>
      <c r="AP53" s="196"/>
      <c r="AQ53" s="186"/>
    </row>
    <row r="54" spans="1:43" ht="12" customHeight="1" x14ac:dyDescent="0.25">
      <c r="A54" s="285" t="s">
        <v>219</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190"/>
      <c r="AP54" s="190"/>
      <c r="AQ54" s="186"/>
    </row>
    <row r="55" spans="1:43" ht="12" customHeight="1" x14ac:dyDescent="0.25">
      <c r="A55" s="285" t="s">
        <v>220</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190"/>
      <c r="AP55" s="190"/>
      <c r="AQ55" s="186"/>
    </row>
    <row r="56" spans="1:43" ht="12" customHeight="1" thickBot="1" x14ac:dyDescent="0.3">
      <c r="A56" s="301" t="s">
        <v>221</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303"/>
      <c r="AL56" s="303"/>
      <c r="AM56" s="303"/>
      <c r="AN56" s="303"/>
      <c r="AO56" s="191"/>
      <c r="AP56" s="191"/>
      <c r="AQ56" s="186"/>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7"/>
      <c r="AN57" s="187"/>
      <c r="AO57" s="198"/>
      <c r="AP57" s="198"/>
      <c r="AQ57" s="184"/>
    </row>
    <row r="58" spans="1:43" ht="24" customHeight="1" x14ac:dyDescent="0.25">
      <c r="A58" s="295" t="s">
        <v>486</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7" t="s">
        <v>185</v>
      </c>
      <c r="AL58" s="297"/>
      <c r="AM58" s="297" t="s">
        <v>482</v>
      </c>
      <c r="AN58" s="297"/>
      <c r="AO58" s="189" t="s">
        <v>483</v>
      </c>
      <c r="AP58" s="189" t="s">
        <v>484</v>
      </c>
      <c r="AQ58" s="186"/>
    </row>
    <row r="59" spans="1:43" ht="12.75" customHeight="1" x14ac:dyDescent="0.25">
      <c r="A59" s="298" t="s">
        <v>222</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c r="AL59" s="300"/>
      <c r="AM59" s="300"/>
      <c r="AN59" s="300"/>
      <c r="AO59" s="199"/>
      <c r="AP59" s="199"/>
      <c r="AQ59" s="200"/>
    </row>
    <row r="60" spans="1:43" ht="12" customHeight="1" x14ac:dyDescent="0.25">
      <c r="A60" s="285" t="s">
        <v>223</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90"/>
      <c r="AP60" s="190"/>
      <c r="AQ60" s="186"/>
    </row>
    <row r="61" spans="1:43" ht="12" customHeight="1" x14ac:dyDescent="0.25">
      <c r="A61" s="285" t="s">
        <v>224</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90"/>
      <c r="AP61" s="190"/>
      <c r="AQ61" s="186"/>
    </row>
    <row r="62" spans="1:43" ht="12" customHeight="1" x14ac:dyDescent="0.25">
      <c r="A62" s="285" t="s">
        <v>203</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190"/>
      <c r="AP62" s="190"/>
      <c r="AQ62" s="186"/>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90"/>
      <c r="AP63" s="190"/>
      <c r="AQ63" s="186"/>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190"/>
      <c r="AP64" s="190"/>
      <c r="AQ64" s="186"/>
    </row>
    <row r="65" spans="1:43" ht="12" customHeight="1" x14ac:dyDescent="0.25">
      <c r="A65" s="285" t="s">
        <v>225</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90"/>
      <c r="AP65" s="190"/>
      <c r="AQ65" s="186"/>
    </row>
    <row r="66" spans="1:43" ht="27.75" customHeight="1" x14ac:dyDescent="0.25">
      <c r="A66" s="280" t="s">
        <v>487</v>
      </c>
      <c r="B66" s="281"/>
      <c r="C66" s="281"/>
      <c r="D66" s="281"/>
      <c r="E66" s="281"/>
      <c r="F66" s="281"/>
      <c r="G66" s="281"/>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2"/>
      <c r="AK66" s="283"/>
      <c r="AL66" s="283"/>
      <c r="AM66" s="283"/>
      <c r="AN66" s="283"/>
      <c r="AO66" s="201"/>
      <c r="AP66" s="201"/>
      <c r="AQ66" s="200"/>
    </row>
    <row r="67" spans="1:43" ht="11.25" customHeight="1" x14ac:dyDescent="0.25">
      <c r="A67" s="285" t="s">
        <v>226</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90"/>
      <c r="AP67" s="190"/>
      <c r="AQ67" s="186"/>
    </row>
    <row r="68" spans="1:43" ht="25.5" customHeight="1" x14ac:dyDescent="0.25">
      <c r="A68" s="280" t="s">
        <v>488</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2"/>
      <c r="AK68" s="283"/>
      <c r="AL68" s="283"/>
      <c r="AM68" s="283"/>
      <c r="AN68" s="283"/>
      <c r="AO68" s="201"/>
      <c r="AP68" s="201"/>
      <c r="AQ68" s="200"/>
    </row>
    <row r="69" spans="1:43" ht="12" customHeight="1" x14ac:dyDescent="0.25">
      <c r="A69" s="285" t="s">
        <v>227</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190"/>
      <c r="AP69" s="190"/>
      <c r="AQ69" s="186"/>
    </row>
    <row r="70" spans="1:43" ht="12.75" customHeight="1" x14ac:dyDescent="0.25">
      <c r="A70" s="289" t="s">
        <v>228</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3"/>
      <c r="AL70" s="283"/>
      <c r="AM70" s="283"/>
      <c r="AN70" s="283"/>
      <c r="AO70" s="201"/>
      <c r="AP70" s="201"/>
      <c r="AQ70" s="200"/>
    </row>
    <row r="71" spans="1:43" ht="12" customHeight="1" x14ac:dyDescent="0.25">
      <c r="A71" s="285" t="s">
        <v>206</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190"/>
      <c r="AP71" s="190"/>
      <c r="AQ71" s="186"/>
    </row>
    <row r="72" spans="1:43" ht="12.75" customHeight="1" thickBot="1" x14ac:dyDescent="0.3">
      <c r="A72" s="291" t="s">
        <v>229</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202"/>
      <c r="AP72" s="202"/>
      <c r="AQ72" s="200"/>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7"/>
      <c r="AN73" s="187"/>
      <c r="AO73" s="198"/>
      <c r="AP73" s="198"/>
      <c r="AQ73" s="184"/>
    </row>
    <row r="74" spans="1:43" ht="25.5" customHeight="1" x14ac:dyDescent="0.25">
      <c r="A74" s="295" t="s">
        <v>230</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7" t="s">
        <v>185</v>
      </c>
      <c r="AL74" s="297"/>
      <c r="AM74" s="297" t="s">
        <v>482</v>
      </c>
      <c r="AN74" s="297"/>
      <c r="AO74" s="189" t="s">
        <v>483</v>
      </c>
      <c r="AP74" s="189" t="s">
        <v>484</v>
      </c>
      <c r="AQ74" s="186"/>
    </row>
    <row r="75" spans="1:43" ht="25.5" customHeight="1" x14ac:dyDescent="0.25">
      <c r="A75" s="280" t="s">
        <v>488</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2"/>
      <c r="AK75" s="283"/>
      <c r="AL75" s="283"/>
      <c r="AM75" s="284"/>
      <c r="AN75" s="284"/>
      <c r="AO75" s="203"/>
      <c r="AP75" s="203"/>
      <c r="AQ75" s="200"/>
    </row>
    <row r="76" spans="1:43" ht="12" customHeight="1" x14ac:dyDescent="0.25">
      <c r="A76" s="285" t="s">
        <v>226</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288"/>
      <c r="AN76" s="288"/>
      <c r="AO76" s="204"/>
      <c r="AP76" s="204"/>
      <c r="AQ76" s="186"/>
    </row>
    <row r="77" spans="1:43" ht="12" customHeight="1" x14ac:dyDescent="0.25">
      <c r="A77" s="285" t="s">
        <v>227</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288"/>
      <c r="AN77" s="288"/>
      <c r="AO77" s="204"/>
      <c r="AP77" s="204"/>
      <c r="AQ77" s="186"/>
    </row>
    <row r="78" spans="1:43" ht="12" customHeight="1" x14ac:dyDescent="0.25">
      <c r="A78" s="285" t="s">
        <v>206</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288"/>
      <c r="AN78" s="288"/>
      <c r="AO78" s="204"/>
      <c r="AP78" s="204"/>
      <c r="AQ78" s="186"/>
    </row>
    <row r="79" spans="1:43" ht="12" customHeight="1" x14ac:dyDescent="0.25">
      <c r="A79" s="285" t="s">
        <v>231</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288"/>
      <c r="AN79" s="288"/>
      <c r="AO79" s="204"/>
      <c r="AP79" s="204"/>
      <c r="AQ79" s="186"/>
    </row>
    <row r="80" spans="1:43" ht="12" customHeight="1" x14ac:dyDescent="0.25">
      <c r="A80" s="285" t="s">
        <v>232</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288"/>
      <c r="AN80" s="288"/>
      <c r="AO80" s="204"/>
      <c r="AP80" s="204"/>
      <c r="AQ80" s="186"/>
    </row>
    <row r="81" spans="1:45" ht="12.75" customHeight="1" x14ac:dyDescent="0.25">
      <c r="A81" s="285" t="s">
        <v>233</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288"/>
      <c r="AN81" s="288"/>
      <c r="AO81" s="204"/>
      <c r="AP81" s="204"/>
      <c r="AQ81" s="186"/>
    </row>
    <row r="82" spans="1:45" ht="12.75" customHeight="1" x14ac:dyDescent="0.25">
      <c r="A82" s="285" t="s">
        <v>234</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288"/>
      <c r="AN82" s="288"/>
      <c r="AO82" s="204"/>
      <c r="AP82" s="204"/>
      <c r="AQ82" s="186"/>
    </row>
    <row r="83" spans="1:45" ht="12" customHeight="1" x14ac:dyDescent="0.25">
      <c r="A83" s="289" t="s">
        <v>235</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3"/>
      <c r="AL83" s="283"/>
      <c r="AM83" s="284"/>
      <c r="AN83" s="284"/>
      <c r="AO83" s="203"/>
      <c r="AP83" s="203"/>
      <c r="AQ83" s="200"/>
    </row>
    <row r="84" spans="1:45" ht="12" customHeight="1" x14ac:dyDescent="0.25">
      <c r="A84" s="289" t="s">
        <v>489</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3"/>
      <c r="AL84" s="283"/>
      <c r="AM84" s="284"/>
      <c r="AN84" s="284"/>
      <c r="AO84" s="203"/>
      <c r="AP84" s="203"/>
      <c r="AQ84" s="200"/>
    </row>
    <row r="85" spans="1:45" ht="12" customHeight="1" x14ac:dyDescent="0.25">
      <c r="A85" s="285" t="s">
        <v>236</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288"/>
      <c r="AN85" s="288"/>
      <c r="AO85" s="204"/>
      <c r="AP85" s="204"/>
      <c r="AQ85" s="184"/>
    </row>
    <row r="86" spans="1:45" ht="27.75" customHeight="1" x14ac:dyDescent="0.25">
      <c r="A86" s="280" t="s">
        <v>490</v>
      </c>
      <c r="B86" s="281"/>
      <c r="C86" s="281"/>
      <c r="D86" s="281"/>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2"/>
      <c r="AK86" s="283"/>
      <c r="AL86" s="283"/>
      <c r="AM86" s="284"/>
      <c r="AN86" s="284"/>
      <c r="AO86" s="203"/>
      <c r="AP86" s="203"/>
      <c r="AQ86" s="200"/>
    </row>
    <row r="87" spans="1:45" x14ac:dyDescent="0.25">
      <c r="A87" s="280" t="s">
        <v>491</v>
      </c>
      <c r="B87" s="281"/>
      <c r="C87" s="281"/>
      <c r="D87" s="281"/>
      <c r="E87" s="281"/>
      <c r="F87" s="281"/>
      <c r="G87" s="281"/>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2"/>
      <c r="AK87" s="283"/>
      <c r="AL87" s="283"/>
      <c r="AM87" s="284"/>
      <c r="AN87" s="284"/>
      <c r="AO87" s="203"/>
      <c r="AP87" s="203"/>
      <c r="AQ87" s="200"/>
    </row>
    <row r="88" spans="1:45" ht="14.25" customHeight="1" x14ac:dyDescent="0.25">
      <c r="A88" s="269" t="s">
        <v>492</v>
      </c>
      <c r="B88" s="270"/>
      <c r="C88" s="270"/>
      <c r="D88" s="271"/>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72"/>
      <c r="AL88" s="273"/>
      <c r="AM88" s="274"/>
      <c r="AN88" s="275"/>
      <c r="AO88" s="203"/>
      <c r="AP88" s="203"/>
      <c r="AQ88" s="200"/>
    </row>
    <row r="89" spans="1:45" x14ac:dyDescent="0.25">
      <c r="A89" s="269" t="s">
        <v>493</v>
      </c>
      <c r="B89" s="270"/>
      <c r="C89" s="270"/>
      <c r="D89" s="271"/>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272"/>
      <c r="AL89" s="273"/>
      <c r="AM89" s="274"/>
      <c r="AN89" s="275"/>
      <c r="AO89" s="203"/>
      <c r="AP89" s="203"/>
      <c r="AQ89" s="184"/>
    </row>
    <row r="90" spans="1:45" ht="12" customHeight="1" thickBot="1" x14ac:dyDescent="0.3">
      <c r="A90" s="206" t="s">
        <v>494</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276"/>
      <c r="AL90" s="277"/>
      <c r="AM90" s="278"/>
      <c r="AN90" s="279"/>
      <c r="AO90" s="208"/>
      <c r="AP90" s="208"/>
      <c r="AQ90" s="186"/>
    </row>
    <row r="91" spans="1:45" ht="3" customHeight="1"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209"/>
    </row>
    <row r="92" spans="1:45" ht="13.5" customHeight="1" x14ac:dyDescent="0.25">
      <c r="A92" s="187" t="s">
        <v>495</v>
      </c>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209"/>
    </row>
    <row r="93" spans="1:45" ht="13.5" customHeight="1" x14ac:dyDescent="0.25">
      <c r="A93" s="210" t="s">
        <v>496</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497</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84"/>
    </row>
    <row r="95" spans="1:45" x14ac:dyDescent="0.25">
      <c r="A95" s="210" t="s">
        <v>498</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84"/>
    </row>
    <row r="96" spans="1:45" x14ac:dyDescent="0.25">
      <c r="A96" s="187" t="s">
        <v>499</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23" zoomScaleNormal="100" zoomScaleSheetLayoutView="100" workbookViewId="0">
      <selection activeCell="C25" sqref="C25:K56"/>
    </sheetView>
  </sheetViews>
  <sheetFormatPr defaultRowHeight="15.75" x14ac:dyDescent="0.25"/>
  <cols>
    <col min="1" max="1" width="9.140625" style="49"/>
    <col min="2" max="2" width="39.5703125" style="49"/>
    <col min="3" max="3" width="18.140625" style="49"/>
    <col min="4" max="4" width="15.28515625" style="49"/>
    <col min="5" max="6" width="0" style="49" hidden="1"/>
    <col min="7" max="7" width="18.7109375" style="49"/>
    <col min="8" max="8" width="16.140625" style="49"/>
    <col min="9" max="10" width="19" style="49"/>
    <col min="11" max="11" width="68.28515625" style="49"/>
    <col min="12" max="12" width="33.85546875" style="49"/>
    <col min="13" max="252" width="9.140625" style="49"/>
    <col min="253" max="253" width="39.5703125" style="49"/>
    <col min="254" max="254" width="9.140625" style="49"/>
    <col min="255" max="255" width="13.42578125" style="49"/>
    <col min="256" max="257" width="0" style="49" hidden="1"/>
    <col min="258" max="258" width="19" style="49"/>
    <col min="259" max="259" width="68.28515625" style="49"/>
    <col min="260" max="263" width="9.140625" style="49"/>
    <col min="264" max="264" width="15.5703125" style="49"/>
    <col min="265" max="508" width="9.140625" style="49"/>
    <col min="509" max="509" width="39.5703125" style="49"/>
    <col min="510" max="510" width="9.140625" style="49"/>
    <col min="511" max="511" width="13.42578125" style="49"/>
    <col min="512" max="513" width="0" style="49" hidden="1"/>
    <col min="514" max="514" width="19" style="49"/>
    <col min="515" max="515" width="68.28515625" style="49"/>
    <col min="516" max="519" width="9.140625" style="49"/>
    <col min="520" max="520" width="15.5703125" style="49"/>
    <col min="521" max="764" width="9.140625" style="49"/>
    <col min="765" max="765" width="39.5703125" style="49"/>
    <col min="766" max="766" width="9.140625" style="49"/>
    <col min="767" max="767" width="13.42578125" style="49"/>
    <col min="768" max="769" width="0" style="49" hidden="1"/>
    <col min="770" max="770" width="19" style="49"/>
    <col min="771" max="771" width="68.28515625" style="49"/>
    <col min="772" max="775" width="9.140625" style="49"/>
    <col min="776" max="776" width="15.5703125" style="49"/>
    <col min="777" max="1020" width="9.140625" style="49"/>
    <col min="1021" max="1021" width="39.5703125" style="49"/>
    <col min="1022" max="1022" width="9.140625" style="49"/>
    <col min="1023" max="1023" width="13.42578125" style="49"/>
    <col min="1024" max="1025" width="0" style="49"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5" t="str">
        <f>'5. анализ эконом эфф'!A5:H5</f>
        <v>Год раскрытия информации: 2025 год</v>
      </c>
      <c r="B5" s="245"/>
      <c r="C5" s="245"/>
      <c r="D5" s="245"/>
      <c r="E5" s="245"/>
      <c r="F5" s="245"/>
      <c r="G5" s="245"/>
      <c r="H5" s="245"/>
      <c r="I5" s="245"/>
      <c r="J5" s="245"/>
      <c r="K5" s="245"/>
      <c r="L5" s="245"/>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6" t="s">
        <v>3</v>
      </c>
      <c r="B7" s="246"/>
      <c r="C7" s="246"/>
      <c r="D7" s="246"/>
      <c r="E7" s="246"/>
      <c r="F7" s="246"/>
      <c r="G7" s="246"/>
      <c r="H7" s="246"/>
      <c r="I7" s="246"/>
      <c r="J7" s="246"/>
      <c r="K7" s="246"/>
      <c r="L7" s="246"/>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6"/>
      <c r="B8" s="246"/>
      <c r="C8" s="246"/>
      <c r="D8" s="246"/>
      <c r="E8" s="246"/>
      <c r="F8" s="246"/>
      <c r="G8" s="246"/>
      <c r="H8" s="246"/>
      <c r="I8" s="246"/>
      <c r="J8" s="246"/>
      <c r="K8" s="246"/>
      <c r="L8" s="246"/>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53" t="str">
        <f>'5. анализ эконом эфф'!A9:H9</f>
        <v>АО "Россети Тюмень"</v>
      </c>
      <c r="B9" s="253"/>
      <c r="C9" s="253"/>
      <c r="D9" s="253"/>
      <c r="E9" s="253"/>
      <c r="F9" s="253"/>
      <c r="G9" s="253"/>
      <c r="H9" s="253"/>
      <c r="I9" s="253"/>
      <c r="J9" s="253"/>
      <c r="K9" s="253"/>
      <c r="L9" s="253"/>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48" t="s">
        <v>4</v>
      </c>
      <c r="B10" s="248"/>
      <c r="C10" s="248"/>
      <c r="D10" s="248"/>
      <c r="E10" s="248"/>
      <c r="F10" s="248"/>
      <c r="G10" s="248"/>
      <c r="H10" s="248"/>
      <c r="I10" s="248"/>
      <c r="J10" s="248"/>
      <c r="K10" s="248"/>
      <c r="L10" s="248"/>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6"/>
      <c r="B11" s="246"/>
      <c r="C11" s="246"/>
      <c r="D11" s="246"/>
      <c r="E11" s="246"/>
      <c r="F11" s="246"/>
      <c r="G11" s="246"/>
      <c r="H11" s="246"/>
      <c r="I11" s="246"/>
      <c r="J11" s="246"/>
      <c r="K11" s="246"/>
      <c r="L11" s="246"/>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53" t="str">
        <f>'1. паспорт местоположение'!A12:C12</f>
        <v>M_TP1600.PR.0092</v>
      </c>
      <c r="B12" s="253"/>
      <c r="C12" s="253"/>
      <c r="D12" s="253"/>
      <c r="E12" s="253"/>
      <c r="F12" s="253"/>
      <c r="G12" s="253"/>
      <c r="H12" s="253"/>
      <c r="I12" s="253"/>
      <c r="J12" s="253"/>
      <c r="K12" s="253"/>
      <c r="L12" s="253"/>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48" t="s">
        <v>5</v>
      </c>
      <c r="B13" s="248"/>
      <c r="C13" s="248"/>
      <c r="D13" s="248"/>
      <c r="E13" s="248"/>
      <c r="F13" s="248"/>
      <c r="G13" s="248"/>
      <c r="H13" s="248"/>
      <c r="I13" s="248"/>
      <c r="J13" s="248"/>
      <c r="K13" s="248"/>
      <c r="L13" s="248"/>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4"/>
      <c r="B14" s="254"/>
      <c r="C14" s="254"/>
      <c r="D14" s="254"/>
      <c r="E14" s="254"/>
      <c r="F14" s="254"/>
      <c r="G14" s="254"/>
      <c r="H14" s="254"/>
      <c r="I14" s="254"/>
      <c r="J14" s="254"/>
      <c r="K14" s="254"/>
      <c r="L14" s="254"/>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63.75" customHeight="1" x14ac:dyDescent="0.25">
      <c r="A15" s="255" t="str">
        <f>'1. паспорт местоположение'!A15:C15</f>
        <v>Модернизация ПС 110 кВ Северо-Хохряковская 1Т, 2Т (установка защит ближнего резервирования 1Т, 2Т - 2 шт.)</v>
      </c>
      <c r="B15" s="255"/>
      <c r="C15" s="255"/>
      <c r="D15" s="255"/>
      <c r="E15" s="255"/>
      <c r="F15" s="255"/>
      <c r="G15" s="255"/>
      <c r="H15" s="255"/>
      <c r="I15" s="255"/>
      <c r="J15" s="255"/>
      <c r="K15" s="255"/>
      <c r="L15" s="255"/>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48" t="s">
        <v>7</v>
      </c>
      <c r="B16" s="248"/>
      <c r="C16" s="248"/>
      <c r="D16" s="248"/>
      <c r="E16" s="248"/>
      <c r="F16" s="248"/>
      <c r="G16" s="248"/>
      <c r="H16" s="248"/>
      <c r="I16" s="248"/>
      <c r="J16" s="248"/>
      <c r="K16" s="248"/>
      <c r="L16" s="248"/>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2"/>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38" t="s">
        <v>237</v>
      </c>
      <c r="B19" s="338"/>
      <c r="C19" s="338"/>
      <c r="D19" s="338"/>
      <c r="E19" s="338"/>
      <c r="F19" s="338"/>
      <c r="G19" s="338"/>
      <c r="H19" s="338"/>
      <c r="I19" s="338"/>
      <c r="J19" s="338"/>
      <c r="K19" s="338"/>
      <c r="L19" s="338"/>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3"/>
      <c r="B20" s="53"/>
      <c r="C20" s="54"/>
      <c r="D20" s="54"/>
      <c r="E20" s="54"/>
      <c r="F20" s="54"/>
      <c r="G20" s="54"/>
      <c r="H20" s="54"/>
      <c r="I20" s="54"/>
      <c r="J20" s="54"/>
      <c r="K20" s="54"/>
      <c r="L20" s="54"/>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64" t="s">
        <v>238</v>
      </c>
      <c r="B21" s="264" t="s">
        <v>239</v>
      </c>
      <c r="C21" s="263" t="s">
        <v>240</v>
      </c>
      <c r="D21" s="263"/>
      <c r="E21" s="263"/>
      <c r="F21" s="263"/>
      <c r="G21" s="263"/>
      <c r="H21" s="263"/>
      <c r="I21" s="264" t="s">
        <v>241</v>
      </c>
      <c r="J21" s="264" t="s">
        <v>242</v>
      </c>
      <c r="K21" s="264" t="s">
        <v>243</v>
      </c>
      <c r="L21" s="264" t="s">
        <v>244</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4"/>
      <c r="B22" s="264"/>
      <c r="C22" s="339" t="s">
        <v>245</v>
      </c>
      <c r="D22" s="339"/>
      <c r="E22" s="57"/>
      <c r="F22" s="58"/>
      <c r="G22" s="339" t="s">
        <v>246</v>
      </c>
      <c r="H22" s="339"/>
      <c r="I22" s="264"/>
      <c r="J22" s="264"/>
      <c r="K22" s="264"/>
      <c r="L22" s="264"/>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64"/>
      <c r="B23" s="264"/>
      <c r="C23" s="59" t="s">
        <v>247</v>
      </c>
      <c r="D23" s="59" t="s">
        <v>248</v>
      </c>
      <c r="E23" s="59" t="s">
        <v>247</v>
      </c>
      <c r="F23" s="59" t="s">
        <v>248</v>
      </c>
      <c r="G23" s="59" t="s">
        <v>247</v>
      </c>
      <c r="H23" s="59" t="s">
        <v>248</v>
      </c>
      <c r="I23" s="264"/>
      <c r="J23" s="264"/>
      <c r="K23" s="264"/>
      <c r="L23" s="264"/>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60">
        <v>1</v>
      </c>
      <c r="B24" s="60">
        <v>2</v>
      </c>
      <c r="C24" s="59">
        <v>3</v>
      </c>
      <c r="D24" s="59">
        <v>4</v>
      </c>
      <c r="E24" s="59">
        <v>5</v>
      </c>
      <c r="F24" s="59">
        <v>6</v>
      </c>
      <c r="G24" s="59">
        <v>7</v>
      </c>
      <c r="H24" s="59">
        <v>8</v>
      </c>
      <c r="I24" s="59">
        <v>9</v>
      </c>
      <c r="J24" s="59">
        <v>10</v>
      </c>
      <c r="K24" s="59">
        <v>11</v>
      </c>
      <c r="L24" s="59">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61">
        <v>1</v>
      </c>
      <c r="B25" s="62" t="s">
        <v>249</v>
      </c>
      <c r="C25" s="64"/>
      <c r="D25" s="64"/>
      <c r="E25" s="63"/>
      <c r="F25" s="63"/>
      <c r="G25" s="230"/>
      <c r="H25" s="230"/>
      <c r="I25" s="63"/>
      <c r="J25" s="63"/>
      <c r="K25" s="65"/>
      <c r="L25" s="66"/>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61" t="s">
        <v>250</v>
      </c>
      <c r="B26" s="67" t="s">
        <v>251</v>
      </c>
      <c r="C26" s="64" t="s">
        <v>28</v>
      </c>
      <c r="D26" s="64" t="s">
        <v>28</v>
      </c>
      <c r="E26" s="63" t="s">
        <v>197</v>
      </c>
      <c r="F26" s="63" t="s">
        <v>197</v>
      </c>
      <c r="G26" s="230" t="s">
        <v>28</v>
      </c>
      <c r="H26" s="230" t="s">
        <v>28</v>
      </c>
      <c r="I26" s="63"/>
      <c r="J26" s="63"/>
      <c r="K26" s="65"/>
      <c r="L26" s="65"/>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8" customFormat="1" ht="39" customHeight="1" x14ac:dyDescent="0.25">
      <c r="A27" s="61" t="s">
        <v>252</v>
      </c>
      <c r="B27" s="67" t="s">
        <v>253</v>
      </c>
      <c r="C27" s="64" t="s">
        <v>28</v>
      </c>
      <c r="D27" s="64" t="s">
        <v>28</v>
      </c>
      <c r="E27" s="63" t="s">
        <v>197</v>
      </c>
      <c r="F27" s="63" t="s">
        <v>197</v>
      </c>
      <c r="G27" s="230" t="s">
        <v>28</v>
      </c>
      <c r="H27" s="230" t="s">
        <v>28</v>
      </c>
      <c r="I27" s="63"/>
      <c r="J27" s="63"/>
      <c r="K27" s="65"/>
      <c r="L27" s="65"/>
    </row>
    <row r="28" spans="1:1024" s="68" customFormat="1" ht="70.5" customHeight="1" x14ac:dyDescent="0.25">
      <c r="A28" s="61" t="s">
        <v>254</v>
      </c>
      <c r="B28" s="67" t="s">
        <v>255</v>
      </c>
      <c r="C28" s="64" t="s">
        <v>28</v>
      </c>
      <c r="D28" s="64" t="s">
        <v>28</v>
      </c>
      <c r="E28" s="63"/>
      <c r="F28" s="63"/>
      <c r="G28" s="230" t="s">
        <v>28</v>
      </c>
      <c r="H28" s="230" t="s">
        <v>28</v>
      </c>
      <c r="I28" s="63"/>
      <c r="J28" s="63"/>
      <c r="K28" s="65"/>
      <c r="L28" s="65"/>
    </row>
    <row r="29" spans="1:1024" s="68" customFormat="1" ht="54" customHeight="1" x14ac:dyDescent="0.25">
      <c r="A29" s="61" t="s">
        <v>256</v>
      </c>
      <c r="B29" s="67" t="s">
        <v>257</v>
      </c>
      <c r="C29" s="64" t="s">
        <v>28</v>
      </c>
      <c r="D29" s="64" t="s">
        <v>28</v>
      </c>
      <c r="E29" s="63"/>
      <c r="F29" s="63"/>
      <c r="G29" s="230" t="s">
        <v>28</v>
      </c>
      <c r="H29" s="230" t="s">
        <v>28</v>
      </c>
      <c r="I29" s="63"/>
      <c r="J29" s="63"/>
      <c r="K29" s="65"/>
      <c r="L29" s="65"/>
    </row>
    <row r="30" spans="1:1024" s="68" customFormat="1" ht="42" customHeight="1" x14ac:dyDescent="0.25">
      <c r="A30" s="61" t="s">
        <v>258</v>
      </c>
      <c r="B30" s="67" t="s">
        <v>259</v>
      </c>
      <c r="C30" s="64" t="s">
        <v>28</v>
      </c>
      <c r="D30" s="64" t="s">
        <v>28</v>
      </c>
      <c r="E30" s="63"/>
      <c r="F30" s="63"/>
      <c r="G30" s="230" t="s">
        <v>28</v>
      </c>
      <c r="H30" s="230" t="s">
        <v>28</v>
      </c>
      <c r="I30" s="63"/>
      <c r="J30" s="63"/>
      <c r="K30" s="65"/>
      <c r="L30" s="65"/>
    </row>
    <row r="31" spans="1:1024" ht="37.5" customHeight="1" x14ac:dyDescent="0.25">
      <c r="A31" s="61" t="s">
        <v>260</v>
      </c>
      <c r="B31" s="69" t="s">
        <v>261</v>
      </c>
      <c r="C31" s="244">
        <v>45444</v>
      </c>
      <c r="D31" s="244">
        <v>45463</v>
      </c>
      <c r="E31" s="63"/>
      <c r="F31" s="63"/>
      <c r="G31" s="231">
        <v>46539</v>
      </c>
      <c r="H31" s="231">
        <v>46558</v>
      </c>
      <c r="I31" s="63"/>
      <c r="J31" s="63"/>
      <c r="K31" s="65"/>
      <c r="L31" s="65"/>
    </row>
    <row r="32" spans="1:1024" ht="31.5" x14ac:dyDescent="0.25">
      <c r="A32" s="61" t="s">
        <v>262</v>
      </c>
      <c r="B32" s="69" t="s">
        <v>263</v>
      </c>
      <c r="C32" s="244">
        <v>45555</v>
      </c>
      <c r="D32" s="244">
        <v>45585</v>
      </c>
      <c r="E32" s="63"/>
      <c r="F32" s="63"/>
      <c r="G32" s="231">
        <v>46650</v>
      </c>
      <c r="H32" s="231">
        <v>46680</v>
      </c>
      <c r="I32" s="63"/>
      <c r="J32" s="63"/>
      <c r="K32" s="65"/>
      <c r="L32" s="65"/>
    </row>
    <row r="33" spans="1:12" ht="37.5" customHeight="1" x14ac:dyDescent="0.25">
      <c r="A33" s="61" t="s">
        <v>264</v>
      </c>
      <c r="B33" s="69" t="s">
        <v>265</v>
      </c>
      <c r="C33" s="64" t="s">
        <v>28</v>
      </c>
      <c r="D33" s="64" t="s">
        <v>28</v>
      </c>
      <c r="E33" s="63"/>
      <c r="F33" s="63"/>
      <c r="G33" s="230" t="s">
        <v>28</v>
      </c>
      <c r="H33" s="230" t="s">
        <v>28</v>
      </c>
      <c r="I33" s="63"/>
      <c r="J33" s="63"/>
      <c r="K33" s="65"/>
      <c r="L33" s="65"/>
    </row>
    <row r="34" spans="1:12" ht="47.25" customHeight="1" x14ac:dyDescent="0.25">
      <c r="A34" s="61" t="s">
        <v>266</v>
      </c>
      <c r="B34" s="69" t="s">
        <v>267</v>
      </c>
      <c r="C34" s="64" t="s">
        <v>28</v>
      </c>
      <c r="D34" s="64" t="s">
        <v>28</v>
      </c>
      <c r="E34" s="70"/>
      <c r="F34" s="70"/>
      <c r="G34" s="230" t="s">
        <v>28</v>
      </c>
      <c r="H34" s="230" t="s">
        <v>28</v>
      </c>
      <c r="I34" s="70"/>
      <c r="J34" s="70"/>
      <c r="K34" s="70"/>
      <c r="L34" s="65"/>
    </row>
    <row r="35" spans="1:12" ht="49.5" customHeight="1" x14ac:dyDescent="0.25">
      <c r="A35" s="61" t="s">
        <v>268</v>
      </c>
      <c r="B35" s="69" t="s">
        <v>269</v>
      </c>
      <c r="C35" s="244">
        <v>45677</v>
      </c>
      <c r="D35" s="244">
        <v>45687</v>
      </c>
      <c r="E35" s="70"/>
      <c r="F35" s="70"/>
      <c r="G35" s="231">
        <v>46772</v>
      </c>
      <c r="H35" s="231">
        <v>46782</v>
      </c>
      <c r="I35" s="70"/>
      <c r="J35" s="70"/>
      <c r="K35" s="70"/>
      <c r="L35" s="65"/>
    </row>
    <row r="36" spans="1:12" ht="37.5" customHeight="1" x14ac:dyDescent="0.25">
      <c r="A36" s="61" t="s">
        <v>270</v>
      </c>
      <c r="B36" s="69" t="s">
        <v>271</v>
      </c>
      <c r="C36" s="64" t="s">
        <v>28</v>
      </c>
      <c r="D36" s="64" t="s">
        <v>28</v>
      </c>
      <c r="E36" s="71"/>
      <c r="F36" s="72"/>
      <c r="G36" s="230" t="s">
        <v>28</v>
      </c>
      <c r="H36" s="230" t="s">
        <v>28</v>
      </c>
      <c r="I36" s="73"/>
      <c r="J36" s="73"/>
      <c r="K36" s="65"/>
      <c r="L36" s="65"/>
    </row>
    <row r="37" spans="1:12" x14ac:dyDescent="0.25">
      <c r="A37" s="61" t="s">
        <v>272</v>
      </c>
      <c r="B37" s="69" t="s">
        <v>273</v>
      </c>
      <c r="C37" s="244">
        <v>45585</v>
      </c>
      <c r="D37" s="244">
        <v>45677</v>
      </c>
      <c r="E37" s="71"/>
      <c r="F37" s="72"/>
      <c r="G37" s="231">
        <v>46680</v>
      </c>
      <c r="H37" s="231">
        <v>46772</v>
      </c>
      <c r="I37" s="73"/>
      <c r="J37" s="73"/>
      <c r="K37" s="65"/>
      <c r="L37" s="65"/>
    </row>
    <row r="38" spans="1:12" x14ac:dyDescent="0.25">
      <c r="A38" s="61" t="s">
        <v>500</v>
      </c>
      <c r="B38" s="62" t="s">
        <v>274</v>
      </c>
      <c r="C38" s="74"/>
      <c r="D38" s="74"/>
      <c r="E38" s="65"/>
      <c r="F38" s="65"/>
      <c r="G38" s="74"/>
      <c r="H38" s="74"/>
      <c r="I38" s="65"/>
      <c r="J38" s="65"/>
      <c r="K38" s="65"/>
      <c r="L38" s="65"/>
    </row>
    <row r="39" spans="1:12" ht="63" x14ac:dyDescent="0.25">
      <c r="A39" s="61">
        <v>2</v>
      </c>
      <c r="B39" s="69" t="s">
        <v>276</v>
      </c>
      <c r="C39" s="76">
        <v>45717</v>
      </c>
      <c r="D39" s="76">
        <v>45748</v>
      </c>
      <c r="E39" s="75"/>
      <c r="F39" s="75"/>
      <c r="G39" s="76">
        <v>46813</v>
      </c>
      <c r="H39" s="76">
        <v>46844</v>
      </c>
      <c r="I39" s="77"/>
      <c r="J39" s="65"/>
      <c r="K39" s="65"/>
      <c r="L39" s="65"/>
    </row>
    <row r="40" spans="1:12" ht="33.75" customHeight="1" x14ac:dyDescent="0.25">
      <c r="A40" s="61" t="s">
        <v>275</v>
      </c>
      <c r="B40" s="69" t="s">
        <v>278</v>
      </c>
      <c r="C40" s="76">
        <v>46478</v>
      </c>
      <c r="D40" s="78">
        <v>46508</v>
      </c>
      <c r="E40" s="75"/>
      <c r="F40" s="75"/>
      <c r="G40" s="76">
        <v>46844</v>
      </c>
      <c r="H40" s="78">
        <v>46874</v>
      </c>
      <c r="I40" s="77"/>
      <c r="J40" s="79"/>
      <c r="K40" s="65"/>
      <c r="L40" s="65"/>
    </row>
    <row r="41" spans="1:12" ht="63" customHeight="1" x14ac:dyDescent="0.25">
      <c r="A41" s="61" t="s">
        <v>277</v>
      </c>
      <c r="B41" s="62" t="s">
        <v>279</v>
      </c>
      <c r="C41" s="80"/>
      <c r="D41" s="80"/>
      <c r="E41" s="75"/>
      <c r="F41" s="75"/>
      <c r="G41" s="80"/>
      <c r="H41" s="80"/>
      <c r="I41" s="75"/>
      <c r="J41" s="65"/>
      <c r="K41" s="65"/>
      <c r="L41" s="65"/>
    </row>
    <row r="42" spans="1:12" ht="58.5" customHeight="1" x14ac:dyDescent="0.25">
      <c r="A42" s="61">
        <v>3</v>
      </c>
      <c r="B42" s="69" t="s">
        <v>281</v>
      </c>
      <c r="C42" s="64" t="s">
        <v>28</v>
      </c>
      <c r="D42" s="64" t="s">
        <v>28</v>
      </c>
      <c r="E42" s="64" t="s">
        <v>28</v>
      </c>
      <c r="F42" s="64" t="s">
        <v>28</v>
      </c>
      <c r="G42" s="64" t="s">
        <v>28</v>
      </c>
      <c r="H42" s="64" t="s">
        <v>28</v>
      </c>
      <c r="I42" s="75"/>
      <c r="J42" s="65"/>
      <c r="K42" s="65"/>
      <c r="L42" s="65"/>
    </row>
    <row r="43" spans="1:12" ht="34.5" customHeight="1" x14ac:dyDescent="0.25">
      <c r="A43" s="61" t="s">
        <v>280</v>
      </c>
      <c r="B43" s="69" t="s">
        <v>283</v>
      </c>
      <c r="C43" s="78">
        <v>46539</v>
      </c>
      <c r="D43" s="76">
        <v>46583</v>
      </c>
      <c r="E43" s="75"/>
      <c r="F43" s="75"/>
      <c r="G43" s="78">
        <v>46905</v>
      </c>
      <c r="H43" s="76">
        <v>46949</v>
      </c>
      <c r="I43" s="77"/>
      <c r="J43" s="65"/>
      <c r="K43" s="65"/>
      <c r="L43" s="65"/>
    </row>
    <row r="44" spans="1:12" ht="24.75" customHeight="1" x14ac:dyDescent="0.25">
      <c r="A44" s="61" t="s">
        <v>282</v>
      </c>
      <c r="B44" s="69" t="s">
        <v>285</v>
      </c>
      <c r="C44" s="76">
        <v>46569</v>
      </c>
      <c r="D44" s="76">
        <v>46661</v>
      </c>
      <c r="E44" s="75"/>
      <c r="F44" s="75"/>
      <c r="G44" s="76">
        <v>46935</v>
      </c>
      <c r="H44" s="76">
        <v>47027</v>
      </c>
      <c r="I44" s="77"/>
      <c r="J44" s="65"/>
      <c r="K44" s="65"/>
      <c r="L44" s="65"/>
    </row>
    <row r="45" spans="1:12" ht="90.75" customHeight="1" x14ac:dyDescent="0.25">
      <c r="A45" s="61" t="s">
        <v>284</v>
      </c>
      <c r="B45" s="69" t="s">
        <v>287</v>
      </c>
      <c r="C45" s="64" t="s">
        <v>28</v>
      </c>
      <c r="D45" s="64" t="s">
        <v>28</v>
      </c>
      <c r="E45" s="64" t="s">
        <v>28</v>
      </c>
      <c r="F45" s="64" t="s">
        <v>28</v>
      </c>
      <c r="G45" s="64" t="s">
        <v>28</v>
      </c>
      <c r="H45" s="64" t="s">
        <v>28</v>
      </c>
      <c r="I45" s="65"/>
      <c r="J45" s="65"/>
      <c r="K45" s="65"/>
      <c r="L45" s="65"/>
    </row>
    <row r="46" spans="1:12" ht="167.25" customHeight="1" x14ac:dyDescent="0.25">
      <c r="A46" s="61" t="s">
        <v>286</v>
      </c>
      <c r="B46" s="69" t="s">
        <v>289</v>
      </c>
      <c r="C46" s="64" t="s">
        <v>28</v>
      </c>
      <c r="D46" s="64" t="s">
        <v>28</v>
      </c>
      <c r="E46" s="64" t="s">
        <v>28</v>
      </c>
      <c r="F46" s="64" t="s">
        <v>28</v>
      </c>
      <c r="G46" s="64" t="s">
        <v>28</v>
      </c>
      <c r="H46" s="64" t="s">
        <v>28</v>
      </c>
      <c r="I46" s="65"/>
      <c r="J46" s="65"/>
      <c r="K46" s="65"/>
      <c r="L46" s="65"/>
    </row>
    <row r="47" spans="1:12" ht="30.75" customHeight="1" x14ac:dyDescent="0.25">
      <c r="A47" s="61" t="s">
        <v>288</v>
      </c>
      <c r="B47" s="69" t="s">
        <v>290</v>
      </c>
      <c r="C47" s="76">
        <v>46645</v>
      </c>
      <c r="D47" s="76">
        <v>46675</v>
      </c>
      <c r="E47" s="75"/>
      <c r="F47" s="75"/>
      <c r="G47" s="76">
        <v>47011</v>
      </c>
      <c r="H47" s="76">
        <v>47041</v>
      </c>
      <c r="I47" s="65"/>
      <c r="J47" s="65"/>
      <c r="K47" s="65"/>
      <c r="L47" s="65"/>
    </row>
    <row r="48" spans="1:12" ht="37.5" customHeight="1" x14ac:dyDescent="0.25">
      <c r="A48" s="61" t="s">
        <v>501</v>
      </c>
      <c r="B48" s="62" t="s">
        <v>291</v>
      </c>
      <c r="C48" s="80"/>
      <c r="D48" s="80"/>
      <c r="E48" s="75"/>
      <c r="F48" s="75"/>
      <c r="G48" s="80"/>
      <c r="H48" s="80"/>
      <c r="I48" s="65"/>
      <c r="J48" s="65"/>
      <c r="K48" s="65"/>
      <c r="L48" s="65"/>
    </row>
    <row r="49" spans="1:12" ht="35.25" customHeight="1" x14ac:dyDescent="0.25">
      <c r="A49" s="61">
        <v>4</v>
      </c>
      <c r="B49" s="69" t="s">
        <v>293</v>
      </c>
      <c r="C49" s="78">
        <v>46675</v>
      </c>
      <c r="D49" s="78">
        <v>46692</v>
      </c>
      <c r="E49" s="75"/>
      <c r="F49" s="75"/>
      <c r="G49" s="78">
        <v>47041</v>
      </c>
      <c r="H49" s="78">
        <v>47058</v>
      </c>
      <c r="I49" s="65"/>
      <c r="J49" s="65"/>
      <c r="K49" s="65"/>
      <c r="L49" s="65"/>
    </row>
    <row r="50" spans="1:12" ht="86.25" customHeight="1" x14ac:dyDescent="0.25">
      <c r="A50" s="61" t="s">
        <v>292</v>
      </c>
      <c r="B50" s="69" t="s">
        <v>295</v>
      </c>
      <c r="C50" s="76">
        <v>46696</v>
      </c>
      <c r="D50" s="76">
        <v>46716</v>
      </c>
      <c r="E50" s="75"/>
      <c r="F50" s="75"/>
      <c r="G50" s="76">
        <v>47062</v>
      </c>
      <c r="H50" s="76">
        <v>47082</v>
      </c>
      <c r="I50" s="65"/>
      <c r="J50" s="65"/>
      <c r="K50" s="65"/>
      <c r="L50" s="65"/>
    </row>
    <row r="51" spans="1:12" ht="77.25" customHeight="1" x14ac:dyDescent="0.25">
      <c r="A51" s="61" t="s">
        <v>294</v>
      </c>
      <c r="B51" s="69" t="s">
        <v>297</v>
      </c>
      <c r="C51" s="64" t="s">
        <v>28</v>
      </c>
      <c r="D51" s="64" t="s">
        <v>28</v>
      </c>
      <c r="E51" s="64" t="s">
        <v>28</v>
      </c>
      <c r="F51" s="64" t="s">
        <v>28</v>
      </c>
      <c r="G51" s="64" t="s">
        <v>28</v>
      </c>
      <c r="H51" s="64" t="s">
        <v>28</v>
      </c>
      <c r="I51" s="65"/>
      <c r="J51" s="65"/>
      <c r="K51" s="65"/>
      <c r="L51" s="65"/>
    </row>
    <row r="52" spans="1:12" ht="71.25" customHeight="1" x14ac:dyDescent="0.25">
      <c r="A52" s="61" t="s">
        <v>296</v>
      </c>
      <c r="B52" s="69" t="s">
        <v>299</v>
      </c>
      <c r="C52" s="64" t="s">
        <v>28</v>
      </c>
      <c r="D52" s="64" t="s">
        <v>28</v>
      </c>
      <c r="E52" s="64" t="s">
        <v>28</v>
      </c>
      <c r="F52" s="64" t="s">
        <v>28</v>
      </c>
      <c r="G52" s="64" t="s">
        <v>28</v>
      </c>
      <c r="H52" s="64" t="s">
        <v>28</v>
      </c>
      <c r="I52" s="65"/>
      <c r="J52" s="65"/>
      <c r="K52" s="65"/>
      <c r="L52" s="65"/>
    </row>
    <row r="53" spans="1:12" ht="48" customHeight="1" x14ac:dyDescent="0.25">
      <c r="A53" s="61" t="s">
        <v>298</v>
      </c>
      <c r="B53" s="81" t="s">
        <v>301</v>
      </c>
      <c r="C53" s="76">
        <v>46716</v>
      </c>
      <c r="D53" s="76">
        <v>46731</v>
      </c>
      <c r="E53" s="75"/>
      <c r="F53" s="75"/>
      <c r="G53" s="76">
        <v>47082</v>
      </c>
      <c r="H53" s="76">
        <v>47097</v>
      </c>
      <c r="I53" s="82"/>
      <c r="J53" s="82"/>
      <c r="K53" s="65"/>
      <c r="L53" s="65"/>
    </row>
    <row r="54" spans="1:12" ht="46.5" customHeight="1" x14ac:dyDescent="0.25">
      <c r="A54" s="61" t="s">
        <v>300</v>
      </c>
      <c r="B54" s="69" t="s">
        <v>302</v>
      </c>
      <c r="C54" s="64" t="s">
        <v>28</v>
      </c>
      <c r="D54" s="64" t="s">
        <v>28</v>
      </c>
      <c r="E54" s="64" t="s">
        <v>28</v>
      </c>
      <c r="F54" s="64" t="s">
        <v>28</v>
      </c>
      <c r="G54" s="64" t="s">
        <v>28</v>
      </c>
      <c r="H54" s="64" t="s">
        <v>28</v>
      </c>
      <c r="I54" s="65"/>
      <c r="J54" s="65"/>
      <c r="K54" s="65"/>
      <c r="L54" s="6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topLeftCell="A21" zoomScale="55" zoomScaleNormal="55" zoomScaleSheetLayoutView="70" zoomScalePageLayoutView="70" workbookViewId="0">
      <selection activeCell="B35" sqref="B35"/>
    </sheetView>
  </sheetViews>
  <sheetFormatPr defaultRowHeight="15.75" x14ac:dyDescent="0.25"/>
  <cols>
    <col min="1" max="1" width="9.140625" style="49"/>
    <col min="2" max="2" width="60.85546875" style="49"/>
    <col min="3" max="3" width="13.42578125" style="49"/>
    <col min="4" max="4" width="18.5703125" style="49"/>
    <col min="5" max="5" width="21.140625" style="49"/>
    <col min="6" max="6" width="19.42578125" style="49"/>
    <col min="7" max="7" width="13.42578125" style="49" customWidth="1"/>
    <col min="8" max="8" width="11.28515625" style="49"/>
    <col min="9" max="27" width="12.5703125" style="49"/>
    <col min="28" max="28" width="13.42578125" style="49"/>
    <col min="29" max="29" width="25.85546875" style="49"/>
    <col min="30" max="1025" width="9.140625" style="49"/>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7"/>
      <c r="B7" s="7"/>
      <c r="C7" s="7"/>
      <c r="D7" s="7"/>
      <c r="E7" s="7"/>
      <c r="F7" s="7"/>
      <c r="G7" s="7"/>
      <c r="H7" s="7"/>
      <c r="I7" s="7"/>
      <c r="J7" s="101"/>
      <c r="K7" s="101"/>
      <c r="L7" s="101"/>
      <c r="M7" s="101"/>
      <c r="N7" s="101"/>
      <c r="O7" s="101"/>
      <c r="P7" s="101"/>
      <c r="Q7" s="101"/>
      <c r="R7" s="101"/>
      <c r="S7" s="101"/>
      <c r="T7" s="101"/>
      <c r="U7" s="101"/>
      <c r="V7" s="101"/>
      <c r="W7" s="101"/>
      <c r="X7" s="101"/>
      <c r="Y7" s="101"/>
      <c r="Z7" s="101"/>
      <c r="AA7" s="101"/>
      <c r="AB7" s="101"/>
      <c r="AC7" s="10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253" t="str">
        <f>'1. паспорт местоположение'!A9:C9</f>
        <v>АО "Росети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248" t="s">
        <v>4</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7"/>
      <c r="B10" s="7"/>
      <c r="C10" s="7"/>
      <c r="D10" s="7"/>
      <c r="E10" s="7"/>
      <c r="F10" s="7"/>
      <c r="G10" s="7"/>
      <c r="H10" s="7"/>
      <c r="I10" s="7"/>
      <c r="J10" s="101"/>
      <c r="K10" s="101"/>
      <c r="L10" s="101"/>
      <c r="M10" s="101"/>
      <c r="N10" s="101"/>
      <c r="O10" s="101"/>
      <c r="P10" s="101"/>
      <c r="Q10" s="101"/>
      <c r="R10" s="101"/>
      <c r="S10" s="101"/>
      <c r="T10" s="101"/>
      <c r="U10" s="101"/>
      <c r="V10" s="101"/>
      <c r="W10" s="101"/>
      <c r="X10" s="101"/>
      <c r="Y10" s="101"/>
      <c r="Z10" s="101"/>
      <c r="AA10" s="101"/>
      <c r="AB10" s="101"/>
      <c r="AC10" s="10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53" t="str">
        <f>'1. паспорт местоположение'!A12:C12</f>
        <v>M_TP1600.PR.0092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48" t="s">
        <v>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13"/>
      <c r="B13" s="13"/>
      <c r="C13" s="13"/>
      <c r="D13" s="13"/>
      <c r="E13" s="13"/>
      <c r="F13" s="13"/>
      <c r="G13" s="13"/>
      <c r="H13" s="13"/>
      <c r="I13" s="13"/>
      <c r="J13" s="213"/>
      <c r="K13" s="213"/>
      <c r="L13" s="213"/>
      <c r="M13" s="213"/>
      <c r="N13" s="213"/>
      <c r="O13" s="213"/>
      <c r="P13" s="213"/>
      <c r="Q13" s="213"/>
      <c r="R13" s="213"/>
      <c r="S13" s="213"/>
      <c r="T13" s="213"/>
      <c r="U13" s="213"/>
      <c r="V13" s="213"/>
      <c r="W13" s="213"/>
      <c r="X13" s="213"/>
      <c r="Y13" s="213"/>
      <c r="Z13" s="213"/>
      <c r="AA13" s="213"/>
      <c r="AB13" s="213"/>
      <c r="AC13" s="213"/>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98.25" customHeight="1" x14ac:dyDescent="0.25">
      <c r="A14" s="255" t="str">
        <f>'1. паспорт местоположение'!A15:C15</f>
        <v>Модернизация ПС 110 кВ Северо-Хохряковская 1Т, 2Т (установка защит ближнего резервирования 1Т, 2Т - 2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345" t="s">
        <v>303</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ht="33" customHeight="1" x14ac:dyDescent="0.25">
      <c r="A20" s="340" t="s">
        <v>304</v>
      </c>
      <c r="B20" s="340" t="s">
        <v>305</v>
      </c>
      <c r="C20" s="343" t="s">
        <v>306</v>
      </c>
      <c r="D20" s="343"/>
      <c r="E20" s="348" t="s">
        <v>307</v>
      </c>
      <c r="F20" s="348"/>
      <c r="G20" s="349" t="s">
        <v>551</v>
      </c>
      <c r="H20" s="346" t="s">
        <v>536</v>
      </c>
      <c r="I20" s="347"/>
      <c r="J20" s="347"/>
      <c r="K20" s="347"/>
      <c r="L20" s="346" t="s">
        <v>537</v>
      </c>
      <c r="M20" s="347"/>
      <c r="N20" s="347"/>
      <c r="O20" s="347"/>
      <c r="P20" s="346" t="s">
        <v>538</v>
      </c>
      <c r="Q20" s="347"/>
      <c r="R20" s="347"/>
      <c r="S20" s="347"/>
      <c r="T20" s="346" t="s">
        <v>546</v>
      </c>
      <c r="U20" s="347"/>
      <c r="V20" s="347"/>
      <c r="W20" s="347"/>
      <c r="X20" s="346" t="s">
        <v>552</v>
      </c>
      <c r="Y20" s="347"/>
      <c r="Z20" s="347"/>
      <c r="AA20" s="347"/>
      <c r="AB20" s="352" t="s">
        <v>308</v>
      </c>
      <c r="AC20" s="352"/>
      <c r="AD20" s="90"/>
      <c r="AE20" s="90"/>
      <c r="AF20" s="90"/>
      <c r="AI20" s="1"/>
      <c r="AJ20" s="1"/>
      <c r="AK20" s="1"/>
      <c r="AL20" s="1"/>
      <c r="AM20" s="1"/>
    </row>
    <row r="21" spans="1:1024" ht="99.75" customHeight="1" x14ac:dyDescent="0.25">
      <c r="A21" s="341"/>
      <c r="B21" s="341"/>
      <c r="C21" s="343"/>
      <c r="D21" s="343"/>
      <c r="E21" s="348"/>
      <c r="F21" s="348"/>
      <c r="G21" s="350"/>
      <c r="H21" s="353" t="s">
        <v>245</v>
      </c>
      <c r="I21" s="353"/>
      <c r="J21" s="353" t="s">
        <v>309</v>
      </c>
      <c r="K21" s="353"/>
      <c r="L21" s="353" t="s">
        <v>245</v>
      </c>
      <c r="M21" s="353"/>
      <c r="N21" s="353" t="s">
        <v>309</v>
      </c>
      <c r="O21" s="353"/>
      <c r="P21" s="353" t="s">
        <v>245</v>
      </c>
      <c r="Q21" s="353"/>
      <c r="R21" s="353" t="s">
        <v>309</v>
      </c>
      <c r="S21" s="353"/>
      <c r="T21" s="353" t="s">
        <v>245</v>
      </c>
      <c r="U21" s="353"/>
      <c r="V21" s="353" t="s">
        <v>309</v>
      </c>
      <c r="W21" s="353"/>
      <c r="X21" s="353" t="s">
        <v>245</v>
      </c>
      <c r="Y21" s="353"/>
      <c r="Z21" s="353" t="s">
        <v>309</v>
      </c>
      <c r="AA21" s="353"/>
      <c r="AB21" s="352"/>
      <c r="AC21" s="352"/>
      <c r="AI21" s="1"/>
      <c r="AJ21" s="1"/>
      <c r="AK21" s="1"/>
      <c r="AL21" s="1"/>
      <c r="AM21" s="1"/>
    </row>
    <row r="22" spans="1:1024" ht="89.25" customHeight="1" x14ac:dyDescent="0.3">
      <c r="A22" s="342"/>
      <c r="B22" s="342"/>
      <c r="C22" s="232" t="s">
        <v>245</v>
      </c>
      <c r="D22" s="232" t="s">
        <v>309</v>
      </c>
      <c r="E22" s="233" t="s">
        <v>553</v>
      </c>
      <c r="F22" s="233" t="s">
        <v>554</v>
      </c>
      <c r="G22" s="351"/>
      <c r="H22" s="234" t="s">
        <v>310</v>
      </c>
      <c r="I22" s="234" t="s">
        <v>311</v>
      </c>
      <c r="J22" s="234" t="s">
        <v>310</v>
      </c>
      <c r="K22" s="234" t="s">
        <v>311</v>
      </c>
      <c r="L22" s="234" t="s">
        <v>310</v>
      </c>
      <c r="M22" s="234" t="s">
        <v>311</v>
      </c>
      <c r="N22" s="234" t="s">
        <v>310</v>
      </c>
      <c r="O22" s="234" t="s">
        <v>311</v>
      </c>
      <c r="P22" s="234" t="s">
        <v>310</v>
      </c>
      <c r="Q22" s="234" t="s">
        <v>311</v>
      </c>
      <c r="R22" s="234" t="s">
        <v>310</v>
      </c>
      <c r="S22" s="234" t="s">
        <v>311</v>
      </c>
      <c r="T22" s="234" t="s">
        <v>310</v>
      </c>
      <c r="U22" s="234" t="s">
        <v>311</v>
      </c>
      <c r="V22" s="234" t="s">
        <v>310</v>
      </c>
      <c r="W22" s="234" t="s">
        <v>311</v>
      </c>
      <c r="X22" s="234" t="s">
        <v>310</v>
      </c>
      <c r="Y22" s="234" t="s">
        <v>311</v>
      </c>
      <c r="Z22" s="234" t="s">
        <v>310</v>
      </c>
      <c r="AA22" s="234" t="s">
        <v>311</v>
      </c>
      <c r="AB22" s="232" t="s">
        <v>312</v>
      </c>
      <c r="AC22" s="232" t="s">
        <v>309</v>
      </c>
      <c r="AI22" s="214"/>
      <c r="AJ22" s="214"/>
      <c r="AK22" s="214"/>
      <c r="AL22" s="214"/>
    </row>
    <row r="23" spans="1:1024"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1024" ht="47.25" customHeight="1" x14ac:dyDescent="0.25">
      <c r="A24" s="236">
        <v>1</v>
      </c>
      <c r="B24" s="237" t="s">
        <v>313</v>
      </c>
      <c r="C24" s="226">
        <v>3.6353915496958327</v>
      </c>
      <c r="D24" s="226">
        <v>4.5424182030116054</v>
      </c>
      <c r="E24" s="226">
        <v>3.6353915496958327</v>
      </c>
      <c r="F24" s="226">
        <v>3.6353915496958327</v>
      </c>
      <c r="G24" s="226">
        <v>0</v>
      </c>
      <c r="H24" s="226">
        <v>0</v>
      </c>
      <c r="I24" s="226"/>
      <c r="J24" s="226">
        <v>0</v>
      </c>
      <c r="K24" s="226"/>
      <c r="L24" s="226">
        <v>0</v>
      </c>
      <c r="M24" s="226"/>
      <c r="N24" s="226">
        <v>0</v>
      </c>
      <c r="O24" s="226"/>
      <c r="P24" s="226">
        <v>3.6353915496958327</v>
      </c>
      <c r="Q24" s="226"/>
      <c r="R24" s="226">
        <v>0</v>
      </c>
      <c r="S24" s="226"/>
      <c r="T24" s="226">
        <v>0</v>
      </c>
      <c r="U24" s="226"/>
      <c r="V24" s="226">
        <v>4.5424182030116054</v>
      </c>
      <c r="W24" s="226"/>
      <c r="X24" s="226">
        <v>0</v>
      </c>
      <c r="Y24" s="226"/>
      <c r="Z24" s="226" t="s">
        <v>197</v>
      </c>
      <c r="AA24" s="226"/>
      <c r="AB24" s="226">
        <v>3.6353915496958327</v>
      </c>
      <c r="AC24" s="226">
        <v>4.5424182030116054</v>
      </c>
    </row>
    <row r="25" spans="1:1024" ht="24" customHeight="1" x14ac:dyDescent="0.25">
      <c r="A25" s="238" t="s">
        <v>314</v>
      </c>
      <c r="B25" s="239" t="s">
        <v>315</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197</v>
      </c>
      <c r="AA25" s="226"/>
      <c r="AB25" s="226">
        <v>0</v>
      </c>
      <c r="AC25" s="226">
        <v>0</v>
      </c>
    </row>
    <row r="26" spans="1:1024" x14ac:dyDescent="0.25">
      <c r="A26" s="238" t="s">
        <v>316</v>
      </c>
      <c r="B26" s="239" t="s">
        <v>317</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197</v>
      </c>
      <c r="AA26" s="226"/>
      <c r="AB26" s="226">
        <v>0</v>
      </c>
      <c r="AC26" s="226">
        <v>0</v>
      </c>
    </row>
    <row r="27" spans="1:1024" ht="31.5" x14ac:dyDescent="0.25">
      <c r="A27" s="238" t="s">
        <v>318</v>
      </c>
      <c r="B27" s="239" t="s">
        <v>319</v>
      </c>
      <c r="C27" s="226"/>
      <c r="D27" s="226"/>
      <c r="E27" s="226"/>
      <c r="F27" s="226"/>
      <c r="G27" s="226">
        <v>0</v>
      </c>
      <c r="H27" s="226">
        <v>0</v>
      </c>
      <c r="I27" s="226"/>
      <c r="J27" s="226">
        <v>0</v>
      </c>
      <c r="K27" s="226"/>
      <c r="L27" s="226">
        <v>0</v>
      </c>
      <c r="M27" s="226"/>
      <c r="N27" s="226">
        <v>0</v>
      </c>
      <c r="O27" s="226"/>
      <c r="P27" s="226">
        <v>3.0488619033614364</v>
      </c>
      <c r="Q27" s="226"/>
      <c r="R27" s="226">
        <v>0</v>
      </c>
      <c r="S27" s="226"/>
      <c r="T27" s="226">
        <v>0</v>
      </c>
      <c r="U27" s="226"/>
      <c r="V27" s="226">
        <v>3.8074475344785301</v>
      </c>
      <c r="W27" s="226"/>
      <c r="X27" s="226">
        <v>0</v>
      </c>
      <c r="Y27" s="226"/>
      <c r="Z27" s="226" t="s">
        <v>197</v>
      </c>
      <c r="AA27" s="226"/>
      <c r="AB27" s="226">
        <v>3.0488619033614364</v>
      </c>
      <c r="AC27" s="226">
        <v>3.8074475344785301</v>
      </c>
    </row>
    <row r="28" spans="1:1024" x14ac:dyDescent="0.25">
      <c r="A28" s="238" t="s">
        <v>320</v>
      </c>
      <c r="B28" s="239" t="s">
        <v>321</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1024" x14ac:dyDescent="0.25">
      <c r="A29" s="238" t="s">
        <v>322</v>
      </c>
      <c r="B29" s="240" t="s">
        <v>323</v>
      </c>
      <c r="C29" s="226"/>
      <c r="D29" s="226"/>
      <c r="E29" s="226"/>
      <c r="F29" s="226"/>
      <c r="G29" s="226">
        <v>0</v>
      </c>
      <c r="H29" s="226">
        <v>0</v>
      </c>
      <c r="I29" s="226"/>
      <c r="J29" s="226">
        <v>0</v>
      </c>
      <c r="K29" s="226"/>
      <c r="L29" s="226">
        <v>0</v>
      </c>
      <c r="M29" s="226"/>
      <c r="N29" s="226">
        <v>0</v>
      </c>
      <c r="O29" s="226"/>
      <c r="P29" s="226">
        <v>0.5865296463343963</v>
      </c>
      <c r="Q29" s="226"/>
      <c r="R29" s="226">
        <v>0</v>
      </c>
      <c r="S29" s="226"/>
      <c r="T29" s="226">
        <v>0</v>
      </c>
      <c r="U29" s="226"/>
      <c r="V29" s="226">
        <v>0.73497066853307524</v>
      </c>
      <c r="W29" s="226"/>
      <c r="X29" s="226">
        <v>0</v>
      </c>
      <c r="Y29" s="226"/>
      <c r="Z29" s="226" t="s">
        <v>197</v>
      </c>
      <c r="AA29" s="226"/>
      <c r="AB29" s="226">
        <v>0.5865296463343963</v>
      </c>
      <c r="AC29" s="226">
        <v>0.73497066853307524</v>
      </c>
    </row>
    <row r="30" spans="1:1024" ht="47.25" x14ac:dyDescent="0.25">
      <c r="A30" s="236" t="s">
        <v>15</v>
      </c>
      <c r="B30" s="237" t="s">
        <v>324</v>
      </c>
      <c r="C30" s="226">
        <v>3.0488619033614364</v>
      </c>
      <c r="D30" s="226">
        <v>3.8074475344785297</v>
      </c>
      <c r="E30" s="226">
        <v>3.0488619033614364</v>
      </c>
      <c r="F30" s="226">
        <v>3.0488619033614364</v>
      </c>
      <c r="G30" s="226">
        <v>0</v>
      </c>
      <c r="H30" s="226">
        <v>0</v>
      </c>
      <c r="I30" s="226"/>
      <c r="J30" s="226">
        <v>0</v>
      </c>
      <c r="K30" s="226"/>
      <c r="L30" s="226">
        <v>0</v>
      </c>
      <c r="M30" s="226"/>
      <c r="N30" s="226">
        <v>0</v>
      </c>
      <c r="O30" s="226"/>
      <c r="P30" s="226">
        <v>3.0488619033614364</v>
      </c>
      <c r="Q30" s="226"/>
      <c r="R30" s="226">
        <v>0</v>
      </c>
      <c r="S30" s="226"/>
      <c r="T30" s="226">
        <v>0</v>
      </c>
      <c r="U30" s="226"/>
      <c r="V30" s="226">
        <v>3.8074475344785297</v>
      </c>
      <c r="W30" s="226"/>
      <c r="X30" s="226">
        <v>0</v>
      </c>
      <c r="Y30" s="226"/>
      <c r="Z30" s="226" t="s">
        <v>197</v>
      </c>
      <c r="AA30" s="226"/>
      <c r="AB30" s="226">
        <v>3.0488619033614364</v>
      </c>
      <c r="AC30" s="226">
        <v>3.8074475344785297</v>
      </c>
    </row>
    <row r="31" spans="1:1024" x14ac:dyDescent="0.25">
      <c r="A31" s="236" t="s">
        <v>325</v>
      </c>
      <c r="B31" s="239" t="s">
        <v>326</v>
      </c>
      <c r="C31" s="226">
        <v>0.19438403810180274</v>
      </c>
      <c r="D31" s="226">
        <v>0.24357944620311434</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1024" ht="31.5" x14ac:dyDescent="0.25">
      <c r="A32" s="236" t="s">
        <v>327</v>
      </c>
      <c r="B32" s="239" t="s">
        <v>328</v>
      </c>
      <c r="C32" s="226">
        <v>0.24929950839211995</v>
      </c>
      <c r="D32" s="226">
        <v>0.31239312026771848</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36" t="s">
        <v>329</v>
      </c>
      <c r="B33" s="239" t="s">
        <v>330</v>
      </c>
      <c r="C33" s="226">
        <v>2.2738612471399455</v>
      </c>
      <c r="D33" s="226">
        <v>2.8493381901604522</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36" t="s">
        <v>331</v>
      </c>
      <c r="B34" s="239" t="s">
        <v>332</v>
      </c>
      <c r="C34" s="226">
        <v>0.331317109727568</v>
      </c>
      <c r="D34" s="226">
        <v>0.40213677784724489</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236" t="s">
        <v>18</v>
      </c>
      <c r="B35" s="237" t="s">
        <v>333</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38" t="s">
        <v>334</v>
      </c>
      <c r="B36" s="239" t="s">
        <v>504</v>
      </c>
      <c r="C36" s="226"/>
      <c r="D36" s="226"/>
      <c r="E36" s="226"/>
      <c r="F36" s="226"/>
      <c r="G36" s="226">
        <v>0</v>
      </c>
      <c r="H36" s="226">
        <v>0</v>
      </c>
      <c r="I36" s="227" t="s">
        <v>53</v>
      </c>
      <c r="J36" s="226">
        <v>0</v>
      </c>
      <c r="K36" s="227" t="s">
        <v>53</v>
      </c>
      <c r="L36" s="226">
        <v>0</v>
      </c>
      <c r="M36" s="227" t="s">
        <v>53</v>
      </c>
      <c r="N36" s="226">
        <v>0</v>
      </c>
      <c r="O36" s="227" t="s">
        <v>53</v>
      </c>
      <c r="P36" s="226">
        <v>0</v>
      </c>
      <c r="Q36" s="227" t="s">
        <v>53</v>
      </c>
      <c r="R36" s="226">
        <v>0</v>
      </c>
      <c r="S36" s="227" t="s">
        <v>53</v>
      </c>
      <c r="T36" s="226">
        <v>0</v>
      </c>
      <c r="U36" s="227" t="s">
        <v>53</v>
      </c>
      <c r="V36" s="226">
        <v>0</v>
      </c>
      <c r="W36" s="227" t="s">
        <v>53</v>
      </c>
      <c r="X36" s="226">
        <v>0</v>
      </c>
      <c r="Y36" s="227" t="s">
        <v>53</v>
      </c>
      <c r="Z36" s="226" t="s">
        <v>197</v>
      </c>
      <c r="AA36" s="227" t="s">
        <v>197</v>
      </c>
      <c r="AB36" s="226">
        <v>0</v>
      </c>
      <c r="AC36" s="226">
        <v>0</v>
      </c>
    </row>
    <row r="37" spans="1:29" ht="31.5" x14ac:dyDescent="0.25">
      <c r="A37" s="238" t="s">
        <v>335</v>
      </c>
      <c r="B37" s="241" t="s">
        <v>502</v>
      </c>
      <c r="C37" s="226"/>
      <c r="D37" s="226"/>
      <c r="E37" s="226"/>
      <c r="F37" s="226"/>
      <c r="G37" s="226">
        <v>0</v>
      </c>
      <c r="H37" s="226">
        <v>0</v>
      </c>
      <c r="I37" s="227" t="s">
        <v>53</v>
      </c>
      <c r="J37" s="226">
        <v>0</v>
      </c>
      <c r="K37" s="227" t="s">
        <v>53</v>
      </c>
      <c r="L37" s="226">
        <v>0</v>
      </c>
      <c r="M37" s="227" t="s">
        <v>53</v>
      </c>
      <c r="N37" s="226">
        <v>0</v>
      </c>
      <c r="O37" s="227" t="s">
        <v>53</v>
      </c>
      <c r="P37" s="226">
        <v>0</v>
      </c>
      <c r="Q37" s="227" t="s">
        <v>53</v>
      </c>
      <c r="R37" s="226">
        <v>0</v>
      </c>
      <c r="S37" s="227" t="s">
        <v>53</v>
      </c>
      <c r="T37" s="226">
        <v>0</v>
      </c>
      <c r="U37" s="227" t="s">
        <v>53</v>
      </c>
      <c r="V37" s="226">
        <v>0</v>
      </c>
      <c r="W37" s="227" t="s">
        <v>53</v>
      </c>
      <c r="X37" s="226">
        <v>0</v>
      </c>
      <c r="Y37" s="227" t="s">
        <v>53</v>
      </c>
      <c r="Z37" s="226" t="s">
        <v>197</v>
      </c>
      <c r="AA37" s="227" t="s">
        <v>197</v>
      </c>
      <c r="AB37" s="226">
        <v>0</v>
      </c>
      <c r="AC37" s="226">
        <v>0</v>
      </c>
    </row>
    <row r="38" spans="1:29" x14ac:dyDescent="0.25">
      <c r="A38" s="238" t="s">
        <v>336</v>
      </c>
      <c r="B38" s="241" t="s">
        <v>337</v>
      </c>
      <c r="C38" s="226"/>
      <c r="D38" s="226"/>
      <c r="E38" s="226"/>
      <c r="F38" s="226"/>
      <c r="G38" s="226">
        <v>0</v>
      </c>
      <c r="H38" s="226">
        <v>0</v>
      </c>
      <c r="I38" s="227" t="s">
        <v>53</v>
      </c>
      <c r="J38" s="226">
        <v>0</v>
      </c>
      <c r="K38" s="227" t="s">
        <v>53</v>
      </c>
      <c r="L38" s="226">
        <v>0</v>
      </c>
      <c r="M38" s="227" t="s">
        <v>53</v>
      </c>
      <c r="N38" s="226">
        <v>0</v>
      </c>
      <c r="O38" s="227" t="s">
        <v>53</v>
      </c>
      <c r="P38" s="226">
        <v>0</v>
      </c>
      <c r="Q38" s="227" t="s">
        <v>53</v>
      </c>
      <c r="R38" s="226">
        <v>0</v>
      </c>
      <c r="S38" s="227" t="s">
        <v>53</v>
      </c>
      <c r="T38" s="226">
        <v>0</v>
      </c>
      <c r="U38" s="227" t="s">
        <v>53</v>
      </c>
      <c r="V38" s="226">
        <v>0</v>
      </c>
      <c r="W38" s="227" t="s">
        <v>53</v>
      </c>
      <c r="X38" s="226">
        <v>0</v>
      </c>
      <c r="Y38" s="227" t="s">
        <v>53</v>
      </c>
      <c r="Z38" s="226" t="s">
        <v>197</v>
      </c>
      <c r="AA38" s="227" t="s">
        <v>197</v>
      </c>
      <c r="AB38" s="226">
        <v>0</v>
      </c>
      <c r="AC38" s="226">
        <v>0</v>
      </c>
    </row>
    <row r="39" spans="1:29" x14ac:dyDescent="0.25">
      <c r="A39" s="238" t="s">
        <v>338</v>
      </c>
      <c r="B39" s="239" t="s">
        <v>503</v>
      </c>
      <c r="C39" s="226"/>
      <c r="D39" s="226"/>
      <c r="E39" s="226"/>
      <c r="F39" s="226"/>
      <c r="G39" s="226">
        <v>0</v>
      </c>
      <c r="H39" s="226">
        <v>0</v>
      </c>
      <c r="I39" s="227" t="s">
        <v>53</v>
      </c>
      <c r="J39" s="226">
        <v>0</v>
      </c>
      <c r="K39" s="227" t="s">
        <v>53</v>
      </c>
      <c r="L39" s="226">
        <v>0</v>
      </c>
      <c r="M39" s="227" t="s">
        <v>53</v>
      </c>
      <c r="N39" s="226">
        <v>0</v>
      </c>
      <c r="O39" s="227" t="s">
        <v>53</v>
      </c>
      <c r="P39" s="226">
        <v>0</v>
      </c>
      <c r="Q39" s="227" t="s">
        <v>53</v>
      </c>
      <c r="R39" s="226">
        <v>0</v>
      </c>
      <c r="S39" s="227" t="s">
        <v>53</v>
      </c>
      <c r="T39" s="226">
        <v>0</v>
      </c>
      <c r="U39" s="227" t="s">
        <v>53</v>
      </c>
      <c r="V39" s="226">
        <v>0</v>
      </c>
      <c r="W39" s="227" t="s">
        <v>53</v>
      </c>
      <c r="X39" s="226">
        <v>0</v>
      </c>
      <c r="Y39" s="227" t="s">
        <v>53</v>
      </c>
      <c r="Z39" s="226" t="s">
        <v>197</v>
      </c>
      <c r="AA39" s="227" t="s">
        <v>197</v>
      </c>
      <c r="AB39" s="226">
        <v>0</v>
      </c>
      <c r="AC39" s="226">
        <v>0</v>
      </c>
    </row>
    <row r="40" spans="1:29" x14ac:dyDescent="0.25">
      <c r="A40" s="238" t="s">
        <v>340</v>
      </c>
      <c r="B40" s="239" t="s">
        <v>505</v>
      </c>
      <c r="C40" s="226"/>
      <c r="D40" s="226"/>
      <c r="E40" s="226"/>
      <c r="F40" s="226"/>
      <c r="G40" s="226">
        <v>0</v>
      </c>
      <c r="H40" s="226">
        <v>0</v>
      </c>
      <c r="I40" s="227" t="s">
        <v>53</v>
      </c>
      <c r="J40" s="226">
        <v>0</v>
      </c>
      <c r="K40" s="227" t="s">
        <v>53</v>
      </c>
      <c r="L40" s="226">
        <v>0</v>
      </c>
      <c r="M40" s="227" t="s">
        <v>53</v>
      </c>
      <c r="N40" s="226">
        <v>0</v>
      </c>
      <c r="O40" s="227" t="s">
        <v>53</v>
      </c>
      <c r="P40" s="226">
        <v>0</v>
      </c>
      <c r="Q40" s="227" t="s">
        <v>53</v>
      </c>
      <c r="R40" s="226">
        <v>0</v>
      </c>
      <c r="S40" s="227" t="s">
        <v>53</v>
      </c>
      <c r="T40" s="226">
        <v>0</v>
      </c>
      <c r="U40" s="227" t="s">
        <v>53</v>
      </c>
      <c r="V40" s="226">
        <v>0</v>
      </c>
      <c r="W40" s="227" t="s">
        <v>53</v>
      </c>
      <c r="X40" s="226">
        <v>0</v>
      </c>
      <c r="Y40" s="227" t="s">
        <v>53</v>
      </c>
      <c r="Z40" s="226" t="s">
        <v>197</v>
      </c>
      <c r="AA40" s="227" t="s">
        <v>197</v>
      </c>
      <c r="AB40" s="226">
        <v>0</v>
      </c>
      <c r="AC40" s="226">
        <v>0</v>
      </c>
    </row>
    <row r="41" spans="1:29" x14ac:dyDescent="0.25">
      <c r="A41" s="238" t="s">
        <v>342</v>
      </c>
      <c r="B41" s="239" t="s">
        <v>506</v>
      </c>
      <c r="C41" s="226"/>
      <c r="D41" s="226"/>
      <c r="E41" s="226"/>
      <c r="F41" s="226"/>
      <c r="G41" s="226">
        <v>0</v>
      </c>
      <c r="H41" s="226">
        <v>0</v>
      </c>
      <c r="I41" s="227" t="s">
        <v>53</v>
      </c>
      <c r="J41" s="226">
        <v>0</v>
      </c>
      <c r="K41" s="227" t="s">
        <v>53</v>
      </c>
      <c r="L41" s="226">
        <v>0</v>
      </c>
      <c r="M41" s="227" t="s">
        <v>53</v>
      </c>
      <c r="N41" s="226">
        <v>0</v>
      </c>
      <c r="O41" s="227" t="s">
        <v>53</v>
      </c>
      <c r="P41" s="226">
        <v>0</v>
      </c>
      <c r="Q41" s="227" t="s">
        <v>53</v>
      </c>
      <c r="R41" s="226">
        <v>0</v>
      </c>
      <c r="S41" s="227" t="s">
        <v>53</v>
      </c>
      <c r="T41" s="226">
        <v>0</v>
      </c>
      <c r="U41" s="227" t="s">
        <v>53</v>
      </c>
      <c r="V41" s="226">
        <v>0</v>
      </c>
      <c r="W41" s="227" t="s">
        <v>53</v>
      </c>
      <c r="X41" s="226">
        <v>0</v>
      </c>
      <c r="Y41" s="227" t="s">
        <v>53</v>
      </c>
      <c r="Z41" s="226" t="s">
        <v>197</v>
      </c>
      <c r="AA41" s="227" t="s">
        <v>197</v>
      </c>
      <c r="AB41" s="226">
        <v>0</v>
      </c>
      <c r="AC41" s="226">
        <v>0</v>
      </c>
    </row>
    <row r="42" spans="1:29" x14ac:dyDescent="0.25">
      <c r="A42" s="238" t="s">
        <v>344</v>
      </c>
      <c r="B42" s="239" t="s">
        <v>507</v>
      </c>
      <c r="C42" s="226"/>
      <c r="D42" s="226"/>
      <c r="E42" s="226"/>
      <c r="F42" s="226"/>
      <c r="G42" s="226">
        <v>0</v>
      </c>
      <c r="H42" s="226">
        <v>0</v>
      </c>
      <c r="I42" s="227" t="s">
        <v>53</v>
      </c>
      <c r="J42" s="226">
        <v>0</v>
      </c>
      <c r="K42" s="227" t="s">
        <v>53</v>
      </c>
      <c r="L42" s="226">
        <v>0</v>
      </c>
      <c r="M42" s="227" t="s">
        <v>53</v>
      </c>
      <c r="N42" s="226">
        <v>0</v>
      </c>
      <c r="O42" s="227" t="s">
        <v>53</v>
      </c>
      <c r="P42" s="226">
        <v>0</v>
      </c>
      <c r="Q42" s="227" t="s">
        <v>53</v>
      </c>
      <c r="R42" s="226">
        <v>0</v>
      </c>
      <c r="S42" s="227" t="s">
        <v>53</v>
      </c>
      <c r="T42" s="226">
        <v>0</v>
      </c>
      <c r="U42" s="227" t="s">
        <v>53</v>
      </c>
      <c r="V42" s="226">
        <v>0</v>
      </c>
      <c r="W42" s="227" t="s">
        <v>53</v>
      </c>
      <c r="X42" s="226">
        <v>0</v>
      </c>
      <c r="Y42" s="227" t="s">
        <v>53</v>
      </c>
      <c r="Z42" s="226" t="s">
        <v>197</v>
      </c>
      <c r="AA42" s="227" t="s">
        <v>197</v>
      </c>
      <c r="AB42" s="226">
        <v>0</v>
      </c>
      <c r="AC42" s="226">
        <v>0</v>
      </c>
    </row>
    <row r="43" spans="1:29" x14ac:dyDescent="0.25">
      <c r="A43" s="238" t="s">
        <v>508</v>
      </c>
      <c r="B43" s="239" t="s">
        <v>509</v>
      </c>
      <c r="C43" s="226"/>
      <c r="D43" s="226"/>
      <c r="E43" s="226"/>
      <c r="F43" s="226"/>
      <c r="G43" s="226">
        <v>0</v>
      </c>
      <c r="H43" s="226">
        <v>0</v>
      </c>
      <c r="I43" s="227" t="s">
        <v>53</v>
      </c>
      <c r="J43" s="226">
        <v>0</v>
      </c>
      <c r="K43" s="227" t="s">
        <v>53</v>
      </c>
      <c r="L43" s="226">
        <v>0</v>
      </c>
      <c r="M43" s="227" t="s">
        <v>53</v>
      </c>
      <c r="N43" s="226">
        <v>0</v>
      </c>
      <c r="O43" s="227" t="s">
        <v>53</v>
      </c>
      <c r="P43" s="226">
        <v>0</v>
      </c>
      <c r="Q43" s="227" t="s">
        <v>53</v>
      </c>
      <c r="R43" s="226">
        <v>0</v>
      </c>
      <c r="S43" s="227" t="s">
        <v>53</v>
      </c>
      <c r="T43" s="226">
        <v>0</v>
      </c>
      <c r="U43" s="227" t="s">
        <v>53</v>
      </c>
      <c r="V43" s="226">
        <v>0</v>
      </c>
      <c r="W43" s="227" t="s">
        <v>53</v>
      </c>
      <c r="X43" s="226">
        <v>0</v>
      </c>
      <c r="Y43" s="227" t="s">
        <v>53</v>
      </c>
      <c r="Z43" s="226" t="s">
        <v>197</v>
      </c>
      <c r="AA43" s="227" t="s">
        <v>197</v>
      </c>
      <c r="AB43" s="226">
        <v>0</v>
      </c>
      <c r="AC43" s="226">
        <v>0</v>
      </c>
    </row>
    <row r="44" spans="1:29" x14ac:dyDescent="0.25">
      <c r="A44" s="238" t="s">
        <v>510</v>
      </c>
      <c r="B44" s="239" t="s">
        <v>511</v>
      </c>
      <c r="C44" s="226"/>
      <c r="D44" s="226"/>
      <c r="E44" s="226"/>
      <c r="F44" s="226"/>
      <c r="G44" s="226">
        <v>0</v>
      </c>
      <c r="H44" s="226">
        <v>0</v>
      </c>
      <c r="I44" s="227" t="s">
        <v>53</v>
      </c>
      <c r="J44" s="226">
        <v>0</v>
      </c>
      <c r="K44" s="227" t="s">
        <v>53</v>
      </c>
      <c r="L44" s="226">
        <v>0</v>
      </c>
      <c r="M44" s="227" t="s">
        <v>53</v>
      </c>
      <c r="N44" s="226">
        <v>0</v>
      </c>
      <c r="O44" s="227" t="s">
        <v>53</v>
      </c>
      <c r="P44" s="226">
        <v>0</v>
      </c>
      <c r="Q44" s="227" t="s">
        <v>53</v>
      </c>
      <c r="R44" s="226">
        <v>0</v>
      </c>
      <c r="S44" s="227" t="s">
        <v>53</v>
      </c>
      <c r="T44" s="226">
        <v>0</v>
      </c>
      <c r="U44" s="227" t="s">
        <v>53</v>
      </c>
      <c r="V44" s="226">
        <v>0</v>
      </c>
      <c r="W44" s="227" t="s">
        <v>53</v>
      </c>
      <c r="X44" s="226">
        <v>0</v>
      </c>
      <c r="Y44" s="227" t="s">
        <v>53</v>
      </c>
      <c r="Z44" s="226" t="s">
        <v>197</v>
      </c>
      <c r="AA44" s="227" t="s">
        <v>197</v>
      </c>
      <c r="AB44" s="226">
        <v>0</v>
      </c>
      <c r="AC44" s="226">
        <v>0</v>
      </c>
    </row>
    <row r="45" spans="1:29" x14ac:dyDescent="0.25">
      <c r="A45" s="238" t="s">
        <v>512</v>
      </c>
      <c r="B45" s="239" t="s">
        <v>513</v>
      </c>
      <c r="C45" s="226"/>
      <c r="D45" s="226"/>
      <c r="E45" s="226"/>
      <c r="F45" s="226"/>
      <c r="G45" s="226">
        <v>0</v>
      </c>
      <c r="H45" s="226">
        <v>0</v>
      </c>
      <c r="I45" s="227" t="s">
        <v>53</v>
      </c>
      <c r="J45" s="226">
        <v>0</v>
      </c>
      <c r="K45" s="227" t="s">
        <v>53</v>
      </c>
      <c r="L45" s="226">
        <v>0</v>
      </c>
      <c r="M45" s="227" t="s">
        <v>53</v>
      </c>
      <c r="N45" s="226">
        <v>0</v>
      </c>
      <c r="O45" s="227" t="s">
        <v>53</v>
      </c>
      <c r="P45" s="226">
        <v>0</v>
      </c>
      <c r="Q45" s="227" t="s">
        <v>53</v>
      </c>
      <c r="R45" s="226">
        <v>0</v>
      </c>
      <c r="S45" s="227" t="s">
        <v>53</v>
      </c>
      <c r="T45" s="226">
        <v>0</v>
      </c>
      <c r="U45" s="227" t="s">
        <v>53</v>
      </c>
      <c r="V45" s="226">
        <v>0</v>
      </c>
      <c r="W45" s="227" t="s">
        <v>53</v>
      </c>
      <c r="X45" s="226">
        <v>0</v>
      </c>
      <c r="Y45" s="227" t="s">
        <v>53</v>
      </c>
      <c r="Z45" s="226" t="s">
        <v>197</v>
      </c>
      <c r="AA45" s="227" t="s">
        <v>197</v>
      </c>
      <c r="AB45" s="226">
        <v>0</v>
      </c>
      <c r="AC45" s="226">
        <v>0</v>
      </c>
    </row>
    <row r="46" spans="1:29" x14ac:dyDescent="0.25">
      <c r="A46" s="238" t="s">
        <v>514</v>
      </c>
      <c r="B46" s="239" t="s">
        <v>515</v>
      </c>
      <c r="C46" s="226"/>
      <c r="D46" s="226"/>
      <c r="E46" s="226"/>
      <c r="F46" s="226"/>
      <c r="G46" s="226">
        <v>0</v>
      </c>
      <c r="H46" s="226">
        <v>0</v>
      </c>
      <c r="I46" s="227" t="s">
        <v>53</v>
      </c>
      <c r="J46" s="226">
        <v>0</v>
      </c>
      <c r="K46" s="227" t="s">
        <v>53</v>
      </c>
      <c r="L46" s="226">
        <v>0</v>
      </c>
      <c r="M46" s="227" t="s">
        <v>53</v>
      </c>
      <c r="N46" s="226">
        <v>0</v>
      </c>
      <c r="O46" s="227" t="s">
        <v>53</v>
      </c>
      <c r="P46" s="226">
        <v>0</v>
      </c>
      <c r="Q46" s="227" t="s">
        <v>53</v>
      </c>
      <c r="R46" s="226">
        <v>0</v>
      </c>
      <c r="S46" s="227" t="s">
        <v>53</v>
      </c>
      <c r="T46" s="226">
        <v>0</v>
      </c>
      <c r="U46" s="227" t="s">
        <v>53</v>
      </c>
      <c r="V46" s="226">
        <v>0</v>
      </c>
      <c r="W46" s="227" t="s">
        <v>53</v>
      </c>
      <c r="X46" s="226">
        <v>0</v>
      </c>
      <c r="Y46" s="227" t="s">
        <v>53</v>
      </c>
      <c r="Z46" s="226" t="s">
        <v>197</v>
      </c>
      <c r="AA46" s="227" t="s">
        <v>197</v>
      </c>
      <c r="AB46" s="226">
        <v>0</v>
      </c>
      <c r="AC46" s="226">
        <v>0</v>
      </c>
    </row>
    <row r="47" spans="1:29" x14ac:dyDescent="0.25">
      <c r="A47" s="236" t="s">
        <v>21</v>
      </c>
      <c r="B47" s="237" t="s">
        <v>345</v>
      </c>
      <c r="C47" s="226"/>
      <c r="D47" s="226"/>
      <c r="E47" s="226"/>
      <c r="F47" s="226"/>
      <c r="G47" s="226"/>
      <c r="H47" s="226"/>
      <c r="I47" s="226"/>
      <c r="J47" s="226"/>
      <c r="K47" s="226"/>
      <c r="L47" s="226"/>
      <c r="M47" s="226"/>
      <c r="N47" s="226"/>
      <c r="O47" s="226"/>
      <c r="P47" s="226"/>
      <c r="Q47" s="226"/>
      <c r="R47" s="226"/>
      <c r="S47" s="227"/>
      <c r="T47" s="226"/>
      <c r="U47" s="226"/>
      <c r="V47" s="226"/>
      <c r="W47" s="226"/>
      <c r="X47" s="226"/>
      <c r="Y47" s="226"/>
      <c r="Z47" s="226"/>
      <c r="AA47" s="226"/>
      <c r="AB47" s="226"/>
      <c r="AC47" s="226"/>
    </row>
    <row r="48" spans="1:29" x14ac:dyDescent="0.25">
      <c r="A48" s="238" t="s">
        <v>346</v>
      </c>
      <c r="B48" s="239" t="s">
        <v>504</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197</v>
      </c>
      <c r="AA48" s="226"/>
      <c r="AB48" s="226">
        <v>0</v>
      </c>
      <c r="AC48" s="226">
        <v>0</v>
      </c>
    </row>
    <row r="49" spans="1:29" ht="31.5" x14ac:dyDescent="0.25">
      <c r="A49" s="238" t="s">
        <v>347</v>
      </c>
      <c r="B49" s="241" t="s">
        <v>502</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197</v>
      </c>
      <c r="AA49" s="226"/>
      <c r="AB49" s="226">
        <v>0</v>
      </c>
      <c r="AC49" s="226">
        <v>0</v>
      </c>
    </row>
    <row r="50" spans="1:29" x14ac:dyDescent="0.25">
      <c r="A50" s="238" t="s">
        <v>348</v>
      </c>
      <c r="B50" s="241" t="s">
        <v>337</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197</v>
      </c>
      <c r="AA50" s="226"/>
      <c r="AB50" s="226">
        <v>0</v>
      </c>
      <c r="AC50" s="226">
        <v>0</v>
      </c>
    </row>
    <row r="51" spans="1:29" ht="35.25" customHeight="1" x14ac:dyDescent="0.25">
      <c r="A51" s="238" t="s">
        <v>349</v>
      </c>
      <c r="B51" s="239" t="s">
        <v>339</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197</v>
      </c>
      <c r="AA51" s="226"/>
      <c r="AB51" s="226">
        <v>0</v>
      </c>
      <c r="AC51" s="226">
        <v>0</v>
      </c>
    </row>
    <row r="52" spans="1:29" ht="31.5" x14ac:dyDescent="0.25">
      <c r="A52" s="238" t="s">
        <v>350</v>
      </c>
      <c r="B52" s="239" t="s">
        <v>341</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197</v>
      </c>
      <c r="AA52" s="226"/>
      <c r="AB52" s="226">
        <v>0</v>
      </c>
      <c r="AC52" s="226">
        <v>0</v>
      </c>
    </row>
    <row r="53" spans="1:29" x14ac:dyDescent="0.25">
      <c r="A53" s="238" t="s">
        <v>351</v>
      </c>
      <c r="B53" s="239" t="s">
        <v>343</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197</v>
      </c>
      <c r="AA53" s="226"/>
      <c r="AB53" s="226">
        <v>0</v>
      </c>
      <c r="AC53" s="226">
        <v>0</v>
      </c>
    </row>
    <row r="54" spans="1:29" x14ac:dyDescent="0.25">
      <c r="A54" s="238" t="s">
        <v>352</v>
      </c>
      <c r="B54" s="239" t="s">
        <v>505</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197</v>
      </c>
      <c r="AA54" s="226"/>
      <c r="AB54" s="226">
        <v>0</v>
      </c>
      <c r="AC54" s="226">
        <v>0</v>
      </c>
    </row>
    <row r="55" spans="1:29" x14ac:dyDescent="0.25">
      <c r="A55" s="238" t="s">
        <v>516</v>
      </c>
      <c r="B55" s="239" t="s">
        <v>506</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197</v>
      </c>
      <c r="AA55" s="226"/>
      <c r="AB55" s="226">
        <v>0</v>
      </c>
      <c r="AC55" s="226">
        <v>0</v>
      </c>
    </row>
    <row r="56" spans="1:29" x14ac:dyDescent="0.25">
      <c r="A56" s="238" t="s">
        <v>517</v>
      </c>
      <c r="B56" s="239" t="s">
        <v>507</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197</v>
      </c>
      <c r="AA56" s="226"/>
      <c r="AB56" s="226">
        <v>0</v>
      </c>
      <c r="AC56" s="226">
        <v>0</v>
      </c>
    </row>
    <row r="57" spans="1:29" x14ac:dyDescent="0.25">
      <c r="A57" s="238" t="s">
        <v>518</v>
      </c>
      <c r="B57" s="239" t="s">
        <v>509</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197</v>
      </c>
      <c r="AA57" s="226"/>
      <c r="AB57" s="226">
        <v>0</v>
      </c>
      <c r="AC57" s="226">
        <v>0</v>
      </c>
    </row>
    <row r="58" spans="1:29" ht="36.75" customHeight="1" x14ac:dyDescent="0.25">
      <c r="A58" s="238" t="s">
        <v>519</v>
      </c>
      <c r="B58" s="239" t="s">
        <v>511</v>
      </c>
      <c r="C58" s="226">
        <v>2</v>
      </c>
      <c r="D58" s="226">
        <v>2</v>
      </c>
      <c r="E58" s="226"/>
      <c r="F58" s="226"/>
      <c r="G58" s="226">
        <v>0</v>
      </c>
      <c r="H58" s="226">
        <v>0</v>
      </c>
      <c r="I58" s="226"/>
      <c r="J58" s="226">
        <v>0</v>
      </c>
      <c r="K58" s="226"/>
      <c r="L58" s="226">
        <v>0</v>
      </c>
      <c r="M58" s="226"/>
      <c r="N58" s="226">
        <v>0</v>
      </c>
      <c r="O58" s="226"/>
      <c r="P58" s="226">
        <v>2</v>
      </c>
      <c r="Q58" s="226"/>
      <c r="R58" s="226">
        <v>0</v>
      </c>
      <c r="S58" s="226"/>
      <c r="T58" s="226">
        <v>0</v>
      </c>
      <c r="U58" s="226"/>
      <c r="V58" s="226">
        <v>2</v>
      </c>
      <c r="W58" s="226"/>
      <c r="X58" s="226">
        <v>0</v>
      </c>
      <c r="Y58" s="226"/>
      <c r="Z58" s="226" t="s">
        <v>197</v>
      </c>
      <c r="AA58" s="226"/>
      <c r="AB58" s="226">
        <v>2</v>
      </c>
      <c r="AC58" s="226">
        <v>2</v>
      </c>
    </row>
    <row r="59" spans="1:29" x14ac:dyDescent="0.25">
      <c r="A59" s="238" t="s">
        <v>520</v>
      </c>
      <c r="B59" s="239" t="s">
        <v>513</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197</v>
      </c>
      <c r="AA59" s="226"/>
      <c r="AB59" s="226">
        <v>0</v>
      </c>
      <c r="AC59" s="226">
        <v>0</v>
      </c>
    </row>
    <row r="60" spans="1:29" x14ac:dyDescent="0.25">
      <c r="A60" s="238" t="s">
        <v>521</v>
      </c>
      <c r="B60" s="239" t="s">
        <v>515</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197</v>
      </c>
      <c r="AA60" s="226"/>
      <c r="AB60" s="226">
        <v>0</v>
      </c>
      <c r="AC60" s="226">
        <v>0</v>
      </c>
    </row>
    <row r="61" spans="1:29" ht="31.5" x14ac:dyDescent="0.25">
      <c r="A61" s="236" t="s">
        <v>24</v>
      </c>
      <c r="B61" s="237" t="s">
        <v>353</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38" t="s">
        <v>354</v>
      </c>
      <c r="B62" s="239" t="s">
        <v>355</v>
      </c>
      <c r="C62" s="226">
        <v>3.0488619033614364</v>
      </c>
      <c r="D62" s="226">
        <v>3.8074475344785297</v>
      </c>
      <c r="E62" s="226"/>
      <c r="F62" s="226"/>
      <c r="G62" s="226">
        <v>0</v>
      </c>
      <c r="H62" s="226">
        <v>0</v>
      </c>
      <c r="I62" s="226"/>
      <c r="J62" s="226">
        <v>0</v>
      </c>
      <c r="K62" s="226"/>
      <c r="L62" s="226">
        <v>0</v>
      </c>
      <c r="M62" s="226"/>
      <c r="N62" s="226">
        <v>0</v>
      </c>
      <c r="O62" s="226"/>
      <c r="P62" s="226">
        <v>3.0488619033614364</v>
      </c>
      <c r="Q62" s="226"/>
      <c r="R62" s="226">
        <v>0</v>
      </c>
      <c r="S62" s="226"/>
      <c r="T62" s="226">
        <v>0</v>
      </c>
      <c r="U62" s="226"/>
      <c r="V62" s="226">
        <v>3.8074475344785297</v>
      </c>
      <c r="W62" s="226"/>
      <c r="X62" s="226">
        <v>0</v>
      </c>
      <c r="Y62" s="226"/>
      <c r="Z62" s="226" t="s">
        <v>197</v>
      </c>
      <c r="AA62" s="226"/>
      <c r="AB62" s="226">
        <v>3.0488619033614364</v>
      </c>
      <c r="AC62" s="226">
        <v>3.8074475344785297</v>
      </c>
    </row>
    <row r="63" spans="1:29" x14ac:dyDescent="0.25">
      <c r="A63" s="238" t="s">
        <v>356</v>
      </c>
      <c r="B63" s="241" t="s">
        <v>357</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197</v>
      </c>
      <c r="AA63" s="226"/>
      <c r="AB63" s="226">
        <v>0</v>
      </c>
      <c r="AC63" s="226">
        <v>0</v>
      </c>
    </row>
    <row r="64" spans="1:29" x14ac:dyDescent="0.25">
      <c r="A64" s="238" t="s">
        <v>358</v>
      </c>
      <c r="B64" s="239" t="s">
        <v>359</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197</v>
      </c>
      <c r="AA64" s="226"/>
      <c r="AB64" s="226">
        <v>0</v>
      </c>
      <c r="AC64" s="226">
        <v>0</v>
      </c>
    </row>
    <row r="65" spans="1:29" x14ac:dyDescent="0.25">
      <c r="A65" s="238" t="s">
        <v>360</v>
      </c>
      <c r="B65" s="241" t="s">
        <v>361</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197</v>
      </c>
      <c r="AA65" s="226"/>
      <c r="AB65" s="226">
        <v>0</v>
      </c>
      <c r="AC65" s="226">
        <v>0</v>
      </c>
    </row>
    <row r="66" spans="1:29" x14ac:dyDescent="0.25">
      <c r="A66" s="238" t="s">
        <v>362</v>
      </c>
      <c r="B66" s="241" t="s">
        <v>363</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197</v>
      </c>
      <c r="AA66" s="226"/>
      <c r="AB66" s="226">
        <v>0</v>
      </c>
      <c r="AC66" s="226">
        <v>0</v>
      </c>
    </row>
    <row r="67" spans="1:29" x14ac:dyDescent="0.25">
      <c r="A67" s="238" t="s">
        <v>364</v>
      </c>
      <c r="B67" s="239" t="s">
        <v>505</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197</v>
      </c>
      <c r="AA67" s="226"/>
      <c r="AB67" s="226">
        <v>0</v>
      </c>
      <c r="AC67" s="226">
        <v>0</v>
      </c>
    </row>
    <row r="68" spans="1:29" x14ac:dyDescent="0.25">
      <c r="A68" s="238" t="s">
        <v>522</v>
      </c>
      <c r="B68" s="239" t="s">
        <v>506</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197</v>
      </c>
      <c r="AA68" s="226"/>
      <c r="AB68" s="226">
        <v>0</v>
      </c>
      <c r="AC68" s="226">
        <v>0</v>
      </c>
    </row>
    <row r="69" spans="1:29" x14ac:dyDescent="0.25">
      <c r="A69" s="238" t="s">
        <v>523</v>
      </c>
      <c r="B69" s="239" t="s">
        <v>507</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197</v>
      </c>
      <c r="AA69" s="226"/>
      <c r="AB69" s="226">
        <v>0</v>
      </c>
      <c r="AC69" s="226">
        <v>0</v>
      </c>
    </row>
    <row r="70" spans="1:29" x14ac:dyDescent="0.25">
      <c r="A70" s="238" t="s">
        <v>524</v>
      </c>
      <c r="B70" s="239" t="s">
        <v>509</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197</v>
      </c>
      <c r="AA70" s="226"/>
      <c r="AB70" s="226">
        <v>0</v>
      </c>
      <c r="AC70" s="226">
        <v>0</v>
      </c>
    </row>
    <row r="71" spans="1:29" x14ac:dyDescent="0.25">
      <c r="A71" s="238" t="s">
        <v>525</v>
      </c>
      <c r="B71" s="239" t="s">
        <v>511</v>
      </c>
      <c r="C71" s="226"/>
      <c r="D71" s="226"/>
      <c r="E71" s="226"/>
      <c r="F71" s="226"/>
      <c r="G71" s="226">
        <v>0</v>
      </c>
      <c r="H71" s="226">
        <v>0</v>
      </c>
      <c r="I71" s="226"/>
      <c r="J71" s="226">
        <v>0</v>
      </c>
      <c r="K71" s="226"/>
      <c r="L71" s="226">
        <v>0</v>
      </c>
      <c r="M71" s="226"/>
      <c r="N71" s="226">
        <v>0</v>
      </c>
      <c r="O71" s="226"/>
      <c r="P71" s="226">
        <v>2</v>
      </c>
      <c r="Q71" s="226"/>
      <c r="R71" s="226">
        <v>0</v>
      </c>
      <c r="S71" s="226"/>
      <c r="T71" s="226">
        <v>0</v>
      </c>
      <c r="U71" s="226"/>
      <c r="V71" s="226">
        <v>2</v>
      </c>
      <c r="W71" s="226"/>
      <c r="X71" s="226">
        <v>0</v>
      </c>
      <c r="Y71" s="226"/>
      <c r="Z71" s="226" t="s">
        <v>197</v>
      </c>
      <c r="AA71" s="226"/>
      <c r="AB71" s="226">
        <v>2</v>
      </c>
      <c r="AC71" s="226">
        <v>2</v>
      </c>
    </row>
    <row r="72" spans="1:29" x14ac:dyDescent="0.25">
      <c r="A72" s="238" t="s">
        <v>526</v>
      </c>
      <c r="B72" s="239" t="s">
        <v>513</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197</v>
      </c>
      <c r="AA72" s="226"/>
      <c r="AB72" s="226">
        <v>0</v>
      </c>
      <c r="AC72" s="226">
        <v>0</v>
      </c>
    </row>
    <row r="73" spans="1:29" x14ac:dyDescent="0.25">
      <c r="A73" s="238" t="s">
        <v>527</v>
      </c>
      <c r="B73" s="239" t="s">
        <v>515</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197</v>
      </c>
      <c r="AA73" s="226"/>
      <c r="AB73" s="226">
        <v>0</v>
      </c>
      <c r="AC73" s="226">
        <v>0</v>
      </c>
    </row>
    <row r="74" spans="1:29" ht="51.75" customHeight="1" x14ac:dyDescent="0.25">
      <c r="A74" s="236" t="s">
        <v>26</v>
      </c>
      <c r="B74" s="242" t="s">
        <v>365</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197</v>
      </c>
      <c r="AA74" s="226"/>
      <c r="AB74" s="226">
        <v>0</v>
      </c>
      <c r="AC74" s="226">
        <v>0</v>
      </c>
    </row>
    <row r="75" spans="1:29" ht="21.75" customHeight="1" x14ac:dyDescent="0.25">
      <c r="A75" s="236" t="s">
        <v>29</v>
      </c>
      <c r="B75" s="237" t="s">
        <v>366</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38" t="s">
        <v>367</v>
      </c>
      <c r="B76" s="239" t="s">
        <v>504</v>
      </c>
      <c r="C76" s="228"/>
      <c r="D76" s="228"/>
      <c r="E76" s="229"/>
      <c r="F76" s="229"/>
      <c r="G76" s="226">
        <v>0</v>
      </c>
      <c r="H76" s="226">
        <v>0</v>
      </c>
      <c r="I76" s="229"/>
      <c r="J76" s="226">
        <v>0</v>
      </c>
      <c r="K76" s="228"/>
      <c r="L76" s="226">
        <v>0</v>
      </c>
      <c r="M76" s="228"/>
      <c r="N76" s="226">
        <v>0</v>
      </c>
      <c r="O76" s="228"/>
      <c r="P76" s="226">
        <v>0</v>
      </c>
      <c r="Q76" s="228"/>
      <c r="R76" s="226">
        <v>0</v>
      </c>
      <c r="S76" s="228"/>
      <c r="T76" s="226">
        <v>0</v>
      </c>
      <c r="U76" s="228"/>
      <c r="V76" s="226">
        <v>0</v>
      </c>
      <c r="W76" s="228"/>
      <c r="X76" s="226">
        <v>0</v>
      </c>
      <c r="Y76" s="228"/>
      <c r="Z76" s="226" t="s">
        <v>197</v>
      </c>
      <c r="AA76" s="228"/>
      <c r="AB76" s="226">
        <v>0</v>
      </c>
      <c r="AC76" s="226">
        <v>0</v>
      </c>
    </row>
    <row r="77" spans="1:29" ht="18.75" customHeight="1" x14ac:dyDescent="0.25">
      <c r="A77" s="238" t="s">
        <v>368</v>
      </c>
      <c r="B77" s="241" t="s">
        <v>502</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197</v>
      </c>
      <c r="AA77" s="226"/>
      <c r="AB77" s="226">
        <v>0</v>
      </c>
      <c r="AC77" s="226">
        <v>0</v>
      </c>
    </row>
    <row r="78" spans="1:29" x14ac:dyDescent="0.25">
      <c r="A78" s="238" t="s">
        <v>369</v>
      </c>
      <c r="B78" s="241" t="s">
        <v>337</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197</v>
      </c>
      <c r="AA78" s="226"/>
      <c r="AB78" s="226">
        <v>0</v>
      </c>
      <c r="AC78" s="226">
        <v>0</v>
      </c>
    </row>
    <row r="79" spans="1:29" x14ac:dyDescent="0.25">
      <c r="A79" s="238" t="s">
        <v>370</v>
      </c>
      <c r="B79" s="239" t="s">
        <v>528</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197</v>
      </c>
      <c r="AA79" s="226"/>
      <c r="AB79" s="226">
        <v>0</v>
      </c>
      <c r="AC79" s="226">
        <v>0</v>
      </c>
    </row>
    <row r="80" spans="1:29" x14ac:dyDescent="0.25">
      <c r="A80" s="238" t="s">
        <v>371</v>
      </c>
      <c r="B80" s="239" t="s">
        <v>505</v>
      </c>
      <c r="C80" s="228"/>
      <c r="D80" s="228"/>
      <c r="E80" s="229"/>
      <c r="F80" s="229"/>
      <c r="G80" s="226">
        <v>0</v>
      </c>
      <c r="H80" s="226">
        <v>0</v>
      </c>
      <c r="I80" s="229"/>
      <c r="J80" s="226">
        <v>0</v>
      </c>
      <c r="K80" s="228"/>
      <c r="L80" s="226">
        <v>0</v>
      </c>
      <c r="M80" s="228"/>
      <c r="N80" s="226">
        <v>0</v>
      </c>
      <c r="O80" s="228"/>
      <c r="P80" s="226">
        <v>0</v>
      </c>
      <c r="Q80" s="228"/>
      <c r="R80" s="226">
        <v>0</v>
      </c>
      <c r="S80" s="228"/>
      <c r="T80" s="226">
        <v>0</v>
      </c>
      <c r="U80" s="228"/>
      <c r="V80" s="226">
        <v>0</v>
      </c>
      <c r="W80" s="228"/>
      <c r="X80" s="226">
        <v>0</v>
      </c>
      <c r="Y80" s="228"/>
      <c r="Z80" s="226" t="s">
        <v>197</v>
      </c>
      <c r="AA80" s="228"/>
      <c r="AB80" s="226">
        <v>0</v>
      </c>
      <c r="AC80" s="226">
        <v>0</v>
      </c>
    </row>
    <row r="81" spans="1:29" x14ac:dyDescent="0.25">
      <c r="A81" s="238" t="s">
        <v>529</v>
      </c>
      <c r="B81" s="239" t="s">
        <v>506</v>
      </c>
      <c r="C81" s="228"/>
      <c r="D81" s="228"/>
      <c r="E81" s="229"/>
      <c r="F81" s="229"/>
      <c r="G81" s="226">
        <v>0</v>
      </c>
      <c r="H81" s="226">
        <v>0</v>
      </c>
      <c r="I81" s="229"/>
      <c r="J81" s="226">
        <v>0</v>
      </c>
      <c r="K81" s="228"/>
      <c r="L81" s="226">
        <v>0</v>
      </c>
      <c r="M81" s="228"/>
      <c r="N81" s="226">
        <v>0</v>
      </c>
      <c r="O81" s="228"/>
      <c r="P81" s="226">
        <v>0</v>
      </c>
      <c r="Q81" s="228"/>
      <c r="R81" s="226">
        <v>0</v>
      </c>
      <c r="S81" s="228"/>
      <c r="T81" s="226">
        <v>0</v>
      </c>
      <c r="U81" s="228"/>
      <c r="V81" s="226">
        <v>0</v>
      </c>
      <c r="W81" s="228"/>
      <c r="X81" s="226">
        <v>0</v>
      </c>
      <c r="Y81" s="228"/>
      <c r="Z81" s="226" t="s">
        <v>197</v>
      </c>
      <c r="AA81" s="228"/>
      <c r="AB81" s="226">
        <v>0</v>
      </c>
      <c r="AC81" s="226">
        <v>0</v>
      </c>
    </row>
    <row r="82" spans="1:29" x14ac:dyDescent="0.25">
      <c r="A82" s="238" t="s">
        <v>530</v>
      </c>
      <c r="B82" s="239" t="s">
        <v>507</v>
      </c>
      <c r="C82" s="228"/>
      <c r="D82" s="228"/>
      <c r="E82" s="229"/>
      <c r="F82" s="229"/>
      <c r="G82" s="226">
        <v>0</v>
      </c>
      <c r="H82" s="226">
        <v>0</v>
      </c>
      <c r="I82" s="229"/>
      <c r="J82" s="226">
        <v>0</v>
      </c>
      <c r="K82" s="228"/>
      <c r="L82" s="226">
        <v>0</v>
      </c>
      <c r="M82" s="228"/>
      <c r="N82" s="226">
        <v>0</v>
      </c>
      <c r="O82" s="228"/>
      <c r="P82" s="226">
        <v>0</v>
      </c>
      <c r="Q82" s="228"/>
      <c r="R82" s="226">
        <v>0</v>
      </c>
      <c r="S82" s="228"/>
      <c r="T82" s="226">
        <v>0</v>
      </c>
      <c r="U82" s="228"/>
      <c r="V82" s="226">
        <v>0</v>
      </c>
      <c r="W82" s="228"/>
      <c r="X82" s="226">
        <v>0</v>
      </c>
      <c r="Y82" s="228"/>
      <c r="Z82" s="226" t="s">
        <v>197</v>
      </c>
      <c r="AA82" s="228"/>
      <c r="AB82" s="226">
        <v>0</v>
      </c>
      <c r="AC82" s="226">
        <v>0</v>
      </c>
    </row>
    <row r="83" spans="1:29" x14ac:dyDescent="0.25">
      <c r="A83" s="238" t="s">
        <v>531</v>
      </c>
      <c r="B83" s="239" t="s">
        <v>509</v>
      </c>
      <c r="C83" s="228"/>
      <c r="D83" s="228"/>
      <c r="E83" s="229"/>
      <c r="F83" s="229"/>
      <c r="G83" s="226">
        <v>0</v>
      </c>
      <c r="H83" s="226">
        <v>0</v>
      </c>
      <c r="I83" s="229"/>
      <c r="J83" s="226">
        <v>0</v>
      </c>
      <c r="K83" s="228"/>
      <c r="L83" s="226">
        <v>0</v>
      </c>
      <c r="M83" s="228"/>
      <c r="N83" s="226">
        <v>0</v>
      </c>
      <c r="O83" s="228"/>
      <c r="P83" s="226">
        <v>0</v>
      </c>
      <c r="Q83" s="228"/>
      <c r="R83" s="226">
        <v>0</v>
      </c>
      <c r="S83" s="228"/>
      <c r="T83" s="226">
        <v>0</v>
      </c>
      <c r="U83" s="228"/>
      <c r="V83" s="226">
        <v>0</v>
      </c>
      <c r="W83" s="228"/>
      <c r="X83" s="226">
        <v>0</v>
      </c>
      <c r="Y83" s="228"/>
      <c r="Z83" s="226" t="s">
        <v>197</v>
      </c>
      <c r="AA83" s="228"/>
      <c r="AB83" s="226">
        <v>0</v>
      </c>
      <c r="AC83" s="226">
        <v>0</v>
      </c>
    </row>
    <row r="84" spans="1:29" x14ac:dyDescent="0.25">
      <c r="A84" s="238" t="s">
        <v>532</v>
      </c>
      <c r="B84" s="239" t="s">
        <v>511</v>
      </c>
      <c r="C84" s="228"/>
      <c r="D84" s="228"/>
      <c r="E84" s="229"/>
      <c r="F84" s="229"/>
      <c r="G84" s="226">
        <v>0</v>
      </c>
      <c r="H84" s="226">
        <v>0</v>
      </c>
      <c r="I84" s="229"/>
      <c r="J84" s="226">
        <v>0</v>
      </c>
      <c r="K84" s="228"/>
      <c r="L84" s="226">
        <v>0</v>
      </c>
      <c r="M84" s="228"/>
      <c r="N84" s="226">
        <v>0</v>
      </c>
      <c r="O84" s="228"/>
      <c r="P84" s="226">
        <v>0</v>
      </c>
      <c r="Q84" s="228"/>
      <c r="R84" s="226">
        <v>0</v>
      </c>
      <c r="S84" s="228"/>
      <c r="T84" s="226">
        <v>0</v>
      </c>
      <c r="U84" s="228"/>
      <c r="V84" s="226">
        <v>0</v>
      </c>
      <c r="W84" s="228"/>
      <c r="X84" s="226">
        <v>0</v>
      </c>
      <c r="Y84" s="228"/>
      <c r="Z84" s="226" t="s">
        <v>197</v>
      </c>
      <c r="AA84" s="228"/>
      <c r="AB84" s="226">
        <v>0</v>
      </c>
      <c r="AC84" s="226">
        <v>0</v>
      </c>
    </row>
    <row r="85" spans="1:29" x14ac:dyDescent="0.25">
      <c r="A85" s="238" t="s">
        <v>533</v>
      </c>
      <c r="B85" s="239" t="s">
        <v>513</v>
      </c>
      <c r="C85" s="228"/>
      <c r="D85" s="228"/>
      <c r="E85" s="229"/>
      <c r="F85" s="229"/>
      <c r="G85" s="226">
        <v>0</v>
      </c>
      <c r="H85" s="226">
        <v>0</v>
      </c>
      <c r="I85" s="229"/>
      <c r="J85" s="226">
        <v>0</v>
      </c>
      <c r="K85" s="228"/>
      <c r="L85" s="226">
        <v>0</v>
      </c>
      <c r="M85" s="228"/>
      <c r="N85" s="226">
        <v>0</v>
      </c>
      <c r="O85" s="228"/>
      <c r="P85" s="226">
        <v>0</v>
      </c>
      <c r="Q85" s="228"/>
      <c r="R85" s="226">
        <v>0</v>
      </c>
      <c r="S85" s="228"/>
      <c r="T85" s="226">
        <v>0</v>
      </c>
      <c r="U85" s="228"/>
      <c r="V85" s="226">
        <v>0</v>
      </c>
      <c r="W85" s="228"/>
      <c r="X85" s="226">
        <v>0</v>
      </c>
      <c r="Y85" s="228"/>
      <c r="Z85" s="226" t="s">
        <v>197</v>
      </c>
      <c r="AA85" s="228"/>
      <c r="AB85" s="226">
        <v>0</v>
      </c>
      <c r="AC85" s="226">
        <v>0</v>
      </c>
    </row>
    <row r="86" spans="1:29" x14ac:dyDescent="0.25">
      <c r="A86" s="238" t="s">
        <v>534</v>
      </c>
      <c r="B86" s="239" t="s">
        <v>515</v>
      </c>
      <c r="C86" s="228"/>
      <c r="D86" s="228"/>
      <c r="E86" s="229"/>
      <c r="F86" s="229"/>
      <c r="G86" s="226">
        <v>0</v>
      </c>
      <c r="H86" s="226">
        <v>0</v>
      </c>
      <c r="I86" s="229"/>
      <c r="J86" s="226">
        <v>0</v>
      </c>
      <c r="K86" s="228"/>
      <c r="L86" s="226">
        <v>0</v>
      </c>
      <c r="M86" s="228"/>
      <c r="N86" s="226">
        <v>0</v>
      </c>
      <c r="O86" s="228"/>
      <c r="P86" s="226">
        <v>0</v>
      </c>
      <c r="Q86" s="228"/>
      <c r="R86" s="226">
        <v>0</v>
      </c>
      <c r="S86" s="228"/>
      <c r="T86" s="226">
        <v>0</v>
      </c>
      <c r="U86" s="228"/>
      <c r="V86" s="226">
        <v>0</v>
      </c>
      <c r="W86" s="228"/>
      <c r="X86" s="226">
        <v>0</v>
      </c>
      <c r="Y86" s="228"/>
      <c r="Z86" s="226" t="s">
        <v>197</v>
      </c>
      <c r="AA86" s="228"/>
      <c r="AB86" s="226">
        <v>0</v>
      </c>
      <c r="AC86" s="226">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N1" zoomScale="70" zoomScaleNormal="100" zoomScaleSheetLayoutView="70" workbookViewId="0">
      <selection activeCell="N1" sqref="A1:XFD1048576"/>
    </sheetView>
  </sheetViews>
  <sheetFormatPr defaultRowHeight="15" x14ac:dyDescent="0.25"/>
  <cols>
    <col min="1" max="1" width="16.42578125" style="215"/>
    <col min="2" max="2" width="23.85546875" style="215"/>
    <col min="3" max="3" width="13.85546875" style="215"/>
    <col min="4" max="4" width="15.7109375" style="215"/>
    <col min="5" max="12" width="7.7109375" style="215"/>
    <col min="13" max="13" width="11.5703125" style="215"/>
    <col min="14" max="14" width="27.42578125" style="215"/>
    <col min="15" max="15" width="10.7109375" style="215"/>
    <col min="16" max="17" width="13.42578125" style="215"/>
    <col min="18" max="18" width="17.7109375" style="215"/>
    <col min="19" max="20" width="10.28515625" style="215"/>
    <col min="21" max="21" width="11.42578125" style="215"/>
    <col min="22" max="22" width="13.28515625" style="215"/>
    <col min="23" max="23" width="30.5703125" style="215"/>
    <col min="24" max="25" width="10.7109375" style="215"/>
    <col min="26" max="26" width="7.7109375" style="215"/>
    <col min="27" max="30" width="10.7109375" style="215"/>
    <col min="31" max="32" width="16.42578125" style="215"/>
    <col min="33" max="33" width="15.140625" style="215"/>
    <col min="34" max="35" width="13.85546875" style="215"/>
    <col min="36" max="36" width="11.7109375" style="215"/>
    <col min="37" max="37" width="12.5703125" style="215"/>
    <col min="38" max="38" width="13" style="215"/>
    <col min="39" max="41" width="10.28515625" style="215"/>
    <col min="42" max="42" width="13" style="215"/>
    <col min="43" max="43" width="12.5703125" style="215"/>
    <col min="44" max="44" width="14.140625" style="215"/>
    <col min="45" max="46" width="13.42578125" style="215"/>
    <col min="47" max="47" width="10.7109375" style="215"/>
    <col min="48" max="48" width="16.28515625" style="215"/>
    <col min="49" max="1025" width="9.140625" style="215"/>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53" t="str">
        <f>'1. паспорт местоположение'!A9:C9</f>
        <v>АО "Росети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48" t="s">
        <v>4</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53" t="str">
        <f>'1. паспорт местоположение'!A12:C12</f>
        <v>M_TP1600.PR.0092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48" t="s">
        <v>5</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55" t="str">
        <f>'1. паспорт местоположение'!A15:C15</f>
        <v>Модернизация ПС 110 кВ Северо-Хохряковская 1Т, 2Т (установка защит ближнего резервирования 1Т, 2Т - 2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54" t="s">
        <v>372</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7" t="s">
        <v>373</v>
      </c>
      <c r="B22" s="355" t="s">
        <v>374</v>
      </c>
      <c r="C22" s="257" t="s">
        <v>375</v>
      </c>
      <c r="D22" s="257" t="s">
        <v>376</v>
      </c>
      <c r="E22" s="257" t="s">
        <v>377</v>
      </c>
      <c r="F22" s="257"/>
      <c r="G22" s="257"/>
      <c r="H22" s="257"/>
      <c r="I22" s="257"/>
      <c r="J22" s="257"/>
      <c r="K22" s="257"/>
      <c r="L22" s="257"/>
      <c r="M22" s="257" t="s">
        <v>378</v>
      </c>
      <c r="N22" s="257" t="s">
        <v>379</v>
      </c>
      <c r="O22" s="257" t="s">
        <v>380</v>
      </c>
      <c r="P22" s="257" t="s">
        <v>381</v>
      </c>
      <c r="Q22" s="257" t="s">
        <v>382</v>
      </c>
      <c r="R22" s="257" t="s">
        <v>383</v>
      </c>
      <c r="S22" s="257" t="s">
        <v>384</v>
      </c>
      <c r="T22" s="257"/>
      <c r="U22" s="356" t="s">
        <v>385</v>
      </c>
      <c r="V22" s="356" t="s">
        <v>386</v>
      </c>
      <c r="W22" s="257" t="s">
        <v>387</v>
      </c>
      <c r="X22" s="257" t="s">
        <v>388</v>
      </c>
      <c r="Y22" s="257" t="s">
        <v>389</v>
      </c>
      <c r="Z22" s="357" t="s">
        <v>390</v>
      </c>
      <c r="AA22" s="257" t="s">
        <v>391</v>
      </c>
      <c r="AB22" s="257" t="s">
        <v>392</v>
      </c>
      <c r="AC22" s="257" t="s">
        <v>393</v>
      </c>
      <c r="AD22" s="257" t="s">
        <v>394</v>
      </c>
      <c r="AE22" s="257" t="s">
        <v>395</v>
      </c>
      <c r="AF22" s="257" t="s">
        <v>396</v>
      </c>
      <c r="AG22" s="257"/>
      <c r="AH22" s="257"/>
      <c r="AI22" s="257"/>
      <c r="AJ22" s="257"/>
      <c r="AK22" s="257"/>
      <c r="AL22" s="257" t="s">
        <v>397</v>
      </c>
      <c r="AM22" s="257"/>
      <c r="AN22" s="257"/>
      <c r="AO22" s="257"/>
      <c r="AP22" s="257" t="s">
        <v>398</v>
      </c>
      <c r="AQ22" s="257"/>
      <c r="AR22" s="257" t="s">
        <v>399</v>
      </c>
      <c r="AS22" s="257" t="s">
        <v>400</v>
      </c>
      <c r="AT22" s="257" t="s">
        <v>401</v>
      </c>
      <c r="AU22" s="257" t="s">
        <v>402</v>
      </c>
      <c r="AV22" s="359" t="s">
        <v>403</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57"/>
      <c r="B23" s="355"/>
      <c r="C23" s="257"/>
      <c r="D23" s="257"/>
      <c r="E23" s="356" t="s">
        <v>404</v>
      </c>
      <c r="F23" s="356" t="s">
        <v>357</v>
      </c>
      <c r="G23" s="356" t="s">
        <v>359</v>
      </c>
      <c r="H23" s="356" t="s">
        <v>361</v>
      </c>
      <c r="I23" s="360" t="s">
        <v>405</v>
      </c>
      <c r="J23" s="360" t="s">
        <v>406</v>
      </c>
      <c r="K23" s="360" t="s">
        <v>407</v>
      </c>
      <c r="L23" s="356" t="s">
        <v>183</v>
      </c>
      <c r="M23" s="257"/>
      <c r="N23" s="257"/>
      <c r="O23" s="257"/>
      <c r="P23" s="257"/>
      <c r="Q23" s="257"/>
      <c r="R23" s="257"/>
      <c r="S23" s="361" t="s">
        <v>245</v>
      </c>
      <c r="T23" s="361" t="s">
        <v>408</v>
      </c>
      <c r="U23" s="356"/>
      <c r="V23" s="356"/>
      <c r="W23" s="257"/>
      <c r="X23" s="257"/>
      <c r="Y23" s="257"/>
      <c r="Z23" s="257"/>
      <c r="AA23" s="257"/>
      <c r="AB23" s="257"/>
      <c r="AC23" s="257"/>
      <c r="AD23" s="257"/>
      <c r="AE23" s="257"/>
      <c r="AF23" s="257" t="s">
        <v>409</v>
      </c>
      <c r="AG23" s="257"/>
      <c r="AH23" s="257" t="s">
        <v>410</v>
      </c>
      <c r="AI23" s="257"/>
      <c r="AJ23" s="257" t="s">
        <v>411</v>
      </c>
      <c r="AK23" s="257" t="s">
        <v>412</v>
      </c>
      <c r="AL23" s="257" t="s">
        <v>413</v>
      </c>
      <c r="AM23" s="257" t="s">
        <v>414</v>
      </c>
      <c r="AN23" s="257" t="s">
        <v>415</v>
      </c>
      <c r="AO23" s="257" t="s">
        <v>416</v>
      </c>
      <c r="AP23" s="257" t="s">
        <v>417</v>
      </c>
      <c r="AQ23" s="358" t="s">
        <v>408</v>
      </c>
      <c r="AR23" s="257"/>
      <c r="AS23" s="257"/>
      <c r="AT23" s="257"/>
      <c r="AU23" s="257"/>
      <c r="AV23" s="359"/>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57"/>
      <c r="B24" s="355"/>
      <c r="C24" s="257"/>
      <c r="D24" s="257"/>
      <c r="E24" s="356"/>
      <c r="F24" s="356"/>
      <c r="G24" s="356"/>
      <c r="H24" s="356"/>
      <c r="I24" s="360"/>
      <c r="J24" s="360"/>
      <c r="K24" s="360"/>
      <c r="L24" s="356"/>
      <c r="M24" s="257"/>
      <c r="N24" s="257"/>
      <c r="O24" s="257"/>
      <c r="P24" s="257"/>
      <c r="Q24" s="257"/>
      <c r="R24" s="257"/>
      <c r="S24" s="361"/>
      <c r="T24" s="361"/>
      <c r="U24" s="356"/>
      <c r="V24" s="356"/>
      <c r="W24" s="257"/>
      <c r="X24" s="257"/>
      <c r="Y24" s="257"/>
      <c r="Z24" s="257"/>
      <c r="AA24" s="257"/>
      <c r="AB24" s="257"/>
      <c r="AC24" s="257"/>
      <c r="AD24" s="257"/>
      <c r="AE24" s="257"/>
      <c r="AF24" s="118" t="s">
        <v>418</v>
      </c>
      <c r="AG24" s="118" t="s">
        <v>419</v>
      </c>
      <c r="AH24" s="161" t="s">
        <v>245</v>
      </c>
      <c r="AI24" s="161" t="s">
        <v>408</v>
      </c>
      <c r="AJ24" s="257"/>
      <c r="AK24" s="257"/>
      <c r="AL24" s="257"/>
      <c r="AM24" s="257"/>
      <c r="AN24" s="257"/>
      <c r="AO24" s="257"/>
      <c r="AP24" s="257"/>
      <c r="AQ24" s="358"/>
      <c r="AR24" s="257"/>
      <c r="AS24" s="257"/>
      <c r="AT24" s="257"/>
      <c r="AU24" s="257"/>
      <c r="AV24" s="359"/>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17" customFormat="1" ht="11.25" x14ac:dyDescent="0.2">
      <c r="A25" s="216">
        <v>1</v>
      </c>
      <c r="B25" s="216">
        <v>2</v>
      </c>
      <c r="C25" s="216">
        <v>4</v>
      </c>
      <c r="D25" s="216">
        <v>5</v>
      </c>
      <c r="E25" s="216">
        <v>6</v>
      </c>
      <c r="F25" s="216">
        <f t="shared" ref="F25:AV25" si="0">E25+1</f>
        <v>7</v>
      </c>
      <c r="G25" s="216">
        <f t="shared" si="0"/>
        <v>8</v>
      </c>
      <c r="H25" s="216">
        <f t="shared" si="0"/>
        <v>9</v>
      </c>
      <c r="I25" s="216">
        <f t="shared" si="0"/>
        <v>10</v>
      </c>
      <c r="J25" s="216">
        <f t="shared" si="0"/>
        <v>11</v>
      </c>
      <c r="K25" s="216">
        <f t="shared" si="0"/>
        <v>12</v>
      </c>
      <c r="L25" s="216">
        <f t="shared" si="0"/>
        <v>13</v>
      </c>
      <c r="M25" s="216">
        <f t="shared" si="0"/>
        <v>14</v>
      </c>
      <c r="N25" s="216">
        <f t="shared" si="0"/>
        <v>15</v>
      </c>
      <c r="O25" s="216">
        <f t="shared" si="0"/>
        <v>16</v>
      </c>
      <c r="P25" s="216">
        <f t="shared" si="0"/>
        <v>17</v>
      </c>
      <c r="Q25" s="216">
        <f t="shared" si="0"/>
        <v>18</v>
      </c>
      <c r="R25" s="216">
        <f t="shared" si="0"/>
        <v>19</v>
      </c>
      <c r="S25" s="216">
        <f t="shared" si="0"/>
        <v>20</v>
      </c>
      <c r="T25" s="216">
        <f t="shared" si="0"/>
        <v>21</v>
      </c>
      <c r="U25" s="216">
        <f t="shared" si="0"/>
        <v>22</v>
      </c>
      <c r="V25" s="216">
        <f t="shared" si="0"/>
        <v>23</v>
      </c>
      <c r="W25" s="216">
        <f t="shared" si="0"/>
        <v>24</v>
      </c>
      <c r="X25" s="216">
        <f t="shared" si="0"/>
        <v>25</v>
      </c>
      <c r="Y25" s="216">
        <f t="shared" si="0"/>
        <v>26</v>
      </c>
      <c r="Z25" s="216">
        <f t="shared" si="0"/>
        <v>27</v>
      </c>
      <c r="AA25" s="216">
        <f t="shared" si="0"/>
        <v>28</v>
      </c>
      <c r="AB25" s="216">
        <f t="shared" si="0"/>
        <v>29</v>
      </c>
      <c r="AC25" s="216">
        <f t="shared" si="0"/>
        <v>30</v>
      </c>
      <c r="AD25" s="216">
        <f t="shared" si="0"/>
        <v>31</v>
      </c>
      <c r="AE25" s="216">
        <f t="shared" si="0"/>
        <v>32</v>
      </c>
      <c r="AF25" s="216">
        <f t="shared" si="0"/>
        <v>33</v>
      </c>
      <c r="AG25" s="216">
        <f t="shared" si="0"/>
        <v>34</v>
      </c>
      <c r="AH25" s="216">
        <f t="shared" si="0"/>
        <v>35</v>
      </c>
      <c r="AI25" s="216">
        <f t="shared" si="0"/>
        <v>36</v>
      </c>
      <c r="AJ25" s="216">
        <f t="shared" si="0"/>
        <v>37</v>
      </c>
      <c r="AK25" s="216">
        <f t="shared" si="0"/>
        <v>38</v>
      </c>
      <c r="AL25" s="216">
        <f t="shared" si="0"/>
        <v>39</v>
      </c>
      <c r="AM25" s="216">
        <f>AL25+1</f>
        <v>40</v>
      </c>
      <c r="AN25" s="216">
        <f t="shared" si="0"/>
        <v>41</v>
      </c>
      <c r="AO25" s="216">
        <f t="shared" si="0"/>
        <v>42</v>
      </c>
      <c r="AP25" s="216">
        <f t="shared" si="0"/>
        <v>43</v>
      </c>
      <c r="AQ25" s="216">
        <f t="shared" si="0"/>
        <v>44</v>
      </c>
      <c r="AR25" s="216">
        <f t="shared" si="0"/>
        <v>45</v>
      </c>
      <c r="AS25" s="216">
        <f t="shared" si="0"/>
        <v>46</v>
      </c>
      <c r="AT25" s="216">
        <f t="shared" si="0"/>
        <v>47</v>
      </c>
      <c r="AU25" s="216">
        <f t="shared" si="0"/>
        <v>48</v>
      </c>
      <c r="AV25" s="216">
        <f t="shared" si="0"/>
        <v>49</v>
      </c>
    </row>
    <row r="26" spans="1:1024" s="225" customFormat="1" x14ac:dyDescent="0.2">
      <c r="A26" s="218"/>
      <c r="B26" s="219"/>
      <c r="C26" s="219"/>
      <c r="D26" s="220"/>
      <c r="E26" s="218"/>
      <c r="F26" s="218"/>
      <c r="G26" s="218"/>
      <c r="H26" s="218"/>
      <c r="I26" s="218"/>
      <c r="J26" s="218"/>
      <c r="K26" s="218"/>
      <c r="L26" s="218"/>
      <c r="M26" s="221"/>
      <c r="N26" s="221"/>
      <c r="O26" s="221"/>
      <c r="P26" s="222"/>
      <c r="Q26" s="221"/>
      <c r="R26" s="222"/>
      <c r="S26" s="218"/>
      <c r="T26" s="218"/>
      <c r="U26" s="218"/>
      <c r="V26" s="218"/>
      <c r="W26" s="221"/>
      <c r="X26" s="222"/>
      <c r="Y26" s="218"/>
      <c r="Z26" s="218"/>
      <c r="AA26" s="218"/>
      <c r="AB26" s="222"/>
      <c r="AC26" s="221"/>
      <c r="AD26" s="222"/>
      <c r="AE26" s="222"/>
      <c r="AF26" s="218"/>
      <c r="AG26" s="223"/>
      <c r="AH26" s="224"/>
      <c r="AI26" s="224"/>
      <c r="AJ26" s="224"/>
      <c r="AK26" s="224"/>
      <c r="AL26" s="218"/>
      <c r="AM26" s="218"/>
      <c r="AN26" s="218"/>
      <c r="AO26" s="218"/>
      <c r="AP26" s="224"/>
      <c r="AQ26" s="224"/>
      <c r="AR26" s="224"/>
      <c r="AS26" s="224"/>
      <c r="AT26" s="224"/>
      <c r="AU26" s="218"/>
      <c r="AV26" s="21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56" zoomScale="90" zoomScaleNormal="90" zoomScaleSheetLayoutView="90" zoomScalePageLayoutView="90" workbookViewId="0">
      <selection activeCell="B68" sqref="B68"/>
    </sheetView>
  </sheetViews>
  <sheetFormatPr defaultRowHeight="15" x14ac:dyDescent="0.25"/>
  <cols>
    <col min="1" max="1" width="69.5703125" style="37"/>
    <col min="2" max="2" width="75.140625" style="37"/>
    <col min="3" max="3" width="38" style="1"/>
    <col min="4" max="4" width="72.5703125" style="1"/>
    <col min="5" max="256" width="9.140625" style="1"/>
    <col min="257" max="258" width="69.5703125" style="1"/>
    <col min="259" max="512" width="9.140625" style="1"/>
    <col min="513" max="514" width="69.5703125" style="1"/>
    <col min="515" max="768" width="9.140625" style="1"/>
    <col min="769" max="770" width="69.5703125" style="1"/>
    <col min="771" max="16384" width="9.140625" style="1"/>
  </cols>
  <sheetData>
    <row r="1" spans="1:8" ht="18.75" x14ac:dyDescent="0.25">
      <c r="A1" s="1"/>
      <c r="B1" s="2" t="s">
        <v>0</v>
      </c>
    </row>
    <row r="2" spans="1:8" ht="18.75" x14ac:dyDescent="0.3">
      <c r="A2" s="1"/>
      <c r="B2" s="3" t="s">
        <v>1</v>
      </c>
    </row>
    <row r="3" spans="1:8" ht="18.75" x14ac:dyDescent="0.3">
      <c r="A3" s="1"/>
      <c r="B3" s="3" t="s">
        <v>420</v>
      </c>
    </row>
    <row r="4" spans="1:8" ht="15.75" x14ac:dyDescent="0.25">
      <c r="A4" s="1"/>
      <c r="B4" s="4"/>
    </row>
    <row r="5" spans="1:8" ht="18.75" x14ac:dyDescent="0.3">
      <c r="A5" s="363" t="str">
        <f>'1. паспорт местоположение'!A5:C5</f>
        <v>Год раскрытия информации: 2025 год</v>
      </c>
      <c r="B5" s="363"/>
      <c r="C5" s="5"/>
      <c r="D5" s="5"/>
      <c r="E5" s="5"/>
      <c r="F5" s="5"/>
      <c r="G5" s="5"/>
      <c r="H5" s="5"/>
    </row>
    <row r="6" spans="1:8" ht="18.75" x14ac:dyDescent="0.3">
      <c r="A6" s="6"/>
      <c r="B6" s="6"/>
      <c r="C6" s="6"/>
      <c r="D6" s="6"/>
      <c r="E6" s="6"/>
      <c r="F6" s="6"/>
      <c r="G6" s="6"/>
      <c r="H6" s="6"/>
    </row>
    <row r="7" spans="1:8" ht="18.75" x14ac:dyDescent="0.25">
      <c r="A7" s="246" t="s">
        <v>3</v>
      </c>
      <c r="B7" s="246"/>
      <c r="C7" s="7"/>
      <c r="D7" s="7"/>
      <c r="E7" s="7"/>
      <c r="F7" s="7"/>
      <c r="G7" s="7"/>
      <c r="H7" s="7"/>
    </row>
    <row r="8" spans="1:8" ht="18.75" x14ac:dyDescent="0.25">
      <c r="A8" s="7"/>
      <c r="B8" s="7"/>
      <c r="C8" s="7"/>
      <c r="D8" s="7"/>
      <c r="E8" s="7"/>
      <c r="F8" s="7"/>
      <c r="G8" s="7"/>
      <c r="H8" s="7"/>
    </row>
    <row r="9" spans="1:8" ht="15.75" x14ac:dyDescent="0.25">
      <c r="A9" s="253" t="str">
        <f>'1. паспорт местоположение'!A9:C9</f>
        <v>АО "Росети Тюмень"</v>
      </c>
      <c r="B9" s="253"/>
      <c r="C9" s="8"/>
      <c r="D9" s="8"/>
      <c r="E9" s="8"/>
      <c r="F9" s="8"/>
      <c r="G9" s="8"/>
      <c r="H9" s="8"/>
    </row>
    <row r="10" spans="1:8" ht="15.75" x14ac:dyDescent="0.25">
      <c r="A10" s="248" t="s">
        <v>4</v>
      </c>
      <c r="B10" s="248"/>
      <c r="C10" s="9"/>
      <c r="D10" s="9"/>
      <c r="E10" s="9"/>
      <c r="F10" s="9"/>
      <c r="G10" s="9"/>
      <c r="H10" s="9"/>
    </row>
    <row r="11" spans="1:8" ht="18.75" x14ac:dyDescent="0.25">
      <c r="A11" s="7"/>
      <c r="B11" s="7"/>
      <c r="C11" s="10"/>
      <c r="D11" s="10"/>
      <c r="E11" s="7"/>
      <c r="F11" s="7"/>
      <c r="G11" s="7"/>
      <c r="H11" s="7"/>
    </row>
    <row r="12" spans="1:8" ht="30.75" customHeight="1" x14ac:dyDescent="0.25">
      <c r="A12" s="253" t="str">
        <f>'1. паспорт местоположение'!A12:C12</f>
        <v>M_TP1600.PR.0092</v>
      </c>
      <c r="B12" s="253"/>
      <c r="C12" s="11"/>
      <c r="D12" s="11"/>
      <c r="E12" s="8"/>
      <c r="F12" s="8"/>
      <c r="G12" s="8"/>
      <c r="H12" s="8"/>
    </row>
    <row r="13" spans="1:8" ht="15.75" x14ac:dyDescent="0.25">
      <c r="A13" s="248" t="s">
        <v>5</v>
      </c>
      <c r="B13" s="248"/>
      <c r="C13" s="12"/>
      <c r="D13" s="12"/>
      <c r="E13" s="9"/>
      <c r="F13" s="9"/>
      <c r="G13" s="9"/>
      <c r="H13" s="9"/>
    </row>
    <row r="14" spans="1:8" ht="18.75" x14ac:dyDescent="0.25">
      <c r="A14" s="13"/>
      <c r="B14" s="13"/>
      <c r="C14" s="14"/>
      <c r="D14" s="13"/>
      <c r="E14" s="13"/>
      <c r="F14" s="13"/>
      <c r="G14" s="13"/>
      <c r="H14" s="13"/>
    </row>
    <row r="15" spans="1:8" ht="53.25" customHeight="1" x14ac:dyDescent="0.25">
      <c r="A15" s="255" t="str">
        <f>'1. паспорт местоположение'!A15:C15</f>
        <v>Модернизация ПС 110 кВ Северо-Хохряковская 1Т, 2Т (установка защит ближнего резервирования 1Т, 2Т - 2 шт.)</v>
      </c>
      <c r="B15" s="255"/>
      <c r="C15" s="14"/>
      <c r="D15" s="11"/>
      <c r="E15" s="8"/>
      <c r="F15" s="8"/>
      <c r="G15" s="8"/>
      <c r="H15" s="8"/>
    </row>
    <row r="16" spans="1:8" ht="15.75" x14ac:dyDescent="0.25">
      <c r="A16" s="248" t="s">
        <v>7</v>
      </c>
      <c r="B16" s="248"/>
      <c r="C16" s="14"/>
      <c r="D16" s="12"/>
      <c r="E16" s="9"/>
      <c r="F16" s="9"/>
      <c r="G16" s="9"/>
      <c r="H16" s="9"/>
    </row>
    <row r="17" spans="1:4" ht="15.75" x14ac:dyDescent="0.25">
      <c r="A17" s="1"/>
      <c r="B17" s="15"/>
      <c r="C17" s="16"/>
      <c r="D17" s="16"/>
    </row>
    <row r="18" spans="1:4" ht="33.75" customHeight="1" x14ac:dyDescent="0.25">
      <c r="A18" s="365" t="s">
        <v>421</v>
      </c>
      <c r="B18" s="365"/>
      <c r="C18" s="16"/>
      <c r="D18" s="16"/>
    </row>
    <row r="19" spans="1:4" ht="15.75" x14ac:dyDescent="0.25">
      <c r="A19" s="1"/>
      <c r="B19" s="4"/>
      <c r="C19" s="16"/>
      <c r="D19" s="16"/>
    </row>
    <row r="20" spans="1:4" x14ac:dyDescent="0.25">
      <c r="A20" s="1"/>
      <c r="B20" s="17"/>
      <c r="C20" s="16"/>
      <c r="D20" s="16"/>
    </row>
    <row r="21" spans="1:4" ht="50.25" customHeight="1" x14ac:dyDescent="0.25">
      <c r="A21" s="18" t="s">
        <v>422</v>
      </c>
      <c r="B21" s="19" t="str">
        <f>A15</f>
        <v>Модернизация ПС 110 кВ Северо-Хохряковская 1Т, 2Т (установка защит ближнего резервирования 1Т, 2Т - 2 шт.)</v>
      </c>
      <c r="C21" s="8"/>
      <c r="D21" s="8"/>
    </row>
    <row r="22" spans="1:4" ht="27.75" customHeight="1" x14ac:dyDescent="0.25">
      <c r="A22" s="20" t="s">
        <v>423</v>
      </c>
      <c r="B22" s="21" t="s">
        <v>424</v>
      </c>
      <c r="C22" s="16"/>
      <c r="D22" s="16"/>
    </row>
    <row r="23" spans="1:4" ht="22.5" customHeight="1" x14ac:dyDescent="0.25">
      <c r="A23" s="20" t="s">
        <v>425</v>
      </c>
      <c r="B23" s="22" t="s">
        <v>535</v>
      </c>
      <c r="C23" s="14"/>
      <c r="D23" s="23"/>
    </row>
    <row r="24" spans="1:4" ht="24.75" customHeight="1" x14ac:dyDescent="0.25">
      <c r="A24" s="20" t="s">
        <v>426</v>
      </c>
      <c r="B24" s="22" t="s">
        <v>540</v>
      </c>
      <c r="C24" s="14"/>
      <c r="D24" s="23"/>
    </row>
    <row r="25" spans="1:4" ht="28.5" customHeight="1" x14ac:dyDescent="0.25">
      <c r="A25" s="24" t="s">
        <v>428</v>
      </c>
      <c r="B25" s="21">
        <v>2028</v>
      </c>
      <c r="C25" s="14"/>
      <c r="D25" s="23"/>
    </row>
    <row r="26" spans="1:4" ht="37.5" customHeight="1" x14ac:dyDescent="0.25">
      <c r="A26" s="25" t="s">
        <v>429</v>
      </c>
      <c r="B26" s="26" t="s">
        <v>145</v>
      </c>
      <c r="C26" s="14"/>
      <c r="D26" s="23"/>
    </row>
    <row r="27" spans="1:4" x14ac:dyDescent="0.25">
      <c r="A27" s="27" t="s">
        <v>555</v>
      </c>
      <c r="B27" s="28">
        <v>4.5424182030116054</v>
      </c>
      <c r="C27" s="16"/>
      <c r="D27" s="23"/>
    </row>
    <row r="28" spans="1:4" x14ac:dyDescent="0.25">
      <c r="A28" s="29" t="s">
        <v>430</v>
      </c>
      <c r="B28" s="30" t="s">
        <v>544</v>
      </c>
      <c r="C28" s="16"/>
      <c r="D28" s="16"/>
    </row>
    <row r="29" spans="1:4" x14ac:dyDescent="0.25">
      <c r="A29" s="31" t="s">
        <v>431</v>
      </c>
      <c r="B29" s="29" t="s">
        <v>432</v>
      </c>
      <c r="C29" s="16"/>
      <c r="D29" s="16"/>
    </row>
    <row r="30" spans="1:4" ht="28.5" x14ac:dyDescent="0.25">
      <c r="A30" s="31" t="s">
        <v>433</v>
      </c>
      <c r="B30" s="29" t="s">
        <v>432</v>
      </c>
      <c r="C30" s="16"/>
      <c r="D30" s="16"/>
    </row>
    <row r="31" spans="1:4" x14ac:dyDescent="0.25">
      <c r="A31" s="29" t="s">
        <v>434</v>
      </c>
      <c r="B31" s="30"/>
      <c r="C31" s="16"/>
      <c r="D31" s="16"/>
    </row>
    <row r="32" spans="1:4" ht="28.5" x14ac:dyDescent="0.25">
      <c r="A32" s="31" t="s">
        <v>541</v>
      </c>
      <c r="B32" s="29" t="s">
        <v>432</v>
      </c>
    </row>
    <row r="33" spans="1:2" x14ac:dyDescent="0.25">
      <c r="A33" s="29" t="s">
        <v>436</v>
      </c>
      <c r="B33" s="29" t="s">
        <v>432</v>
      </c>
    </row>
    <row r="34" spans="1:2" x14ac:dyDescent="0.25">
      <c r="A34" s="29" t="s">
        <v>437</v>
      </c>
      <c r="B34" s="29" t="s">
        <v>432</v>
      </c>
    </row>
    <row r="35" spans="1:2" x14ac:dyDescent="0.25">
      <c r="A35" s="29" t="s">
        <v>438</v>
      </c>
      <c r="B35" s="29" t="s">
        <v>432</v>
      </c>
    </row>
    <row r="36" spans="1:2" x14ac:dyDescent="0.25">
      <c r="A36" s="29" t="s">
        <v>439</v>
      </c>
      <c r="B36" s="29" t="s">
        <v>432</v>
      </c>
    </row>
    <row r="37" spans="1:2" ht="28.5" x14ac:dyDescent="0.25">
      <c r="A37" s="31" t="s">
        <v>435</v>
      </c>
      <c r="B37" s="29" t="s">
        <v>432</v>
      </c>
    </row>
    <row r="38" spans="1:2" x14ac:dyDescent="0.25">
      <c r="A38" s="29" t="s">
        <v>436</v>
      </c>
      <c r="B38" s="29" t="s">
        <v>432</v>
      </c>
    </row>
    <row r="39" spans="1:2" x14ac:dyDescent="0.25">
      <c r="A39" s="29" t="s">
        <v>437</v>
      </c>
      <c r="B39" s="29" t="s">
        <v>432</v>
      </c>
    </row>
    <row r="40" spans="1:2" x14ac:dyDescent="0.25">
      <c r="A40" s="29" t="s">
        <v>438</v>
      </c>
      <c r="B40" s="29" t="s">
        <v>432</v>
      </c>
    </row>
    <row r="41" spans="1:2" x14ac:dyDescent="0.25">
      <c r="A41" s="29" t="s">
        <v>439</v>
      </c>
      <c r="B41" s="29" t="s">
        <v>432</v>
      </c>
    </row>
    <row r="42" spans="1:2" ht="28.5" x14ac:dyDescent="0.25">
      <c r="A42" s="31" t="s">
        <v>440</v>
      </c>
      <c r="B42" s="29" t="s">
        <v>432</v>
      </c>
    </row>
    <row r="43" spans="1:2" x14ac:dyDescent="0.25">
      <c r="A43" s="29" t="s">
        <v>441</v>
      </c>
      <c r="B43" s="29" t="s">
        <v>432</v>
      </c>
    </row>
    <row r="44" spans="1:2" x14ac:dyDescent="0.25">
      <c r="A44" s="29" t="s">
        <v>437</v>
      </c>
      <c r="B44" s="29" t="s">
        <v>432</v>
      </c>
    </row>
    <row r="45" spans="1:2" x14ac:dyDescent="0.25">
      <c r="A45" s="29" t="s">
        <v>438</v>
      </c>
      <c r="B45" s="29" t="s">
        <v>432</v>
      </c>
    </row>
    <row r="46" spans="1:2" x14ac:dyDescent="0.25">
      <c r="A46" s="29" t="s">
        <v>439</v>
      </c>
      <c r="B46" s="29" t="s">
        <v>432</v>
      </c>
    </row>
    <row r="47" spans="1:2" ht="28.5" x14ac:dyDescent="0.25">
      <c r="A47" s="32" t="s">
        <v>442</v>
      </c>
      <c r="B47" s="29" t="s">
        <v>432</v>
      </c>
    </row>
    <row r="48" spans="1:2" x14ac:dyDescent="0.25">
      <c r="A48" s="33" t="s">
        <v>434</v>
      </c>
      <c r="B48" s="29"/>
    </row>
    <row r="49" spans="1:4" x14ac:dyDescent="0.25">
      <c r="A49" s="33" t="s">
        <v>443</v>
      </c>
      <c r="B49" s="29" t="s">
        <v>432</v>
      </c>
    </row>
    <row r="50" spans="1:4" x14ac:dyDescent="0.25">
      <c r="A50" s="33" t="s">
        <v>444</v>
      </c>
      <c r="B50" s="29" t="s">
        <v>432</v>
      </c>
    </row>
    <row r="51" spans="1:4" x14ac:dyDescent="0.25">
      <c r="A51" s="33" t="s">
        <v>445</v>
      </c>
      <c r="B51" s="29" t="s">
        <v>432</v>
      </c>
    </row>
    <row r="52" spans="1:4" x14ac:dyDescent="0.25">
      <c r="A52" s="24" t="s">
        <v>446</v>
      </c>
      <c r="B52" s="29" t="s">
        <v>432</v>
      </c>
    </row>
    <row r="53" spans="1:4" x14ac:dyDescent="0.25">
      <c r="A53" s="24" t="s">
        <v>447</v>
      </c>
      <c r="B53" s="29" t="s">
        <v>432</v>
      </c>
    </row>
    <row r="54" spans="1:4" x14ac:dyDescent="0.25">
      <c r="A54" s="24" t="s">
        <v>448</v>
      </c>
      <c r="B54" s="29" t="s">
        <v>432</v>
      </c>
    </row>
    <row r="55" spans="1:4" x14ac:dyDescent="0.25">
      <c r="A55" s="25" t="s">
        <v>449</v>
      </c>
      <c r="B55" s="29" t="s">
        <v>432</v>
      </c>
    </row>
    <row r="56" spans="1:4" ht="15.75" customHeight="1" x14ac:dyDescent="0.25">
      <c r="A56" s="34" t="s">
        <v>450</v>
      </c>
      <c r="B56" s="33"/>
      <c r="C56" s="362"/>
      <c r="D56" s="35"/>
    </row>
    <row r="57" spans="1:4" x14ac:dyDescent="0.25">
      <c r="A57" s="36" t="s">
        <v>451</v>
      </c>
      <c r="B57" s="29" t="s">
        <v>539</v>
      </c>
      <c r="C57" s="362"/>
      <c r="D57" s="35"/>
    </row>
    <row r="58" spans="1:4" ht="23.25" customHeight="1" x14ac:dyDescent="0.25">
      <c r="A58" s="36" t="s">
        <v>452</v>
      </c>
      <c r="B58" s="29" t="s">
        <v>432</v>
      </c>
      <c r="C58" s="362"/>
      <c r="D58" s="35"/>
    </row>
    <row r="59" spans="1:4" x14ac:dyDescent="0.25">
      <c r="A59" s="36" t="s">
        <v>453</v>
      </c>
      <c r="B59" s="29" t="s">
        <v>432</v>
      </c>
      <c r="C59" s="362"/>
      <c r="D59" s="35"/>
    </row>
    <row r="60" spans="1:4" x14ac:dyDescent="0.25">
      <c r="A60" s="36" t="s">
        <v>454</v>
      </c>
      <c r="B60" s="29" t="s">
        <v>432</v>
      </c>
      <c r="C60" s="362"/>
      <c r="D60" s="37"/>
    </row>
    <row r="61" spans="1:4" ht="32.25" customHeight="1" x14ac:dyDescent="0.25">
      <c r="A61" s="38" t="s">
        <v>455</v>
      </c>
      <c r="B61" s="29" t="s">
        <v>432</v>
      </c>
      <c r="C61" s="362"/>
      <c r="D61" s="37"/>
    </row>
    <row r="62" spans="1:4" ht="30" x14ac:dyDescent="0.25">
      <c r="A62" s="33" t="s">
        <v>456</v>
      </c>
      <c r="B62" s="29" t="s">
        <v>432</v>
      </c>
    </row>
    <row r="63" spans="1:4" ht="28.5" x14ac:dyDescent="0.25">
      <c r="A63" s="24" t="s">
        <v>457</v>
      </c>
      <c r="B63" s="29" t="s">
        <v>432</v>
      </c>
    </row>
    <row r="64" spans="1:4" x14ac:dyDescent="0.25">
      <c r="A64" s="33" t="s">
        <v>434</v>
      </c>
      <c r="B64" s="39"/>
    </row>
    <row r="65" spans="1:2" x14ac:dyDescent="0.25">
      <c r="A65" s="33" t="s">
        <v>458</v>
      </c>
      <c r="B65" s="29" t="s">
        <v>432</v>
      </c>
    </row>
    <row r="66" spans="1:2" x14ac:dyDescent="0.25">
      <c r="A66" s="33" t="s">
        <v>459</v>
      </c>
      <c r="B66" s="29" t="s">
        <v>432</v>
      </c>
    </row>
    <row r="67" spans="1:2" x14ac:dyDescent="0.25">
      <c r="A67" s="40" t="s">
        <v>460</v>
      </c>
      <c r="B67" s="41" t="s">
        <v>473</v>
      </c>
    </row>
    <row r="68" spans="1:2" x14ac:dyDescent="0.25">
      <c r="A68" s="24" t="s">
        <v>461</v>
      </c>
      <c r="B68" s="42" t="s">
        <v>556</v>
      </c>
    </row>
    <row r="69" spans="1:2" x14ac:dyDescent="0.25">
      <c r="A69" s="43" t="s">
        <v>462</v>
      </c>
      <c r="B69" s="42" t="s">
        <v>432</v>
      </c>
    </row>
    <row r="70" spans="1:2" x14ac:dyDescent="0.25">
      <c r="A70" s="43" t="s">
        <v>463</v>
      </c>
      <c r="B70" s="44" t="s">
        <v>427</v>
      </c>
    </row>
    <row r="71" spans="1:2" x14ac:dyDescent="0.25">
      <c r="A71" s="43" t="s">
        <v>464</v>
      </c>
      <c r="B71" s="44" t="s">
        <v>427</v>
      </c>
    </row>
    <row r="72" spans="1:2" ht="28.5" x14ac:dyDescent="0.25">
      <c r="A72" s="45" t="s">
        <v>465</v>
      </c>
      <c r="B72" s="39" t="s">
        <v>557</v>
      </c>
    </row>
    <row r="73" spans="1:2" ht="28.5" customHeight="1" x14ac:dyDescent="0.25">
      <c r="A73" s="32" t="s">
        <v>466</v>
      </c>
      <c r="B73" s="364" t="s">
        <v>467</v>
      </c>
    </row>
    <row r="74" spans="1:2" x14ac:dyDescent="0.25">
      <c r="A74" s="43" t="s">
        <v>468</v>
      </c>
      <c r="B74" s="364"/>
    </row>
    <row r="75" spans="1:2" x14ac:dyDescent="0.25">
      <c r="A75" s="43" t="s">
        <v>469</v>
      </c>
      <c r="B75" s="364"/>
    </row>
    <row r="76" spans="1:2" x14ac:dyDescent="0.25">
      <c r="A76" s="43" t="s">
        <v>470</v>
      </c>
      <c r="B76" s="364"/>
    </row>
    <row r="77" spans="1:2" x14ac:dyDescent="0.25">
      <c r="A77" s="43" t="s">
        <v>471</v>
      </c>
      <c r="B77" s="364"/>
    </row>
    <row r="78" spans="1:2" x14ac:dyDescent="0.25">
      <c r="A78" s="46" t="s">
        <v>472</v>
      </c>
      <c r="B78" s="364"/>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6</cp:revision>
  <cp:lastPrinted>2016-12-19T07:28:23Z</cp:lastPrinted>
  <dcterms:created xsi:type="dcterms:W3CDTF">2015-08-16T15:31:05Z</dcterms:created>
  <dcterms:modified xsi:type="dcterms:W3CDTF">2025-12-10T10:56:26Z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