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9\"/>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<sst xmlns="http://schemas.openxmlformats.org/spreadsheetml/2006/main" count="1152" uniqueCount="599">
  <si>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</si>
  <si>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</si>
  <si>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</si>
  <si>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</si>
  <si>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</si>
  <si>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</si>
  <si>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</si>
  <si>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</si>
  <si>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</si>
  <si>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</si>
  <si>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</si>
  <si>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</si>
  <si>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</si>
  <si>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</si>
  <si>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</si>
  <si>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</si>
  <si>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</si>
  <si>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</si>
  <si>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</si>
  <si>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</si>
  <si>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</si>
  <si>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</si>
  <si>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</si>
  <si>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</si>
  <si>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</si>
  <si>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</si>
  <si>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</si>
  <si>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</si>
  <si>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</si>
  <si>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</si>
  <si>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</si>
  <si>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</si>
  <si>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</si>
  <si>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</si>
  <si>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</si>
  <si>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</si>
  <si>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</si>
  <si>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</si>
  <si>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</si>
  <si>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</si>
  <si>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</si>
  <si>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</si>
  <si>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</si>
  <si>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</si>
  <si>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</si>
  <si>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</si>
  <si>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</si>
  <si>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</si>
  <si>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</si>
  <si>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</si>
  <si>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</si>
  <si>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</si>
  <si>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</si>
  <si>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</si>
  <si>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</si>
  <si>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</si>
  <si>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</si>
  <si>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</si>
  <si>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</si>
  <si>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</si>
  <si>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</si>
  <si>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</si>
  <si>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</si>
  <si>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</si>
  <si>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</si>
  <si>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</si>
  <si>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</si>
  <si>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</si>
  <si>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</si>
  <si>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</si>
  <si>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</si>
  <si>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</si>
  <si>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</si>
  <si>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</si>
  <si>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</si>
  <si>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</si>
  <si>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</si>
  <si>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</si>
  <si>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</si>
  <si>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</si>
  <si>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</si>
  <si>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</si>
  <si>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</si>
  <si>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</si>
  <si>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</si>
  <si>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</si>
  <si>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</si>
  <si>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</si>
  <si>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</si>
  <si>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</si>
  <si>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</si>
  <si>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</si>
  <si>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</si>
  <si>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</si>
  <si>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</si>
  <si>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</si>
  <si>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</si>
  <si>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</si>
  <si>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</si>
  <si>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</si>
  <si>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</si>
  <si>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</si>
  <si>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</si>
  <si>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</si>
  <si>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</si>
  <si>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</si>
  <si>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</si>
  <si>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</si>
  <si>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</si>
  <si>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</si>
  <si>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</si>
  <si>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</si>
  <si>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</si>
  <si>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</si>
  <si>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</si>
  <si>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</si>
  <si>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</si>
  <si>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</si>
  <si>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</si>
  <si>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</si>
  <si>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</si>
  <si>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</si>
  <si>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</si>
  <si>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</si>
  <si>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</si>
  <si>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</si>
  <si>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</si>
  <si>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</si>
  <si>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</si>
  <si>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</si>
  <si>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</si>
  <si>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</si>
  <si>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</si>
  <si>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</si>
  <si>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</si>
  <si>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</si>
  <si>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</si>
  <si>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</si>
  <si>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</si>
  <si>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</si>
  <si>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</si>
  <si>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</si>
  <si>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</si>
  <si>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</si>
  <si>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</si>
  <si>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</si>
  <si>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</si>
  <si>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</si>
  <si>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</si>
  <si>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</si>
  <si>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</si>
  <si>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</si>
  <si>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</si>
  <si>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</si>
  <si>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</si>
  <si>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</si>
  <si>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</si>
  <si>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</si>
  <si>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</si>
  <si>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</si>
  <si>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</si>
  <si>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</si>
  <si>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</si>
  <si>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</si>
  <si>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</si>
  <si>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</si>
  <si>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</si>
  <si>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</si>
  <si>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</si>
  <si>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</si>
  <si>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</si>
  <si>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</si>
  <si>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</si>
  <si>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</si>
  <si>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</si>
  <si>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</si>
  <si>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</si>
  <si>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</si>
  <si>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</si>
  <si>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</si>
  <si>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</si>
  <si>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</si>
  <si>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</si>
  <si>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</si>
  <si>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</si>
  <si>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</si>
  <si>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</si>
  <si>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</si>
  <si>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</si>
  <si>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</si>
  <si>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</si>
  <si>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</si>
  <si>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</si>
  <si>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</si>
  <si>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</si>
  <si>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</si>
  <si>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</si>
  <si>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</si>
  <si>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</si>
  <si>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</si>
  <si>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</si>
  <si>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</si>
  <si>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</si>
  <si>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</si>
  <si>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</si>
  <si>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</si>
  <si>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</si>
  <si>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</si>
  <si>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</si>
  <si>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</si>
  <si>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</si>
  <si>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</si>
  <si>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</si>
  <si>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</si>
  <si>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</si>
  <si>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</si>
  <si>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</si>
  <si>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</si>
  <si>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</si>
  <si>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</si>
  <si>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</si>
  <si>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</si>
  <si>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</si>
  <si>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</si>
  <si>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</si>
  <si>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</si>
  <si>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</si>
  <si>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</si>
  <si>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</si>
  <si>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</si>
  <si>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</si>
  <si>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</si>
  <si>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</si>
  <si>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</si>
  <si>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</si>
  <si>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</si>
  <si>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</si>
  <si>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</si>
  <si>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</si>
  <si>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</si>
  <si>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</si>
  <si>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</si>
  <si>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</si>
  <si>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</si>
  <si>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</si>
  <si>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</si>
  <si>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</si>
  <si>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</si>
  <si>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</si>
  <si>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</si>
  <si>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</si>
  <si>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</si>
  <si>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</si>
  <si>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</si>
  <si>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</si>
  <si>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</si>
  <si>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</si>
  <si>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</si>
  <si>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</si>
  <si>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</si>
  <si>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</si>
  <si>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</si>
  <si>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</si>
  <si>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</si>
  <si>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</si>
  <si>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</si>
  <si>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</si>
  <si>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</si>
  <si>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</si>
  <si>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</si>
  <si>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</si>
  <si>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</si>
  <si>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</si>
  <si>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</si>
  <si>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</si>
  <si>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</si>
  <si>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</si>
  <si>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</si>
  <si>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</si>
  <si>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</si>
  <si>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</si>
  <si>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</si>
  <si>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</si>
  <si>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</si>
  <si>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</si>
  <si>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</si>
  <si>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</si>
  <si>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</si>
  <si>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</si>
  <si>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</si>
  <si>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</si>
  <si>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</si>
  <si>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</si>
  <si>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</si>
  <si>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</si>
  <si>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</si>
  <si>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</si>
  <si>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</si>
  <si>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</si>
  <si>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</si>
  <si>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</si>
  <si>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</si>
  <si>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</si>
  <si>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</si>
  <si>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</si>
  <si>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</si>
  <si>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</si>
  <si>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</si>
  <si>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</si>
  <si>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</si>
  <si>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</si>
  <si>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</si>
  <si>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</si>
  <si>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</si>
  <si>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</si>
  <si>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</si>
  <si>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</si>
  <si>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</si>
  <si>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</si>
  <si>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</si>
  <si>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</si>
  <si>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</si>
  <si>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</si>
  <si>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</si>
  <si>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</si>
  <si>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</si>
  <si>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</si>
  <si>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</si>
  <si>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</si>
  <si>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</si>
  <si>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</si>
  <si>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</si>
  <si>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</si>
  <si>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</si>
  <si>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</si>
  <si>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</si>
  <si>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</si>
  <si>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</si>
  <si>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</si>
  <si>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</si>
  <si>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</si>
  <si>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</si>
  <si>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</si>
  <si>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</si>
  <si>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</si>
  <si>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</si>
  <si>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</si>
  <si>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</si>
  <si>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</si>
  <si>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</si>
  <si>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</si>
  <si>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</si>
  <si>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</si>
  <si>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</si>
  <si>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</si>
  <si>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</si>
  <si>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</si>
  <si>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</si>
  <si>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</si>
  <si>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</si>
  <si>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</si>
  <si>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</si>
  <si>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</si>
  <si>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</si>
  <si>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</si>
  <si>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</si>
  <si>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</si>
  <si>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</si>
  <si>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</si>
  <si>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</si>
  <si>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</si>
  <si>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</si>
  <si>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</si>
  <si>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</si>
  <si>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</si>
  <si>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</si>
  <si>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</si>
  <si>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</si>
  <si>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</si>
  <si>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</si>
  <si>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</si>
  <si>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</si>
  <si>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</si>
  <si>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</si>
  <si>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</si>
  <si>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</si>
  <si>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</si>
  <si>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</si>
  <si>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</si>
  <si>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</si>
  <si>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</si>
  <si>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</si>
  <si>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</si>
  <si>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</si>
  <si>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</si>
  <si>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</si>
  <si>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</si>
  <si>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</si>
  <si>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</si>
  <si>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</si>
  <si>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</si>
  <si>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</si>
  <si>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</si>
  <si>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</si>
  <si>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</si>
  <si>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</si>
  <si>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</si>
  <si>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</si>
  <si>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</si>
  <si>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</si>
  <si>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</si>
  <si>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</si>
  <si>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</si>
  <si>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</si>
  <si>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</si>
  <si>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</si>
  <si>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</si>
  <si>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</si>
  <si>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</si>
  <si>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</si>
  <si>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</si>
  <si>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</si>
  <si>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</si>
  <si>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</si>
  <si>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</si>
  <si>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</si>
  <si>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</si>
  <si>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</si>
  <si>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</si>
  <si>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</si>
  <si>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</si>
  <si>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</si>
  <si>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</si>
  <si>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</si>
  <si>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</si>
  <si>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</si>
  <si>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</si>
  <si>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</si>
  <si>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</si>
  <si>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</si>
  <si>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</si>
  <si>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</si>
  <si>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</si>
  <si>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</si>
  <si>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</si>
  <si>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</si>
  <si>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</si>
  <si>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</si>
  <si>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</si>
  <si>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</si>
  <si>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</si>
  <si>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</si>
  <si>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</si>
  <si>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</si>
  <si>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</si>
  <si>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</si>
  <si>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</si>
  <si>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</si>
  <si>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</si>
  <si>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</si>
  <si>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</si>
  <si>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</si>
  <si>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</si>
  <si>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</si>
  <si>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</si>
  <si>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</si>
  <si>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</si>
  <si>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</si>
  <si>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</si>
  <si>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</si>
  <si>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</si>
  <si>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</si>
  <si>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</si>
  <si>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</si>
  <si>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</si>
  <si>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</si>
  <si>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</si>
  <si>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</si>
  <si>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</si>
  <si>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</si>
  <si>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</si>
  <si>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</si>
  <si>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</si>
  <si>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</si>
  <si>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</si>
  <si>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</si>
  <si>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</si>
  <si>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</si>
  <si>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</si>
  <si>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</si>
  <si>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</si>
  <si>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</si>
  <si>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</si>
  <si>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</si>
  <si>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</si>
  <si>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</si>
  <si>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</si>
  <si>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</si>
  <si>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</si>
  <si>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</si>
  <si>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</si>
  <si>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</si>
  <si>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</si>
  <si>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</si>
  <si>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</si>
  <si>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</si>
  <si>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</si>
  <si>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</si>
  <si>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</si>
  <si>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</si>
  <si>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</si>
  <si>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</si>
  <si>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</si>
  <si>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</si>
  <si>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</si>
  <si>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</si>
  <si>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</si>
  <si>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</si>
  <si>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</si>
  <si>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</si>
  <si>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</si>
  <si>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</si>
  <si>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</si>
  <si>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</si>
  <si>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</si>
  <si>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</si>
  <si>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</si>
  <si>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</si>
  <si>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</si>
  <si>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</si>
  <si>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</si>
  <si>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</si>
  <si>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</si>
  <si>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</si>
  <si>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</si>
  <si>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</si>
  <si>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</si>
  <si>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</si>
  <si>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</si>
  <si>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</si>
  <si>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</si>
  <si>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</si>
  <si>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Оборудование связи, устройства ШПД - 4 шт</t>
  </si>
  <si>
    <t xml:space="preserve"> Нижневартовский район</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</si>
  <si>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</si>
  <si>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</si>
  <si>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</si>
  <si>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</si>
  <si>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</si>
  <si>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</si>
  <si>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</si>
  <si>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</si>
  <si>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</si>
  <si>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</si>
  <si>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</si>
  <si>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</si>
  <si>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</si>
  <si>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</si>
  <si>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</si>
  <si>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</si>
  <si>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</si>
  <si>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</si>
  <si>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</si>
  <si>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</si>
  <si>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</si>
  <si>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</si>
  <si>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</si>
  <si>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</si>
  <si>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</si>
  <si>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</si>
  <si>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</si>
  <si>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</si>
  <si>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</si>
  <si>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</si>
  <si>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</si>
  <si>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</si>
  <si>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</si>
  <si>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</si>
  <si>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</si>
  <si>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</si>
  <si>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</si>
  <si>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</si>
  <si>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</si>
  <si>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</si>
  <si>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</si>
  <si>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</si>
  <si>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</si>
  <si>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</si>
  <si>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</si>
  <si>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</si>
  <si>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</si>
  <si>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</si>
  <si>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</si>
  <si>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</si>
  <si>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</si>
  <si>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</si>
  <si>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983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</si>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</sst>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11" fillId="0" borderId="51" xfId="0" applyNumberFormat="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Font="1" applyFill="1" applyBorder="1"/>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167" fontId="43" fillId="0" borderId="54" xfId="2" applyNumberFormat="1" applyFont="1" applyFill="1" applyBorder="1" applyAlignment="1">
      <alignment horizontal="right" vertical="top" wrapText="1"/>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25" borderId="54" xfId="41"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85" zoomScaleNormal="85" zoomScaleSheetLayoutView="75" workbookViewId="0">
      <selection activeCell="C46" sqref="C46"/>
    </sheetView>
  </sheetViews>
  <sheetFormatPr defaultRowHeight="15" x14ac:dyDescent="0.25"/>
  <cols>
    <col min="1" max="1" width="6.140625" style="146" customWidth="1"/>
    <col min="2" max="2" width="53.5703125" style="146" customWidth="1"/>
    <col min="3" max="3" width="91.42578125" style="146" customWidth="1"/>
    <col min="4" max="4" width="29" style="148" customWidth="1"/>
    <col min="5" max="5" width="22.85546875" style="148" customWidth="1"/>
    <col min="6" max="6" width="20" style="146" customWidth="1"/>
    <col min="7" max="7" width="25.5703125" style="146" customWidth="1"/>
    <col min="8" max="8" width="16.42578125" style="146" customWidth="1"/>
    <col min="9" max="16384" width="9.140625" style="146"/>
  </cols>
  <sheetData>
    <row r="1" spans="1:21" s="14" customFormat="1" ht="18.75" customHeight="1" x14ac:dyDescent="0.2">
      <c r="A1" s="124"/>
      <c r="C1" s="125" t="s">
        <v>69</v>
      </c>
      <c r="D1" s="126"/>
      <c r="E1" s="127"/>
    </row>
    <row r="2" spans="1:21" s="14" customFormat="1" ht="18.75" customHeight="1" x14ac:dyDescent="0.3">
      <c r="A2" s="124"/>
      <c r="C2" s="128" t="s">
        <v>10</v>
      </c>
      <c r="D2" s="126"/>
      <c r="E2" s="127"/>
    </row>
    <row r="3" spans="1:21" s="14" customFormat="1" ht="18.75" x14ac:dyDescent="0.3">
      <c r="A3" s="129"/>
      <c r="C3" s="128" t="s">
        <v>68</v>
      </c>
      <c r="D3" s="88"/>
      <c r="E3" s="127"/>
    </row>
    <row r="4" spans="1:21" s="14" customFormat="1" ht="18.75" x14ac:dyDescent="0.3">
      <c r="A4" s="129"/>
      <c r="D4" s="88"/>
      <c r="E4" s="127"/>
      <c r="G4" s="128"/>
    </row>
    <row r="5" spans="1:21" s="14" customFormat="1" ht="15.75" x14ac:dyDescent="0.25">
      <c r="A5" s="277" t="s">
        <v>588</v>
      </c>
      <c r="B5" s="277"/>
      <c r="C5" s="277"/>
      <c r="D5" s="88"/>
      <c r="E5" s="79"/>
      <c r="F5" s="75"/>
      <c r="G5" s="75"/>
      <c r="H5" s="75"/>
      <c r="I5" s="75"/>
    </row>
    <row r="6" spans="1:21" s="14" customFormat="1" ht="18.75" x14ac:dyDescent="0.3">
      <c r="A6" s="129"/>
      <c r="D6" s="88"/>
      <c r="E6" s="127"/>
      <c r="G6" s="128"/>
    </row>
    <row r="7" spans="1:21" s="14" customFormat="1" ht="18.75" x14ac:dyDescent="0.2">
      <c r="A7" s="281" t="s">
        <v>9</v>
      </c>
      <c r="B7" s="281"/>
      <c r="C7" s="281"/>
      <c r="D7" s="88"/>
      <c r="E7" s="127"/>
      <c r="F7" s="130"/>
      <c r="G7" s="130"/>
      <c r="H7" s="130"/>
      <c r="I7" s="130"/>
      <c r="J7" s="130"/>
      <c r="K7" s="130"/>
      <c r="L7" s="130"/>
      <c r="M7" s="130"/>
      <c r="N7" s="130"/>
      <c r="O7" s="130"/>
      <c r="P7" s="130"/>
      <c r="Q7" s="130"/>
      <c r="R7" s="130"/>
      <c r="S7" s="130"/>
      <c r="T7" s="130"/>
      <c r="U7" s="130"/>
    </row>
    <row r="8" spans="1:21" s="14" customFormat="1" ht="18.75" x14ac:dyDescent="0.2">
      <c r="A8" s="131"/>
      <c r="B8" s="131"/>
      <c r="C8" s="131"/>
      <c r="D8" s="88"/>
      <c r="E8" s="127"/>
      <c r="F8" s="131"/>
      <c r="G8" s="131"/>
      <c r="H8" s="130"/>
      <c r="I8" s="130"/>
      <c r="J8" s="130"/>
      <c r="K8" s="130"/>
      <c r="L8" s="130"/>
      <c r="M8" s="130"/>
      <c r="N8" s="130"/>
      <c r="O8" s="130"/>
      <c r="P8" s="130"/>
      <c r="Q8" s="130"/>
      <c r="R8" s="130"/>
      <c r="S8" s="130"/>
      <c r="T8" s="130"/>
      <c r="U8" s="130"/>
    </row>
    <row r="9" spans="1:21" s="14" customFormat="1" ht="23.25" customHeight="1" x14ac:dyDescent="0.2">
      <c r="A9" s="282" t="s">
        <v>497</v>
      </c>
      <c r="B9" s="282"/>
      <c r="C9" s="282"/>
      <c r="D9" s="88"/>
      <c r="E9" s="127"/>
      <c r="F9" s="96"/>
      <c r="G9" s="96"/>
      <c r="H9" s="130"/>
      <c r="I9" s="130"/>
      <c r="J9" s="130"/>
      <c r="K9" s="130"/>
      <c r="L9" s="130"/>
      <c r="M9" s="130"/>
      <c r="N9" s="130"/>
      <c r="O9" s="130"/>
      <c r="P9" s="130"/>
      <c r="Q9" s="130"/>
      <c r="R9" s="130"/>
      <c r="S9" s="130"/>
      <c r="T9" s="130"/>
      <c r="U9" s="130"/>
    </row>
    <row r="10" spans="1:21" s="14" customFormat="1" ht="18.75" x14ac:dyDescent="0.2">
      <c r="A10" s="278" t="s">
        <v>8</v>
      </c>
      <c r="B10" s="278"/>
      <c r="C10" s="278"/>
      <c r="D10" s="88"/>
      <c r="E10" s="132"/>
      <c r="F10" s="133"/>
      <c r="G10" s="133"/>
      <c r="H10" s="130"/>
      <c r="I10" s="130"/>
      <c r="J10" s="130"/>
      <c r="K10" s="130"/>
      <c r="L10" s="130"/>
      <c r="M10" s="130"/>
      <c r="N10" s="130"/>
      <c r="O10" s="130"/>
      <c r="P10" s="130"/>
      <c r="Q10" s="130"/>
      <c r="R10" s="130"/>
      <c r="S10" s="130"/>
      <c r="T10" s="130"/>
      <c r="U10" s="130"/>
    </row>
    <row r="11" spans="1:21" s="14" customFormat="1" ht="18.75" x14ac:dyDescent="0.2">
      <c r="A11" s="131"/>
      <c r="B11" s="131"/>
      <c r="C11" s="131"/>
      <c r="D11" s="88"/>
      <c r="E11" s="134"/>
      <c r="F11" s="131"/>
      <c r="G11" s="131"/>
      <c r="H11" s="130"/>
      <c r="I11" s="130"/>
      <c r="J11" s="130"/>
      <c r="K11" s="130"/>
      <c r="L11" s="130"/>
      <c r="M11" s="130"/>
      <c r="N11" s="130"/>
      <c r="O11" s="130"/>
      <c r="P11" s="130"/>
      <c r="Q11" s="130"/>
      <c r="R11" s="130"/>
      <c r="S11" s="130"/>
      <c r="T11" s="130"/>
      <c r="U11" s="130"/>
    </row>
    <row r="12" spans="1:21" s="14" customFormat="1" ht="18.75" x14ac:dyDescent="0.2">
      <c r="A12" s="282" t="s">
        <v>498</v>
      </c>
      <c r="B12" s="282"/>
      <c r="C12" s="282"/>
      <c r="D12" s="88"/>
      <c r="E12" s="135"/>
      <c r="F12" s="96"/>
      <c r="G12" s="96"/>
      <c r="H12" s="130"/>
      <c r="I12" s="130"/>
      <c r="J12" s="130"/>
      <c r="K12" s="130"/>
      <c r="L12" s="130"/>
      <c r="M12" s="130"/>
      <c r="N12" s="130"/>
      <c r="O12" s="130"/>
      <c r="P12" s="130"/>
      <c r="Q12" s="130"/>
      <c r="R12" s="130"/>
      <c r="S12" s="130"/>
      <c r="T12" s="130"/>
      <c r="U12" s="130"/>
    </row>
    <row r="13" spans="1:21" s="14" customFormat="1" ht="18.75" x14ac:dyDescent="0.2">
      <c r="A13" s="278" t="s">
        <v>7</v>
      </c>
      <c r="B13" s="278"/>
      <c r="C13" s="278"/>
      <c r="D13" s="88"/>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6"/>
      <c r="B14" s="106"/>
      <c r="C14" s="106"/>
      <c r="D14" s="88"/>
      <c r="E14" s="80"/>
      <c r="F14" s="106"/>
      <c r="G14" s="106"/>
      <c r="H14" s="106"/>
      <c r="I14" s="106"/>
      <c r="J14" s="106"/>
      <c r="K14" s="106"/>
      <c r="L14" s="106"/>
      <c r="M14" s="106"/>
      <c r="N14" s="106"/>
      <c r="O14" s="106"/>
      <c r="P14" s="106"/>
      <c r="Q14" s="106"/>
      <c r="R14" s="106"/>
      <c r="S14" s="106"/>
      <c r="T14" s="106"/>
      <c r="U14" s="106"/>
    </row>
    <row r="15" spans="1:21" s="137" customFormat="1" ht="21.75" customHeight="1" x14ac:dyDescent="0.2">
      <c r="A15" s="283" t="s">
        <v>499</v>
      </c>
      <c r="B15" s="283"/>
      <c r="C15" s="283"/>
      <c r="D15" s="88"/>
      <c r="E15" s="135"/>
      <c r="F15" s="96"/>
      <c r="G15" s="96"/>
      <c r="H15" s="96"/>
      <c r="I15" s="96"/>
      <c r="J15" s="96"/>
      <c r="K15" s="96"/>
      <c r="L15" s="96"/>
      <c r="M15" s="96"/>
      <c r="N15" s="96"/>
      <c r="O15" s="96"/>
      <c r="P15" s="96"/>
      <c r="Q15" s="96"/>
      <c r="R15" s="96"/>
      <c r="S15" s="96"/>
      <c r="T15" s="96"/>
      <c r="U15" s="96"/>
    </row>
    <row r="16" spans="1:21" s="137" customFormat="1" ht="15" customHeight="1" x14ac:dyDescent="0.2">
      <c r="A16" s="278" t="s">
        <v>6</v>
      </c>
      <c r="B16" s="278"/>
      <c r="C16" s="278"/>
      <c r="D16" s="88"/>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79" t="s">
        <v>460</v>
      </c>
      <c r="B18" s="280"/>
      <c r="C18" s="280"/>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82" t="s">
        <v>5</v>
      </c>
      <c r="B20" s="81" t="s">
        <v>67</v>
      </c>
      <c r="C20" s="81" t="s">
        <v>66</v>
      </c>
      <c r="D20" s="88"/>
      <c r="E20" s="88"/>
      <c r="F20" s="142"/>
      <c r="G20" s="142"/>
      <c r="H20" s="106"/>
      <c r="I20" s="106"/>
      <c r="J20" s="106"/>
      <c r="K20" s="106"/>
      <c r="L20" s="106"/>
      <c r="M20" s="106"/>
      <c r="N20" s="106"/>
      <c r="O20" s="106"/>
      <c r="P20" s="106"/>
      <c r="Q20" s="106"/>
      <c r="R20" s="106"/>
      <c r="S20" s="143"/>
      <c r="T20" s="143"/>
      <c r="U20" s="143"/>
    </row>
    <row r="21" spans="1:21" s="137" customFormat="1" ht="16.5" customHeight="1" x14ac:dyDescent="0.2">
      <c r="A21" s="81">
        <v>1</v>
      </c>
      <c r="B21" s="81">
        <v>2</v>
      </c>
      <c r="C21" s="81">
        <v>3</v>
      </c>
      <c r="D21" s="88"/>
      <c r="E21" s="88"/>
      <c r="F21" s="142"/>
      <c r="G21" s="142"/>
      <c r="H21" s="106"/>
      <c r="I21" s="106"/>
      <c r="J21" s="106"/>
      <c r="K21" s="106"/>
      <c r="L21" s="106"/>
      <c r="M21" s="106"/>
      <c r="N21" s="106"/>
      <c r="O21" s="106"/>
      <c r="P21" s="106"/>
      <c r="Q21" s="106"/>
      <c r="R21" s="106"/>
      <c r="S21" s="143"/>
      <c r="T21" s="143"/>
      <c r="U21" s="143"/>
    </row>
    <row r="22" spans="1:21" s="137" customFormat="1" ht="46.5" customHeight="1" x14ac:dyDescent="0.2">
      <c r="A22" s="19" t="s">
        <v>65</v>
      </c>
      <c r="B22" s="73" t="s">
        <v>317</v>
      </c>
      <c r="C22" s="81" t="s">
        <v>493</v>
      </c>
      <c r="D22" s="88"/>
      <c r="E22" s="88"/>
      <c r="F22" s="142"/>
      <c r="G22" s="142"/>
      <c r="H22" s="106"/>
      <c r="I22" s="106"/>
      <c r="J22" s="106"/>
      <c r="K22" s="106"/>
      <c r="L22" s="106"/>
      <c r="M22" s="106"/>
      <c r="N22" s="106"/>
      <c r="O22" s="106"/>
      <c r="P22" s="106"/>
      <c r="Q22" s="106"/>
      <c r="R22" s="106"/>
      <c r="S22" s="143"/>
      <c r="T22" s="143"/>
      <c r="U22" s="143"/>
    </row>
    <row r="23" spans="1:21" s="137" customFormat="1" ht="41.25" customHeight="1" x14ac:dyDescent="0.2">
      <c r="A23" s="19" t="s">
        <v>63</v>
      </c>
      <c r="B23" s="82" t="s">
        <v>64</v>
      </c>
      <c r="C23" s="81" t="s">
        <v>488</v>
      </c>
      <c r="D23" s="88"/>
      <c r="E23" s="88"/>
      <c r="F23" s="142"/>
      <c r="G23" s="142"/>
      <c r="H23" s="106"/>
      <c r="I23" s="106"/>
      <c r="J23" s="106"/>
      <c r="K23" s="106"/>
      <c r="L23" s="106"/>
      <c r="M23" s="106"/>
      <c r="N23" s="106"/>
      <c r="O23" s="106"/>
      <c r="P23" s="106"/>
      <c r="Q23" s="106"/>
      <c r="R23" s="106"/>
      <c r="S23" s="143"/>
      <c r="T23" s="143"/>
      <c r="U23" s="143"/>
    </row>
    <row r="24" spans="1:21" s="137" customFormat="1" ht="22.5" customHeight="1" x14ac:dyDescent="0.2">
      <c r="A24" s="276"/>
      <c r="B24" s="276"/>
      <c r="C24" s="276"/>
      <c r="D24" s="88"/>
      <c r="E24" s="88"/>
      <c r="F24" s="142"/>
      <c r="G24" s="142"/>
      <c r="H24" s="106"/>
      <c r="I24" s="106"/>
      <c r="J24" s="106"/>
      <c r="K24" s="106"/>
      <c r="L24" s="106"/>
      <c r="M24" s="106"/>
      <c r="N24" s="106"/>
      <c r="O24" s="106"/>
      <c r="P24" s="106"/>
      <c r="Q24" s="106"/>
      <c r="R24" s="106"/>
      <c r="S24" s="143"/>
      <c r="T24" s="143"/>
      <c r="U24" s="143"/>
    </row>
    <row r="25" spans="1:21" s="137" customFormat="1" ht="58.5" customHeight="1" x14ac:dyDescent="0.2">
      <c r="A25" s="19" t="s">
        <v>62</v>
      </c>
      <c r="B25" s="73" t="s">
        <v>409</v>
      </c>
      <c r="C25" s="81" t="s">
        <v>494</v>
      </c>
      <c r="D25" s="88"/>
      <c r="E25" s="88"/>
      <c r="F25" s="142"/>
      <c r="G25" s="106"/>
      <c r="H25" s="106"/>
      <c r="I25" s="106"/>
      <c r="J25" s="106"/>
      <c r="K25" s="106"/>
      <c r="L25" s="106"/>
      <c r="M25" s="106"/>
      <c r="N25" s="106"/>
      <c r="O25" s="106"/>
      <c r="P25" s="106"/>
      <c r="Q25" s="106"/>
      <c r="R25" s="143"/>
      <c r="S25" s="143"/>
      <c r="T25" s="143"/>
      <c r="U25" s="143"/>
    </row>
    <row r="26" spans="1:21" s="137" customFormat="1" ht="42.75" customHeight="1" x14ac:dyDescent="0.2">
      <c r="A26" s="19" t="s">
        <v>61</v>
      </c>
      <c r="B26" s="73" t="s">
        <v>75</v>
      </c>
      <c r="C26" s="81" t="s">
        <v>486</v>
      </c>
      <c r="D26" s="88"/>
      <c r="E26" s="88"/>
      <c r="F26" s="142"/>
      <c r="G26" s="106"/>
      <c r="H26" s="106"/>
      <c r="I26" s="106"/>
      <c r="J26" s="106"/>
      <c r="K26" s="106"/>
      <c r="L26" s="106"/>
      <c r="M26" s="106"/>
      <c r="N26" s="106"/>
      <c r="O26" s="106"/>
      <c r="P26" s="106"/>
      <c r="Q26" s="106"/>
      <c r="R26" s="143"/>
      <c r="S26" s="143"/>
      <c r="T26" s="143"/>
      <c r="U26" s="143"/>
    </row>
    <row r="27" spans="1:21" s="137" customFormat="1" ht="51.75" customHeight="1" x14ac:dyDescent="0.2">
      <c r="A27" s="19" t="s">
        <v>59</v>
      </c>
      <c r="B27" s="73" t="s">
        <v>74</v>
      </c>
      <c r="C27" s="81" t="s">
        <v>543</v>
      </c>
      <c r="D27" s="88"/>
      <c r="E27" s="88"/>
      <c r="F27" s="142"/>
      <c r="G27" s="106"/>
      <c r="H27" s="106"/>
      <c r="I27" s="106"/>
      <c r="J27" s="106"/>
      <c r="K27" s="106"/>
      <c r="L27" s="106"/>
      <c r="M27" s="106"/>
      <c r="N27" s="106"/>
      <c r="O27" s="106"/>
      <c r="P27" s="106"/>
      <c r="Q27" s="106"/>
      <c r="R27" s="143"/>
      <c r="S27" s="143"/>
      <c r="T27" s="143"/>
      <c r="U27" s="143"/>
    </row>
    <row r="28" spans="1:21" s="137" customFormat="1" ht="42.75" customHeight="1" x14ac:dyDescent="0.2">
      <c r="A28" s="19" t="s">
        <v>58</v>
      </c>
      <c r="B28" s="73" t="s">
        <v>410</v>
      </c>
      <c r="C28" s="81" t="s">
        <v>480</v>
      </c>
      <c r="D28" s="88"/>
      <c r="E28" s="88"/>
      <c r="F28" s="142"/>
      <c r="G28" s="106"/>
      <c r="H28" s="106"/>
      <c r="I28" s="106"/>
      <c r="J28" s="106"/>
      <c r="K28" s="106"/>
      <c r="L28" s="106"/>
      <c r="M28" s="106"/>
      <c r="N28" s="106"/>
      <c r="O28" s="106"/>
      <c r="P28" s="106"/>
      <c r="Q28" s="106"/>
      <c r="R28" s="143"/>
      <c r="S28" s="143"/>
      <c r="T28" s="143"/>
      <c r="U28" s="143"/>
    </row>
    <row r="29" spans="1:21" s="137" customFormat="1" ht="51.75" customHeight="1" x14ac:dyDescent="0.2">
      <c r="A29" s="19" t="s">
        <v>56</v>
      </c>
      <c r="B29" s="73" t="s">
        <v>411</v>
      </c>
      <c r="C29" s="81" t="s">
        <v>480</v>
      </c>
      <c r="D29" s="88"/>
      <c r="E29" s="88"/>
      <c r="F29" s="142"/>
      <c r="G29" s="106"/>
      <c r="H29" s="106"/>
      <c r="I29" s="106"/>
      <c r="J29" s="106"/>
      <c r="K29" s="106"/>
      <c r="L29" s="106"/>
      <c r="M29" s="106"/>
      <c r="N29" s="106"/>
      <c r="O29" s="106"/>
      <c r="P29" s="106"/>
      <c r="Q29" s="106"/>
      <c r="R29" s="143"/>
      <c r="S29" s="143"/>
      <c r="T29" s="143"/>
      <c r="U29" s="143"/>
    </row>
    <row r="30" spans="1:21" s="137" customFormat="1" ht="51.75" customHeight="1" x14ac:dyDescent="0.2">
      <c r="A30" s="19" t="s">
        <v>54</v>
      </c>
      <c r="B30" s="73" t="s">
        <v>412</v>
      </c>
      <c r="C30" s="81" t="s">
        <v>480</v>
      </c>
      <c r="D30" s="88"/>
      <c r="E30" s="88"/>
      <c r="F30" s="142"/>
      <c r="G30" s="106"/>
      <c r="H30" s="106"/>
      <c r="I30" s="106"/>
      <c r="J30" s="106"/>
      <c r="K30" s="106"/>
      <c r="L30" s="106"/>
      <c r="M30" s="106"/>
      <c r="N30" s="106"/>
      <c r="O30" s="106"/>
      <c r="P30" s="106"/>
      <c r="Q30" s="106"/>
      <c r="R30" s="143"/>
      <c r="S30" s="143"/>
      <c r="T30" s="143"/>
      <c r="U30" s="143"/>
    </row>
    <row r="31" spans="1:21" s="137" customFormat="1" ht="51.75" customHeight="1" x14ac:dyDescent="0.2">
      <c r="A31" s="19" t="s">
        <v>73</v>
      </c>
      <c r="B31" s="73" t="s">
        <v>413</v>
      </c>
      <c r="C31" s="81" t="s">
        <v>480</v>
      </c>
      <c r="D31" s="88"/>
      <c r="E31" s="88"/>
      <c r="F31" s="142"/>
      <c r="G31" s="106"/>
      <c r="H31" s="106"/>
      <c r="I31" s="106"/>
      <c r="J31" s="106"/>
      <c r="K31" s="106"/>
      <c r="L31" s="106"/>
      <c r="M31" s="106"/>
      <c r="N31" s="106"/>
      <c r="O31" s="106"/>
      <c r="P31" s="106"/>
      <c r="Q31" s="106"/>
      <c r="R31" s="143"/>
      <c r="S31" s="143"/>
      <c r="T31" s="143"/>
      <c r="U31" s="143"/>
    </row>
    <row r="32" spans="1:21" s="137" customFormat="1" ht="51.75" customHeight="1" x14ac:dyDescent="0.2">
      <c r="A32" s="19" t="s">
        <v>71</v>
      </c>
      <c r="B32" s="73" t="s">
        <v>414</v>
      </c>
      <c r="C32" s="81" t="s">
        <v>480</v>
      </c>
      <c r="D32" s="88"/>
      <c r="E32" s="88"/>
      <c r="F32" s="142"/>
      <c r="G32" s="106"/>
      <c r="H32" s="106"/>
      <c r="I32" s="106"/>
      <c r="J32" s="106"/>
      <c r="K32" s="106"/>
      <c r="L32" s="106"/>
      <c r="M32" s="106"/>
      <c r="N32" s="106"/>
      <c r="O32" s="106"/>
      <c r="P32" s="106"/>
      <c r="Q32" s="106"/>
      <c r="R32" s="143"/>
      <c r="S32" s="143"/>
      <c r="T32" s="143"/>
      <c r="U32" s="143"/>
    </row>
    <row r="33" spans="1:21" s="137" customFormat="1" ht="101.25" customHeight="1" x14ac:dyDescent="0.2">
      <c r="A33" s="19" t="s">
        <v>70</v>
      </c>
      <c r="B33" s="73" t="s">
        <v>415</v>
      </c>
      <c r="C33" s="81" t="s">
        <v>487</v>
      </c>
      <c r="D33" s="88"/>
      <c r="E33" s="88"/>
      <c r="F33" s="142"/>
      <c r="G33" s="106"/>
      <c r="H33" s="106"/>
      <c r="I33" s="106"/>
      <c r="J33" s="106"/>
      <c r="K33" s="106"/>
      <c r="L33" s="106"/>
      <c r="M33" s="106"/>
      <c r="N33" s="106"/>
      <c r="O33" s="106"/>
      <c r="P33" s="106"/>
      <c r="Q33" s="106"/>
      <c r="R33" s="143"/>
      <c r="S33" s="143"/>
      <c r="T33" s="143"/>
      <c r="U33" s="143"/>
    </row>
    <row r="34" spans="1:21" ht="111" customHeight="1" x14ac:dyDescent="0.25">
      <c r="A34" s="19" t="s">
        <v>429</v>
      </c>
      <c r="B34" s="73" t="s">
        <v>416</v>
      </c>
      <c r="C34" s="81"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19" t="s">
        <v>419</v>
      </c>
      <c r="B35" s="73" t="s">
        <v>72</v>
      </c>
      <c r="C35" s="81"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19" t="s">
        <v>430</v>
      </c>
      <c r="B36" s="73" t="s">
        <v>417</v>
      </c>
      <c r="C36" s="81"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19" t="s">
        <v>420</v>
      </c>
      <c r="B37" s="73" t="s">
        <v>418</v>
      </c>
      <c r="C37" s="81" t="s">
        <v>589</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19" t="s">
        <v>431</v>
      </c>
      <c r="B38" s="73" t="s">
        <v>230</v>
      </c>
      <c r="C38" s="81"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76"/>
      <c r="B39" s="276"/>
      <c r="C39" s="276"/>
      <c r="D39" s="144"/>
      <c r="E39" s="144"/>
      <c r="F39" s="145"/>
      <c r="G39" s="145"/>
      <c r="H39" s="145"/>
      <c r="I39" s="145"/>
      <c r="J39" s="145"/>
      <c r="K39" s="145"/>
      <c r="L39" s="145"/>
      <c r="M39" s="145"/>
      <c r="N39" s="145"/>
      <c r="O39" s="145"/>
      <c r="P39" s="145"/>
      <c r="Q39" s="145"/>
      <c r="R39" s="145"/>
      <c r="S39" s="145"/>
      <c r="T39" s="145"/>
      <c r="U39" s="145"/>
    </row>
    <row r="40" spans="1:21" ht="63" x14ac:dyDescent="0.25">
      <c r="A40" s="19" t="s">
        <v>421</v>
      </c>
      <c r="B40" s="73" t="s">
        <v>473</v>
      </c>
      <c r="C40" s="83">
        <f>'6.2. Паспорт фин осв ввод'!D24</f>
        <v>16.068833481491147</v>
      </c>
      <c r="D40" s="87"/>
      <c r="E40" s="144"/>
      <c r="F40" s="145"/>
      <c r="G40" s="145"/>
      <c r="H40" s="145"/>
      <c r="I40" s="145"/>
      <c r="J40" s="145"/>
      <c r="K40" s="145"/>
      <c r="L40" s="145"/>
      <c r="M40" s="145"/>
      <c r="N40" s="145"/>
      <c r="O40" s="145"/>
      <c r="P40" s="145"/>
      <c r="Q40" s="145"/>
      <c r="R40" s="145"/>
      <c r="S40" s="145"/>
      <c r="T40" s="145"/>
      <c r="U40" s="145"/>
    </row>
    <row r="41" spans="1:21" ht="105.75" customHeight="1" x14ac:dyDescent="0.25">
      <c r="A41" s="19" t="s">
        <v>432</v>
      </c>
      <c r="B41" s="73"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19" t="s">
        <v>422</v>
      </c>
      <c r="B42" s="73"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19" t="s">
        <v>435</v>
      </c>
      <c r="B43" s="73" t="s">
        <v>436</v>
      </c>
      <c r="C43" s="147" t="s">
        <v>482</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19" t="s">
        <v>423</v>
      </c>
      <c r="B44" s="73" t="s">
        <v>461</v>
      </c>
      <c r="C44" s="147" t="s">
        <v>482</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19" t="s">
        <v>456</v>
      </c>
      <c r="B45" s="73"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19" t="s">
        <v>424</v>
      </c>
      <c r="B46" s="73"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76"/>
      <c r="B47" s="276"/>
      <c r="C47" s="276"/>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19" t="s">
        <v>457</v>
      </c>
      <c r="B48" s="73" t="s">
        <v>471</v>
      </c>
      <c r="C48" s="123">
        <v>16.068833481491147</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19" t="s">
        <v>425</v>
      </c>
      <c r="B49" s="73" t="s">
        <v>472</v>
      </c>
      <c r="C49" s="123">
        <v>12.561938509359621</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14" customFormat="1" ht="18.75" customHeight="1" x14ac:dyDescent="0.2">
      <c r="A1" s="124"/>
      <c r="S1" s="125" t="s">
        <v>69</v>
      </c>
    </row>
    <row r="2" spans="1:28" s="14" customFormat="1" ht="18.75" customHeight="1" x14ac:dyDescent="0.3">
      <c r="A2" s="124"/>
      <c r="S2" s="128" t="s">
        <v>10</v>
      </c>
    </row>
    <row r="3" spans="1:28" s="14" customFormat="1" ht="18.75" x14ac:dyDescent="0.3">
      <c r="S3" s="128" t="s">
        <v>68</v>
      </c>
    </row>
    <row r="4" spans="1:28" s="14"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4" customFormat="1" ht="15.75" x14ac:dyDescent="0.2">
      <c r="A5" s="129"/>
    </row>
    <row r="6" spans="1:28" s="14" customFormat="1" ht="18.75" x14ac:dyDescent="0.2">
      <c r="A6" s="281" t="s">
        <v>9</v>
      </c>
      <c r="B6" s="281"/>
      <c r="C6" s="281"/>
      <c r="D6" s="281"/>
      <c r="E6" s="281"/>
      <c r="F6" s="281"/>
      <c r="G6" s="281"/>
      <c r="H6" s="281"/>
      <c r="I6" s="281"/>
      <c r="J6" s="281"/>
      <c r="K6" s="281"/>
      <c r="L6" s="281"/>
      <c r="M6" s="281"/>
      <c r="N6" s="281"/>
      <c r="O6" s="281"/>
      <c r="P6" s="281"/>
      <c r="Q6" s="281"/>
      <c r="R6" s="281"/>
      <c r="S6" s="281"/>
      <c r="T6" s="130"/>
      <c r="U6" s="130"/>
      <c r="V6" s="130"/>
      <c r="W6" s="130"/>
      <c r="X6" s="130"/>
      <c r="Y6" s="130"/>
      <c r="Z6" s="130"/>
      <c r="AA6" s="130"/>
      <c r="AB6" s="130"/>
    </row>
    <row r="7" spans="1:28" s="14" customFormat="1" ht="18.75" x14ac:dyDescent="0.2">
      <c r="A7" s="281"/>
      <c r="B7" s="281"/>
      <c r="C7" s="281"/>
      <c r="D7" s="281"/>
      <c r="E7" s="281"/>
      <c r="F7" s="281"/>
      <c r="G7" s="281"/>
      <c r="H7" s="281"/>
      <c r="I7" s="281"/>
      <c r="J7" s="281"/>
      <c r="K7" s="281"/>
      <c r="L7" s="281"/>
      <c r="M7" s="281"/>
      <c r="N7" s="281"/>
      <c r="O7" s="281"/>
      <c r="P7" s="281"/>
      <c r="Q7" s="281"/>
      <c r="R7" s="281"/>
      <c r="S7" s="281"/>
      <c r="T7" s="130"/>
      <c r="U7" s="130"/>
      <c r="V7" s="130"/>
      <c r="W7" s="130"/>
      <c r="X7" s="130"/>
      <c r="Y7" s="130"/>
      <c r="Z7" s="130"/>
      <c r="AA7" s="130"/>
      <c r="AB7" s="130"/>
    </row>
    <row r="8" spans="1:28" s="14"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0"/>
      <c r="U8" s="130"/>
      <c r="V8" s="130"/>
      <c r="W8" s="130"/>
      <c r="X8" s="130"/>
      <c r="Y8" s="130"/>
      <c r="Z8" s="130"/>
      <c r="AA8" s="130"/>
      <c r="AB8" s="130"/>
    </row>
    <row r="9" spans="1:28" s="14" customFormat="1" ht="18.75" x14ac:dyDescent="0.2">
      <c r="A9" s="278" t="s">
        <v>8</v>
      </c>
      <c r="B9" s="278"/>
      <c r="C9" s="278"/>
      <c r="D9" s="278"/>
      <c r="E9" s="278"/>
      <c r="F9" s="278"/>
      <c r="G9" s="278"/>
      <c r="H9" s="278"/>
      <c r="I9" s="278"/>
      <c r="J9" s="278"/>
      <c r="K9" s="278"/>
      <c r="L9" s="278"/>
      <c r="M9" s="278"/>
      <c r="N9" s="278"/>
      <c r="O9" s="278"/>
      <c r="P9" s="278"/>
      <c r="Q9" s="278"/>
      <c r="R9" s="278"/>
      <c r="S9" s="278"/>
      <c r="T9" s="130"/>
      <c r="U9" s="130"/>
      <c r="V9" s="130"/>
      <c r="W9" s="130"/>
      <c r="X9" s="130"/>
      <c r="Y9" s="130"/>
      <c r="Z9" s="130"/>
      <c r="AA9" s="130"/>
      <c r="AB9" s="130"/>
    </row>
    <row r="10" spans="1:28" s="14" customFormat="1" ht="18.75" x14ac:dyDescent="0.2">
      <c r="A10" s="281"/>
      <c r="B10" s="281"/>
      <c r="C10" s="281"/>
      <c r="D10" s="281"/>
      <c r="E10" s="281"/>
      <c r="F10" s="281"/>
      <c r="G10" s="281"/>
      <c r="H10" s="281"/>
      <c r="I10" s="281"/>
      <c r="J10" s="281"/>
      <c r="K10" s="281"/>
      <c r="L10" s="281"/>
      <c r="M10" s="281"/>
      <c r="N10" s="281"/>
      <c r="O10" s="281"/>
      <c r="P10" s="281"/>
      <c r="Q10" s="281"/>
      <c r="R10" s="281"/>
      <c r="S10" s="281"/>
      <c r="T10" s="130"/>
      <c r="U10" s="130"/>
      <c r="V10" s="130"/>
      <c r="W10" s="130"/>
      <c r="X10" s="130"/>
      <c r="Y10" s="130"/>
      <c r="Z10" s="130"/>
      <c r="AA10" s="130"/>
      <c r="AB10" s="130"/>
    </row>
    <row r="11" spans="1:28" s="14" customFormat="1" ht="18.75" x14ac:dyDescent="0.2">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130"/>
      <c r="U11" s="130"/>
      <c r="V11" s="130"/>
      <c r="W11" s="130"/>
      <c r="X11" s="130"/>
      <c r="Y11" s="130"/>
      <c r="Z11" s="130"/>
      <c r="AA11" s="130"/>
      <c r="AB11" s="130"/>
    </row>
    <row r="12" spans="1:28" s="14"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0"/>
      <c r="U12" s="130"/>
      <c r="V12" s="130"/>
      <c r="W12" s="130"/>
      <c r="X12" s="130"/>
      <c r="Y12" s="130"/>
      <c r="Z12" s="130"/>
      <c r="AA12" s="130"/>
      <c r="AB12" s="130"/>
    </row>
    <row r="13" spans="1:28" s="136"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6"/>
      <c r="U13" s="106"/>
      <c r="V13" s="106"/>
      <c r="W13" s="106"/>
      <c r="X13" s="106"/>
      <c r="Y13" s="106"/>
      <c r="Z13" s="106"/>
      <c r="AA13" s="106"/>
      <c r="AB13" s="106"/>
    </row>
    <row r="14" spans="1:28" s="137" customFormat="1" ht="74.25" customHeight="1" x14ac:dyDescent="0.2">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96"/>
      <c r="U14" s="96"/>
      <c r="V14" s="96"/>
      <c r="W14" s="96"/>
      <c r="X14" s="96"/>
      <c r="Y14" s="96"/>
      <c r="Z14" s="96"/>
      <c r="AA14" s="96"/>
      <c r="AB14" s="96"/>
    </row>
    <row r="15" spans="1:28" s="137"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33"/>
      <c r="U15" s="133"/>
      <c r="V15" s="133"/>
      <c r="W15" s="133"/>
      <c r="X15" s="133"/>
      <c r="Y15" s="133"/>
      <c r="Z15" s="133"/>
      <c r="AA15" s="133"/>
      <c r="AB15" s="133"/>
    </row>
    <row r="16" spans="1:28" s="137"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8"/>
      <c r="U16" s="138"/>
      <c r="V16" s="138"/>
      <c r="W16" s="138"/>
      <c r="X16" s="138"/>
      <c r="Y16" s="138"/>
    </row>
    <row r="17" spans="1:28" s="137"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141"/>
      <c r="U17" s="141"/>
      <c r="V17" s="141"/>
      <c r="W17" s="141"/>
      <c r="X17" s="141"/>
      <c r="Y17" s="141"/>
      <c r="Z17" s="141"/>
      <c r="AA17" s="141"/>
      <c r="AB17" s="141"/>
    </row>
    <row r="18" spans="1:28" s="137"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8"/>
      <c r="U18" s="138"/>
      <c r="V18" s="138"/>
      <c r="W18" s="138"/>
      <c r="X18" s="138"/>
      <c r="Y18" s="138"/>
    </row>
    <row r="19" spans="1:28" s="137" customFormat="1" ht="54" customHeight="1" x14ac:dyDescent="0.2">
      <c r="A19" s="289" t="s">
        <v>5</v>
      </c>
      <c r="B19" s="289" t="s">
        <v>100</v>
      </c>
      <c r="C19" s="290" t="s">
        <v>333</v>
      </c>
      <c r="D19" s="289" t="s">
        <v>332</v>
      </c>
      <c r="E19" s="289" t="s">
        <v>99</v>
      </c>
      <c r="F19" s="289" t="s">
        <v>98</v>
      </c>
      <c r="G19" s="289" t="s">
        <v>328</v>
      </c>
      <c r="H19" s="289" t="s">
        <v>97</v>
      </c>
      <c r="I19" s="289" t="s">
        <v>96</v>
      </c>
      <c r="J19" s="289" t="s">
        <v>95</v>
      </c>
      <c r="K19" s="289" t="s">
        <v>94</v>
      </c>
      <c r="L19" s="289" t="s">
        <v>93</v>
      </c>
      <c r="M19" s="289" t="s">
        <v>92</v>
      </c>
      <c r="N19" s="289" t="s">
        <v>91</v>
      </c>
      <c r="O19" s="289" t="s">
        <v>90</v>
      </c>
      <c r="P19" s="289" t="s">
        <v>89</v>
      </c>
      <c r="Q19" s="289" t="s">
        <v>331</v>
      </c>
      <c r="R19" s="289"/>
      <c r="S19" s="292" t="s">
        <v>428</v>
      </c>
      <c r="T19" s="138"/>
      <c r="U19" s="138"/>
      <c r="V19" s="138"/>
      <c r="W19" s="138"/>
      <c r="X19" s="138"/>
      <c r="Y19" s="138"/>
    </row>
    <row r="20" spans="1:28" s="137" customFormat="1" ht="180.75" customHeight="1" x14ac:dyDescent="0.2">
      <c r="A20" s="289"/>
      <c r="B20" s="289"/>
      <c r="C20" s="291"/>
      <c r="D20" s="289"/>
      <c r="E20" s="289"/>
      <c r="F20" s="289"/>
      <c r="G20" s="289"/>
      <c r="H20" s="289"/>
      <c r="I20" s="289"/>
      <c r="J20" s="289"/>
      <c r="K20" s="289"/>
      <c r="L20" s="289"/>
      <c r="M20" s="289"/>
      <c r="N20" s="289"/>
      <c r="O20" s="289"/>
      <c r="P20" s="289"/>
      <c r="Q20" s="149" t="s">
        <v>329</v>
      </c>
      <c r="R20" s="30" t="s">
        <v>330</v>
      </c>
      <c r="S20" s="292"/>
      <c r="T20" s="106"/>
      <c r="U20" s="106"/>
      <c r="V20" s="106"/>
      <c r="W20" s="106"/>
      <c r="X20" s="106"/>
      <c r="Y20" s="106"/>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6"/>
      <c r="U21" s="106"/>
      <c r="V21" s="106"/>
      <c r="W21" s="106"/>
      <c r="X21" s="106"/>
      <c r="Y21" s="106"/>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89"/>
      <c r="R22" s="151"/>
      <c r="S22" s="151"/>
      <c r="T22" s="106"/>
      <c r="U22" s="106"/>
      <c r="V22" s="106"/>
      <c r="W22" s="106"/>
      <c r="X22" s="106"/>
      <c r="Y22" s="106"/>
      <c r="Z22" s="143"/>
      <c r="AA22" s="143"/>
      <c r="AB22" s="143"/>
    </row>
    <row r="23" spans="1:28" s="137" customFormat="1" ht="18.75" x14ac:dyDescent="0.2">
      <c r="A23" s="149"/>
      <c r="B23" s="150"/>
      <c r="C23" s="150"/>
      <c r="D23" s="150"/>
      <c r="E23" s="150"/>
      <c r="F23" s="150"/>
      <c r="G23" s="150"/>
      <c r="H23" s="25"/>
      <c r="I23" s="25"/>
      <c r="J23" s="25"/>
      <c r="K23" s="25"/>
      <c r="L23" s="25"/>
      <c r="M23" s="25"/>
      <c r="N23" s="25"/>
      <c r="O23" s="25"/>
      <c r="P23" s="25"/>
      <c r="Q23" s="25"/>
      <c r="R23" s="151"/>
      <c r="S23" s="151"/>
      <c r="T23" s="106"/>
      <c r="U23" s="106"/>
      <c r="V23" s="106"/>
      <c r="W23" s="106"/>
      <c r="X23" s="143"/>
      <c r="Y23" s="143"/>
      <c r="Z23" s="143"/>
      <c r="AA23" s="143"/>
      <c r="AB23" s="143"/>
    </row>
    <row r="24" spans="1:28" s="137" customFormat="1" ht="18.75" x14ac:dyDescent="0.2">
      <c r="A24" s="149"/>
      <c r="B24" s="150"/>
      <c r="C24" s="150"/>
      <c r="D24" s="150"/>
      <c r="E24" s="150"/>
      <c r="F24" s="150"/>
      <c r="G24" s="150"/>
      <c r="H24" s="25"/>
      <c r="I24" s="25"/>
      <c r="J24" s="25"/>
      <c r="K24" s="25"/>
      <c r="L24" s="25"/>
      <c r="M24" s="25"/>
      <c r="N24" s="25"/>
      <c r="O24" s="25"/>
      <c r="P24" s="25"/>
      <c r="Q24" s="25"/>
      <c r="R24" s="151"/>
      <c r="S24" s="151"/>
      <c r="T24" s="106"/>
      <c r="U24" s="106"/>
      <c r="V24" s="106"/>
      <c r="W24" s="106"/>
      <c r="X24" s="143"/>
      <c r="Y24" s="143"/>
      <c r="Z24" s="143"/>
      <c r="AA24" s="143"/>
      <c r="AB24" s="143"/>
    </row>
    <row r="25" spans="1:28" s="137" customFormat="1" ht="18.75" x14ac:dyDescent="0.2">
      <c r="A25" s="19"/>
      <c r="B25" s="150"/>
      <c r="C25" s="150"/>
      <c r="D25" s="150"/>
      <c r="E25" s="150"/>
      <c r="F25" s="150"/>
      <c r="G25" s="150"/>
      <c r="H25" s="25"/>
      <c r="I25" s="25"/>
      <c r="J25" s="25"/>
      <c r="K25" s="25"/>
      <c r="L25" s="25"/>
      <c r="M25" s="25"/>
      <c r="N25" s="25"/>
      <c r="O25" s="25"/>
      <c r="P25" s="25"/>
      <c r="Q25" s="25"/>
      <c r="R25" s="151"/>
      <c r="S25" s="151"/>
      <c r="T25" s="106"/>
      <c r="U25" s="106"/>
      <c r="V25" s="106"/>
      <c r="W25" s="106"/>
      <c r="X25" s="143"/>
      <c r="Y25" s="143"/>
      <c r="Z25" s="143"/>
      <c r="AA25" s="143"/>
      <c r="AB25" s="143"/>
    </row>
    <row r="26" spans="1:28" s="137" customFormat="1" ht="18.75" x14ac:dyDescent="0.2">
      <c r="A26" s="19"/>
      <c r="B26" s="150"/>
      <c r="C26" s="150"/>
      <c r="D26" s="150"/>
      <c r="E26" s="150"/>
      <c r="F26" s="150"/>
      <c r="G26" s="150"/>
      <c r="H26" s="25"/>
      <c r="I26" s="25"/>
      <c r="J26" s="25"/>
      <c r="K26" s="25"/>
      <c r="L26" s="25"/>
      <c r="M26" s="25"/>
      <c r="N26" s="25"/>
      <c r="O26" s="25"/>
      <c r="P26" s="25"/>
      <c r="Q26" s="25"/>
      <c r="R26" s="151"/>
      <c r="S26" s="151"/>
      <c r="T26" s="106"/>
      <c r="U26" s="106"/>
      <c r="V26" s="106"/>
      <c r="W26" s="106"/>
      <c r="X26" s="143"/>
      <c r="Y26" s="143"/>
      <c r="Z26" s="143"/>
      <c r="AA26" s="143"/>
      <c r="AB26" s="143"/>
    </row>
    <row r="27" spans="1:28" s="137" customFormat="1" ht="18.75" x14ac:dyDescent="0.2">
      <c r="A27" s="19"/>
      <c r="B27" s="150"/>
      <c r="C27" s="150"/>
      <c r="D27" s="150"/>
      <c r="E27" s="150"/>
      <c r="F27" s="150"/>
      <c r="G27" s="150"/>
      <c r="H27" s="25"/>
      <c r="I27" s="25"/>
      <c r="J27" s="25"/>
      <c r="K27" s="25"/>
      <c r="L27" s="25"/>
      <c r="M27" s="25"/>
      <c r="N27" s="25"/>
      <c r="O27" s="25"/>
      <c r="P27" s="25"/>
      <c r="Q27" s="25"/>
      <c r="R27" s="151"/>
      <c r="S27" s="151"/>
      <c r="T27" s="106"/>
      <c r="U27" s="106"/>
      <c r="V27" s="106"/>
      <c r="W27" s="106"/>
      <c r="X27" s="143"/>
      <c r="Y27" s="143"/>
      <c r="Z27" s="143"/>
      <c r="AA27" s="143"/>
      <c r="AB27" s="143"/>
    </row>
    <row r="28" spans="1:28" s="137" customFormat="1" ht="18.75" x14ac:dyDescent="0.2">
      <c r="A28" s="25"/>
      <c r="B28" s="25"/>
      <c r="C28" s="25"/>
      <c r="D28" s="25"/>
      <c r="E28" s="25"/>
      <c r="F28" s="25"/>
      <c r="G28" s="25"/>
      <c r="H28" s="25"/>
      <c r="I28" s="25"/>
      <c r="J28" s="25"/>
      <c r="K28" s="25"/>
      <c r="L28" s="25"/>
      <c r="M28" s="25"/>
      <c r="N28" s="25"/>
      <c r="O28" s="25"/>
      <c r="P28" s="25"/>
      <c r="Q28" s="25"/>
      <c r="R28" s="151"/>
      <c r="S28" s="151"/>
      <c r="T28" s="106"/>
      <c r="U28" s="106"/>
      <c r="V28" s="106"/>
      <c r="W28" s="106"/>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14" customFormat="1" ht="18.75" customHeight="1" x14ac:dyDescent="0.3">
      <c r="A3" s="124"/>
      <c r="T3" s="128" t="s">
        <v>10</v>
      </c>
    </row>
    <row r="4" spans="1:20" s="14" customFormat="1" ht="18.75" customHeight="1" x14ac:dyDescent="0.3">
      <c r="A4" s="124"/>
      <c r="T4" s="128" t="s">
        <v>68</v>
      </c>
    </row>
    <row r="5" spans="1:20" s="14" customFormat="1" ht="18.75" customHeight="1" x14ac:dyDescent="0.3">
      <c r="A5" s="124"/>
      <c r="T5" s="128"/>
    </row>
    <row r="6" spans="1:20" s="14"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4" customFormat="1" x14ac:dyDescent="0.2">
      <c r="A7" s="129"/>
    </row>
    <row r="8" spans="1:20" s="14"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4"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4"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4"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4"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4" customFormat="1" ht="18.75" customHeight="1" x14ac:dyDescent="0.2">
      <c r="A13" s="287" t="str">
        <f>'1. паспорт местоположение'!A12:C12</f>
        <v>M_TP1600.PR.0099</v>
      </c>
      <c r="B13" s="287"/>
      <c r="C13" s="287"/>
      <c r="D13" s="287"/>
      <c r="E13" s="287"/>
      <c r="F13" s="287"/>
      <c r="G13" s="287"/>
      <c r="H13" s="287"/>
      <c r="I13" s="287"/>
      <c r="J13" s="287"/>
      <c r="K13" s="287"/>
      <c r="L13" s="287"/>
      <c r="M13" s="287"/>
      <c r="N13" s="287"/>
      <c r="O13" s="287"/>
      <c r="P13" s="287"/>
      <c r="Q13" s="287"/>
      <c r="R13" s="287"/>
      <c r="S13" s="287"/>
      <c r="T13" s="287"/>
    </row>
    <row r="14" spans="1:20" s="14"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36"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37" customFormat="1" x14ac:dyDescent="0.2">
      <c r="A16" s="287" t="str">
        <f>'1. паспорт местоположение'!A15:C15</f>
        <v>Организация канала связи   с установкой устройств ШПД  на ПС 110 кВ Меридиан и ПС 110 кВ Новомолодёжная</v>
      </c>
      <c r="B16" s="287"/>
      <c r="C16" s="287"/>
      <c r="D16" s="287"/>
      <c r="E16" s="287"/>
      <c r="F16" s="287"/>
      <c r="G16" s="287"/>
      <c r="H16" s="287"/>
      <c r="I16" s="287"/>
      <c r="J16" s="287"/>
      <c r="K16" s="287"/>
      <c r="L16" s="287"/>
      <c r="M16" s="287"/>
      <c r="N16" s="287"/>
      <c r="O16" s="287"/>
      <c r="P16" s="287"/>
      <c r="Q16" s="287"/>
      <c r="R16" s="287"/>
      <c r="S16" s="287"/>
      <c r="T16" s="287"/>
    </row>
    <row r="17" spans="1:20" s="137"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137"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37" customFormat="1" ht="15" customHeight="1"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20" s="156"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221</v>
      </c>
      <c r="C21" s="301"/>
      <c r="D21" s="304" t="s">
        <v>122</v>
      </c>
      <c r="E21" s="300" t="s">
        <v>468</v>
      </c>
      <c r="F21" s="301"/>
      <c r="G21" s="300" t="s">
        <v>240</v>
      </c>
      <c r="H21" s="301"/>
      <c r="I21" s="300" t="s">
        <v>121</v>
      </c>
      <c r="J21" s="301"/>
      <c r="K21" s="304" t="s">
        <v>120</v>
      </c>
      <c r="L21" s="300" t="s">
        <v>119</v>
      </c>
      <c r="M21" s="301"/>
      <c r="N21" s="300" t="s">
        <v>464</v>
      </c>
      <c r="O21" s="301"/>
      <c r="P21" s="304" t="s">
        <v>118</v>
      </c>
      <c r="Q21" s="293" t="s">
        <v>117</v>
      </c>
      <c r="R21" s="294"/>
      <c r="S21" s="293" t="s">
        <v>116</v>
      </c>
      <c r="T21" s="295"/>
    </row>
    <row r="22" spans="1:20" ht="204.75" customHeight="1" x14ac:dyDescent="0.25">
      <c r="A22" s="298"/>
      <c r="B22" s="302"/>
      <c r="C22" s="303"/>
      <c r="D22" s="307"/>
      <c r="E22" s="302"/>
      <c r="F22" s="303"/>
      <c r="G22" s="302"/>
      <c r="H22" s="303"/>
      <c r="I22" s="302"/>
      <c r="J22" s="303"/>
      <c r="K22" s="305"/>
      <c r="L22" s="302"/>
      <c r="M22" s="303"/>
      <c r="N22" s="302"/>
      <c r="O22" s="303"/>
      <c r="P22" s="305"/>
      <c r="Q22" s="74" t="s">
        <v>115</v>
      </c>
      <c r="R22" s="74" t="s">
        <v>438</v>
      </c>
      <c r="S22" s="74" t="s">
        <v>114</v>
      </c>
      <c r="T22" s="74" t="s">
        <v>113</v>
      </c>
    </row>
    <row r="23" spans="1:20" ht="51.75" customHeight="1" x14ac:dyDescent="0.25">
      <c r="A23" s="299"/>
      <c r="B23" s="74" t="s">
        <v>111</v>
      </c>
      <c r="C23" s="74" t="s">
        <v>112</v>
      </c>
      <c r="D23" s="305"/>
      <c r="E23" s="74" t="s">
        <v>111</v>
      </c>
      <c r="F23" s="74" t="s">
        <v>112</v>
      </c>
      <c r="G23" s="74" t="s">
        <v>111</v>
      </c>
      <c r="H23" s="74" t="s">
        <v>112</v>
      </c>
      <c r="I23" s="74" t="s">
        <v>111</v>
      </c>
      <c r="J23" s="74" t="s">
        <v>112</v>
      </c>
      <c r="K23" s="74" t="s">
        <v>111</v>
      </c>
      <c r="L23" s="74" t="s">
        <v>111</v>
      </c>
      <c r="M23" s="74" t="s">
        <v>112</v>
      </c>
      <c r="N23" s="74" t="s">
        <v>111</v>
      </c>
      <c r="O23" s="74" t="s">
        <v>112</v>
      </c>
      <c r="P23" s="107" t="s">
        <v>111</v>
      </c>
      <c r="Q23" s="74" t="s">
        <v>111</v>
      </c>
      <c r="R23" s="74" t="s">
        <v>111</v>
      </c>
      <c r="S23" s="74" t="s">
        <v>111</v>
      </c>
      <c r="T23" s="74"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306" t="s">
        <v>474</v>
      </c>
      <c r="C37" s="306"/>
      <c r="D37" s="306"/>
      <c r="E37" s="306"/>
      <c r="F37" s="306"/>
      <c r="G37" s="306"/>
      <c r="H37" s="306"/>
      <c r="I37" s="306"/>
      <c r="J37" s="306"/>
      <c r="K37" s="306"/>
      <c r="L37" s="306"/>
      <c r="M37" s="306"/>
      <c r="N37" s="306"/>
      <c r="O37" s="306"/>
      <c r="P37" s="306"/>
      <c r="Q37" s="306"/>
      <c r="R37" s="306"/>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14" customFormat="1" ht="18.75" customHeight="1" x14ac:dyDescent="0.3">
      <c r="E2" s="124"/>
      <c r="AA2" s="128" t="s">
        <v>10</v>
      </c>
    </row>
    <row r="3" spans="1:27" s="14" customFormat="1" ht="18.75" customHeight="1" x14ac:dyDescent="0.3">
      <c r="E3" s="124"/>
      <c r="AA3" s="128" t="s">
        <v>68</v>
      </c>
    </row>
    <row r="4" spans="1:27" s="14" customFormat="1" x14ac:dyDescent="0.2">
      <c r="E4" s="129"/>
    </row>
    <row r="5" spans="1:27" s="14"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4" customFormat="1" x14ac:dyDescent="0.2">
      <c r="A6" s="105"/>
      <c r="B6" s="105"/>
      <c r="C6" s="105"/>
      <c r="D6" s="105"/>
      <c r="E6" s="105"/>
      <c r="F6" s="105"/>
      <c r="G6" s="105"/>
      <c r="H6" s="105"/>
      <c r="I6" s="105"/>
      <c r="J6" s="105"/>
      <c r="K6" s="105"/>
      <c r="L6" s="105"/>
      <c r="M6" s="105"/>
      <c r="N6" s="105"/>
      <c r="O6" s="105"/>
      <c r="P6" s="105"/>
      <c r="Q6" s="105"/>
      <c r="R6" s="105"/>
      <c r="S6" s="105"/>
      <c r="T6" s="105"/>
    </row>
    <row r="7" spans="1:27" s="14"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4" customFormat="1" ht="18.75" x14ac:dyDescent="0.2">
      <c r="E8" s="131"/>
      <c r="F8" s="131"/>
      <c r="G8" s="131"/>
      <c r="H8" s="131"/>
      <c r="I8" s="131"/>
      <c r="J8" s="131"/>
      <c r="K8" s="131"/>
      <c r="L8" s="131"/>
      <c r="M8" s="131"/>
      <c r="N8" s="131"/>
      <c r="O8" s="131"/>
      <c r="P8" s="131"/>
      <c r="Q8" s="131"/>
      <c r="R8" s="131"/>
      <c r="S8" s="130"/>
      <c r="T8" s="130"/>
      <c r="U8" s="130"/>
      <c r="V8" s="130"/>
      <c r="W8" s="130"/>
    </row>
    <row r="9" spans="1:27" s="14"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4"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4"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14" customFormat="1" ht="18.75" customHeight="1" x14ac:dyDescent="0.2">
      <c r="E12" s="287" t="str">
        <f>'1. паспорт местоположение'!A12</f>
        <v>M_TP1600.PR.0099</v>
      </c>
      <c r="F12" s="287"/>
      <c r="G12" s="287"/>
      <c r="H12" s="287"/>
      <c r="I12" s="287"/>
      <c r="J12" s="287"/>
      <c r="K12" s="287"/>
      <c r="L12" s="287"/>
      <c r="M12" s="287"/>
      <c r="N12" s="287"/>
      <c r="O12" s="287"/>
      <c r="P12" s="287"/>
      <c r="Q12" s="287"/>
      <c r="R12" s="287"/>
      <c r="S12" s="287"/>
      <c r="T12" s="287"/>
      <c r="U12" s="287"/>
      <c r="V12" s="287"/>
      <c r="W12" s="287"/>
      <c r="X12" s="287"/>
      <c r="Y12" s="287"/>
    </row>
    <row r="13" spans="1:27" s="14"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136"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7" customFormat="1" x14ac:dyDescent="0.2">
      <c r="E15" s="287" t="str">
        <f>'1. паспорт местоположение'!A15</f>
        <v>Организация канала связи   с установкой устройств ШПД  на ПС 110 кВ Меридиан и ПС 110 кВ Новомолодёжная</v>
      </c>
      <c r="F15" s="287"/>
      <c r="G15" s="287"/>
      <c r="H15" s="287"/>
      <c r="I15" s="287"/>
      <c r="J15" s="287"/>
      <c r="K15" s="287"/>
      <c r="L15" s="287"/>
      <c r="M15" s="287"/>
      <c r="N15" s="287"/>
      <c r="O15" s="287"/>
      <c r="P15" s="287"/>
      <c r="Q15" s="287"/>
      <c r="R15" s="287"/>
      <c r="S15" s="287"/>
      <c r="T15" s="287"/>
      <c r="U15" s="287"/>
      <c r="V15" s="287"/>
      <c r="W15" s="287"/>
      <c r="X15" s="287"/>
      <c r="Y15" s="287"/>
    </row>
    <row r="16" spans="1:27" s="137"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56" customFormat="1" ht="21" customHeight="1" x14ac:dyDescent="0.25"/>
    <row r="21" spans="1:27" ht="15.75" customHeight="1" x14ac:dyDescent="0.25">
      <c r="A21" s="304" t="s">
        <v>5</v>
      </c>
      <c r="B21" s="300" t="s">
        <v>448</v>
      </c>
      <c r="C21" s="301"/>
      <c r="D21" s="300" t="s">
        <v>450</v>
      </c>
      <c r="E21" s="301"/>
      <c r="F21" s="293" t="s">
        <v>94</v>
      </c>
      <c r="G21" s="295"/>
      <c r="H21" s="295"/>
      <c r="I21" s="294"/>
      <c r="J21" s="304" t="s">
        <v>451</v>
      </c>
      <c r="K21" s="300" t="s">
        <v>452</v>
      </c>
      <c r="L21" s="301"/>
      <c r="M21" s="300" t="s">
        <v>453</v>
      </c>
      <c r="N21" s="301"/>
      <c r="O21" s="300" t="s">
        <v>440</v>
      </c>
      <c r="P21" s="301"/>
      <c r="Q21" s="300" t="s">
        <v>127</v>
      </c>
      <c r="R21" s="301"/>
      <c r="S21" s="304" t="s">
        <v>126</v>
      </c>
      <c r="T21" s="304" t="s">
        <v>454</v>
      </c>
      <c r="U21" s="304" t="s">
        <v>449</v>
      </c>
      <c r="V21" s="300" t="s">
        <v>125</v>
      </c>
      <c r="W21" s="301"/>
      <c r="X21" s="293" t="s">
        <v>117</v>
      </c>
      <c r="Y21" s="295"/>
      <c r="Z21" s="293" t="s">
        <v>116</v>
      </c>
      <c r="AA21" s="295"/>
    </row>
    <row r="22" spans="1:27" ht="216" customHeight="1" x14ac:dyDescent="0.25">
      <c r="A22" s="307"/>
      <c r="B22" s="302"/>
      <c r="C22" s="303"/>
      <c r="D22" s="302"/>
      <c r="E22" s="303"/>
      <c r="F22" s="293" t="s">
        <v>124</v>
      </c>
      <c r="G22" s="294"/>
      <c r="H22" s="293" t="s">
        <v>123</v>
      </c>
      <c r="I22" s="294"/>
      <c r="J22" s="305"/>
      <c r="K22" s="302"/>
      <c r="L22" s="303"/>
      <c r="M22" s="302"/>
      <c r="N22" s="303"/>
      <c r="O22" s="302"/>
      <c r="P22" s="303"/>
      <c r="Q22" s="302"/>
      <c r="R22" s="303"/>
      <c r="S22" s="305"/>
      <c r="T22" s="305"/>
      <c r="U22" s="305"/>
      <c r="V22" s="302"/>
      <c r="W22" s="303"/>
      <c r="X22" s="74" t="s">
        <v>115</v>
      </c>
      <c r="Y22" s="74" t="s">
        <v>438</v>
      </c>
      <c r="Z22" s="74" t="s">
        <v>114</v>
      </c>
      <c r="AA22" s="74" t="s">
        <v>113</v>
      </c>
    </row>
    <row r="23" spans="1:27" ht="60" customHeight="1" x14ac:dyDescent="0.25">
      <c r="A23" s="305"/>
      <c r="B23" s="107" t="s">
        <v>111</v>
      </c>
      <c r="C23" s="10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74" t="s">
        <v>111</v>
      </c>
      <c r="AA23" s="74"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7" t="str">
        <f>'1. паспорт местоположение'!A5:C5</f>
        <v>Год раскрытия информации: 2025 год</v>
      </c>
      <c r="B5" s="277"/>
      <c r="C5" s="277"/>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10" customFormat="1" ht="18.75" x14ac:dyDescent="0.3">
      <c r="A6" s="15"/>
      <c r="E6" s="14"/>
      <c r="F6" s="14"/>
      <c r="G6" s="13"/>
    </row>
    <row r="7" spans="1:29" s="10" customFormat="1" ht="18.75" x14ac:dyDescent="0.2">
      <c r="A7" s="312" t="s">
        <v>9</v>
      </c>
      <c r="B7" s="312"/>
      <c r="C7" s="312"/>
      <c r="D7" s="11"/>
      <c r="E7" s="11"/>
      <c r="F7" s="11"/>
      <c r="G7" s="11"/>
      <c r="H7" s="11"/>
      <c r="I7" s="11"/>
      <c r="J7" s="11"/>
      <c r="K7" s="11"/>
      <c r="L7" s="11"/>
      <c r="M7" s="11"/>
      <c r="N7" s="11"/>
      <c r="O7" s="11"/>
      <c r="P7" s="11"/>
      <c r="Q7" s="11"/>
      <c r="R7" s="11"/>
      <c r="S7" s="11"/>
      <c r="T7" s="11"/>
      <c r="U7" s="11"/>
    </row>
    <row r="8" spans="1:29" s="10" customFormat="1" ht="18.75" x14ac:dyDescent="0.2">
      <c r="A8" s="312"/>
      <c r="B8" s="312"/>
      <c r="C8" s="312"/>
      <c r="D8" s="12"/>
      <c r="E8" s="12"/>
      <c r="F8" s="12"/>
      <c r="G8" s="12"/>
      <c r="H8" s="11"/>
      <c r="I8" s="11"/>
      <c r="J8" s="11"/>
      <c r="K8" s="11"/>
      <c r="L8" s="11"/>
      <c r="M8" s="11"/>
      <c r="N8" s="11"/>
      <c r="O8" s="11"/>
      <c r="P8" s="11"/>
      <c r="Q8" s="11"/>
      <c r="R8" s="11"/>
      <c r="S8" s="11"/>
      <c r="T8" s="11"/>
      <c r="U8" s="11"/>
    </row>
    <row r="9" spans="1:29" s="10" customFormat="1" ht="18.75" x14ac:dyDescent="0.2">
      <c r="A9" s="313" t="str">
        <f>'1. паспорт местоположение'!A9:C9</f>
        <v>АО "Россети Тюмень"</v>
      </c>
      <c r="B9" s="313"/>
      <c r="C9" s="313"/>
      <c r="D9" s="6"/>
      <c r="E9" s="6"/>
      <c r="F9" s="6"/>
      <c r="G9" s="6"/>
      <c r="H9" s="11"/>
      <c r="I9" s="11"/>
      <c r="J9" s="11"/>
      <c r="K9" s="11"/>
      <c r="L9" s="11"/>
      <c r="M9" s="11"/>
      <c r="N9" s="11"/>
      <c r="O9" s="11"/>
      <c r="P9" s="11"/>
      <c r="Q9" s="11"/>
      <c r="R9" s="11"/>
      <c r="S9" s="11"/>
      <c r="T9" s="11"/>
      <c r="U9" s="11"/>
    </row>
    <row r="10" spans="1:29" s="10" customFormat="1" ht="18.75" x14ac:dyDescent="0.2">
      <c r="A10" s="309" t="s">
        <v>8</v>
      </c>
      <c r="B10" s="309"/>
      <c r="C10" s="309"/>
      <c r="D10" s="4"/>
      <c r="E10" s="4"/>
      <c r="F10" s="4"/>
      <c r="G10" s="4"/>
      <c r="H10" s="11"/>
      <c r="I10" s="11"/>
      <c r="J10" s="11"/>
      <c r="K10" s="11"/>
      <c r="L10" s="11"/>
      <c r="M10" s="11"/>
      <c r="N10" s="11"/>
      <c r="O10" s="11"/>
      <c r="P10" s="11"/>
      <c r="Q10" s="11"/>
      <c r="R10" s="11"/>
      <c r="S10" s="11"/>
      <c r="T10" s="11"/>
      <c r="U10" s="11"/>
    </row>
    <row r="11" spans="1:29" s="10" customFormat="1" ht="18.75" x14ac:dyDescent="0.2">
      <c r="A11" s="312"/>
      <c r="B11" s="312"/>
      <c r="C11" s="312"/>
      <c r="D11" s="12"/>
      <c r="E11" s="12"/>
      <c r="F11" s="12"/>
      <c r="G11" s="12"/>
      <c r="H11" s="11"/>
      <c r="I11" s="11"/>
      <c r="J11" s="11"/>
      <c r="K11" s="11"/>
      <c r="L11" s="11"/>
      <c r="M11" s="11"/>
      <c r="N11" s="11"/>
      <c r="O11" s="11"/>
      <c r="P11" s="11"/>
      <c r="Q11" s="11"/>
      <c r="R11" s="11"/>
      <c r="S11" s="11"/>
      <c r="T11" s="11"/>
      <c r="U11" s="11"/>
    </row>
    <row r="12" spans="1:29" s="10" customFormat="1" ht="18.75" x14ac:dyDescent="0.2">
      <c r="A12" s="313" t="str">
        <f>'1. паспорт местоположение'!A12:C12</f>
        <v>M_TP1600.PR.0099</v>
      </c>
      <c r="B12" s="313"/>
      <c r="C12" s="313"/>
      <c r="D12" s="6"/>
      <c r="E12" s="6"/>
      <c r="F12" s="6"/>
      <c r="G12" s="6"/>
      <c r="H12" s="11"/>
      <c r="I12" s="11"/>
      <c r="J12" s="11"/>
      <c r="K12" s="11"/>
      <c r="L12" s="11"/>
      <c r="M12" s="11"/>
      <c r="N12" s="11"/>
      <c r="O12" s="11"/>
      <c r="P12" s="11"/>
      <c r="Q12" s="11"/>
      <c r="R12" s="11"/>
      <c r="S12" s="11"/>
      <c r="T12" s="11"/>
      <c r="U12" s="11"/>
    </row>
    <row r="13" spans="1:29" s="10" customFormat="1" ht="18.75" x14ac:dyDescent="0.2">
      <c r="A13" s="309" t="s">
        <v>7</v>
      </c>
      <c r="B13" s="309"/>
      <c r="C13" s="30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8"/>
      <c r="B14" s="288"/>
      <c r="C14" s="288"/>
      <c r="D14" s="8"/>
      <c r="E14" s="8"/>
      <c r="F14" s="8"/>
      <c r="G14" s="8"/>
      <c r="H14" s="8"/>
      <c r="I14" s="8"/>
      <c r="J14" s="8"/>
      <c r="K14" s="8"/>
      <c r="L14" s="8"/>
      <c r="M14" s="8"/>
      <c r="N14" s="8"/>
      <c r="O14" s="8"/>
      <c r="P14" s="8"/>
      <c r="Q14" s="8"/>
      <c r="R14" s="8"/>
      <c r="S14" s="8"/>
      <c r="T14" s="8"/>
      <c r="U14" s="8"/>
    </row>
    <row r="15" spans="1:29" s="2" customFormat="1" ht="45.75" customHeight="1" x14ac:dyDescent="0.2">
      <c r="A15" s="308" t="str">
        <f>'1. паспорт местоположение'!A15:C15</f>
        <v>Организация канала связи   с установкой устройств ШПД  на ПС 110 кВ Меридиан и ПС 110 кВ Новомолодёжная</v>
      </c>
      <c r="B15" s="308"/>
      <c r="C15" s="308"/>
      <c r="D15" s="6"/>
      <c r="E15" s="6"/>
      <c r="F15" s="6"/>
      <c r="G15" s="6"/>
      <c r="H15" s="6"/>
      <c r="I15" s="6"/>
      <c r="J15" s="6"/>
      <c r="K15" s="6"/>
      <c r="L15" s="6"/>
      <c r="M15" s="6"/>
      <c r="N15" s="6"/>
      <c r="O15" s="6"/>
      <c r="P15" s="6"/>
      <c r="Q15" s="6"/>
      <c r="R15" s="6"/>
      <c r="S15" s="6"/>
      <c r="T15" s="6"/>
      <c r="U15" s="6"/>
    </row>
    <row r="16" spans="1:29" s="2" customFormat="1" ht="15" customHeight="1" x14ac:dyDescent="0.2">
      <c r="A16" s="309" t="s">
        <v>6</v>
      </c>
      <c r="B16" s="309"/>
      <c r="C16" s="309"/>
      <c r="D16" s="4"/>
      <c r="E16" s="4"/>
      <c r="F16" s="4"/>
      <c r="G16" s="4"/>
      <c r="H16" s="4"/>
      <c r="I16" s="4"/>
      <c r="J16" s="4"/>
      <c r="K16" s="4"/>
      <c r="L16" s="4"/>
      <c r="M16" s="4"/>
      <c r="N16" s="4"/>
      <c r="O16" s="4"/>
      <c r="P16" s="4"/>
      <c r="Q16" s="4"/>
      <c r="R16" s="4"/>
      <c r="S16" s="4"/>
      <c r="T16" s="4"/>
      <c r="U16" s="4"/>
    </row>
    <row r="17" spans="1:21" s="2" customFormat="1" ht="15" customHeight="1" x14ac:dyDescent="0.2">
      <c r="A17" s="310"/>
      <c r="B17" s="310"/>
      <c r="C17" s="310"/>
      <c r="D17" s="3"/>
      <c r="E17" s="3"/>
      <c r="F17" s="3"/>
      <c r="G17" s="3"/>
      <c r="H17" s="3"/>
      <c r="I17" s="3"/>
      <c r="J17" s="3"/>
      <c r="K17" s="3"/>
      <c r="L17" s="3"/>
      <c r="M17" s="3"/>
      <c r="N17" s="3"/>
      <c r="O17" s="3"/>
      <c r="P17" s="3"/>
      <c r="Q17" s="3"/>
      <c r="R17" s="3"/>
    </row>
    <row r="18" spans="1:21" s="2" customFormat="1" ht="27.75" customHeight="1" x14ac:dyDescent="0.2">
      <c r="A18" s="311" t="s">
        <v>433</v>
      </c>
      <c r="B18" s="311"/>
      <c r="C18" s="31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2" t="s">
        <v>544</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500</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98" t="s">
        <v>502</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t="s">
        <v>567</v>
      </c>
      <c r="D25" s="230"/>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t="s">
        <v>481</v>
      </c>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2" t="s">
        <v>501</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2024</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2028</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590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0"/>
      <c r="AB6" s="13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0"/>
      <c r="AB7" s="13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96"/>
      <c r="AB8" s="96"/>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3"/>
      <c r="AB9" s="13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0"/>
      <c r="AB10" s="130"/>
    </row>
    <row r="11" spans="1:28" ht="15.75" x14ac:dyDescent="0.25">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96"/>
      <c r="AB11" s="96"/>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3"/>
      <c r="AB12" s="13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9"/>
      <c r="AB13" s="9"/>
    </row>
    <row r="14" spans="1:28" ht="30" customHeight="1" x14ac:dyDescent="0.25">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96"/>
      <c r="AB14" s="96"/>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3"/>
      <c r="AB15" s="13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77"/>
      <c r="AB16" s="7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77"/>
      <c r="AB17" s="7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77"/>
      <c r="AB18" s="7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77"/>
      <c r="AB19" s="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77"/>
      <c r="AB20" s="7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77"/>
      <c r="AB21" s="77"/>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78"/>
      <c r="AB22" s="78"/>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43"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42"/>
      <c r="B26" s="42"/>
      <c r="C26" s="39"/>
      <c r="D26" s="39"/>
      <c r="E26" s="39"/>
      <c r="F26" s="39"/>
      <c r="G26" s="39"/>
      <c r="H26" s="39"/>
      <c r="I26" s="39"/>
      <c r="J26" s="39"/>
      <c r="K26" s="186"/>
      <c r="L26" s="39"/>
      <c r="M26" s="41"/>
      <c r="N26" s="186"/>
      <c r="O26" s="186"/>
      <c r="P26" s="186"/>
      <c r="Q26" s="186"/>
      <c r="R26" s="186"/>
      <c r="S26" s="186"/>
      <c r="T26" s="186"/>
      <c r="U26" s="186"/>
      <c r="V26" s="186"/>
      <c r="W26" s="186"/>
      <c r="X26" s="186"/>
      <c r="Y26" s="186"/>
      <c r="Z26" s="187"/>
    </row>
    <row r="27" spans="1:28" x14ac:dyDescent="0.25">
      <c r="A27" s="186"/>
      <c r="B27" s="186"/>
      <c r="C27" s="186"/>
      <c r="D27" s="186"/>
      <c r="E27" s="186"/>
      <c r="F27" s="39"/>
      <c r="G27" s="39"/>
      <c r="H27" s="186"/>
      <c r="I27" s="39"/>
      <c r="J27" s="39"/>
      <c r="K27" s="39"/>
      <c r="L27" s="186"/>
      <c r="M27" s="39"/>
      <c r="N27" s="186"/>
      <c r="O27" s="186"/>
      <c r="P27" s="186"/>
      <c r="Q27" s="186"/>
      <c r="R27" s="186"/>
      <c r="S27" s="186"/>
      <c r="T27" s="186"/>
      <c r="U27" s="186"/>
      <c r="V27" s="186"/>
      <c r="W27" s="186"/>
      <c r="X27" s="186"/>
      <c r="Y27" s="186"/>
      <c r="Z27" s="186"/>
    </row>
    <row r="28" spans="1:28" x14ac:dyDescent="0.25">
      <c r="A28" s="186"/>
      <c r="B28" s="186"/>
      <c r="C28" s="186"/>
      <c r="D28" s="186"/>
      <c r="E28" s="186"/>
      <c r="F28" s="39"/>
      <c r="G28" s="39"/>
      <c r="H28" s="186"/>
      <c r="I28" s="39"/>
      <c r="J28" s="39"/>
      <c r="K28" s="39"/>
      <c r="L28" s="40"/>
      <c r="M28" s="39"/>
      <c r="N28" s="39"/>
      <c r="O28" s="39"/>
      <c r="P28" s="39"/>
      <c r="Q28" s="39"/>
      <c r="R28" s="39"/>
      <c r="S28" s="39"/>
      <c r="T28" s="39"/>
      <c r="U28" s="39"/>
      <c r="V28" s="39"/>
      <c r="W28" s="39"/>
      <c r="X28" s="39"/>
      <c r="Y28" s="39"/>
      <c r="Z28" s="39"/>
    </row>
    <row r="29" spans="1:28" x14ac:dyDescent="0.25">
      <c r="A29" s="186"/>
      <c r="B29" s="186"/>
      <c r="C29" s="186"/>
      <c r="D29" s="186"/>
      <c r="E29" s="186"/>
      <c r="F29" s="39"/>
      <c r="G29" s="39"/>
      <c r="H29" s="186"/>
      <c r="I29" s="39"/>
      <c r="J29" s="39"/>
      <c r="K29" s="39"/>
      <c r="L29" s="40"/>
      <c r="M29" s="186"/>
      <c r="N29" s="186"/>
      <c r="O29" s="186"/>
      <c r="P29" s="186"/>
      <c r="Q29" s="186"/>
      <c r="R29" s="186"/>
      <c r="S29" s="186"/>
      <c r="T29" s="186"/>
      <c r="U29" s="186"/>
      <c r="V29" s="186"/>
      <c r="W29" s="186"/>
      <c r="X29" s="186"/>
      <c r="Y29" s="186"/>
      <c r="Z29" s="186"/>
    </row>
    <row r="30" spans="1:28" x14ac:dyDescent="0.25">
      <c r="A30" s="186"/>
      <c r="B30" s="186"/>
      <c r="C30" s="186"/>
      <c r="D30" s="186"/>
      <c r="E30" s="186"/>
      <c r="F30" s="39"/>
      <c r="G30" s="39"/>
      <c r="H30" s="186"/>
      <c r="I30" s="39"/>
      <c r="J30" s="39"/>
      <c r="K30" s="39"/>
      <c r="L30" s="4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40"/>
      <c r="M31" s="186"/>
      <c r="N31" s="186"/>
      <c r="O31" s="186"/>
      <c r="P31" s="186"/>
      <c r="Q31" s="186"/>
      <c r="R31" s="186"/>
      <c r="S31" s="186"/>
      <c r="T31" s="186"/>
      <c r="U31" s="186"/>
      <c r="V31" s="186"/>
      <c r="W31" s="186"/>
      <c r="X31" s="186"/>
      <c r="Y31" s="186"/>
      <c r="Z31" s="186"/>
    </row>
    <row r="32" spans="1:28" x14ac:dyDescent="0.25">
      <c r="A32" s="42"/>
      <c r="B32" s="42"/>
      <c r="C32" s="39"/>
      <c r="D32" s="39"/>
      <c r="E32" s="39"/>
      <c r="F32" s="39"/>
      <c r="G32" s="39"/>
      <c r="H32" s="39"/>
      <c r="I32" s="39"/>
      <c r="J32" s="39"/>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14" customFormat="1" ht="18.75" customHeight="1" x14ac:dyDescent="0.2">
      <c r="A1" s="124"/>
      <c r="B1" s="124"/>
      <c r="O1" s="125" t="s">
        <v>69</v>
      </c>
    </row>
    <row r="2" spans="1:28" s="14" customFormat="1" ht="18.75" customHeight="1" x14ac:dyDescent="0.3">
      <c r="A2" s="124"/>
      <c r="B2" s="124"/>
      <c r="O2" s="128" t="s">
        <v>10</v>
      </c>
    </row>
    <row r="3" spans="1:28" s="14" customFormat="1" ht="18.75" x14ac:dyDescent="0.3">
      <c r="A3" s="129"/>
      <c r="B3" s="129"/>
      <c r="O3" s="128" t="s">
        <v>68</v>
      </c>
    </row>
    <row r="4" spans="1:28" s="14" customFormat="1" ht="18.75" x14ac:dyDescent="0.3">
      <c r="A4" s="129"/>
      <c r="B4" s="129"/>
      <c r="L4" s="128"/>
    </row>
    <row r="5" spans="1:28" s="14"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76"/>
      <c r="Q5" s="76"/>
      <c r="R5" s="76"/>
      <c r="S5" s="76"/>
      <c r="T5" s="76"/>
      <c r="U5" s="76"/>
      <c r="V5" s="76"/>
      <c r="W5" s="76"/>
      <c r="X5" s="76"/>
      <c r="Y5" s="76"/>
      <c r="Z5" s="76"/>
      <c r="AA5" s="76"/>
      <c r="AB5" s="76"/>
    </row>
    <row r="6" spans="1:28" s="14" customFormat="1" ht="18.75" x14ac:dyDescent="0.3">
      <c r="A6" s="129"/>
      <c r="B6" s="129"/>
      <c r="L6" s="128"/>
    </row>
    <row r="7" spans="1:28" s="14" customFormat="1" ht="18.75" x14ac:dyDescent="0.2">
      <c r="A7" s="281" t="s">
        <v>9</v>
      </c>
      <c r="B7" s="281"/>
      <c r="C7" s="281"/>
      <c r="D7" s="281"/>
      <c r="E7" s="281"/>
      <c r="F7" s="281"/>
      <c r="G7" s="281"/>
      <c r="H7" s="281"/>
      <c r="I7" s="281"/>
      <c r="J7" s="281"/>
      <c r="K7" s="281"/>
      <c r="L7" s="281"/>
      <c r="M7" s="281"/>
      <c r="N7" s="281"/>
      <c r="O7" s="281"/>
      <c r="P7" s="130"/>
      <c r="Q7" s="130"/>
      <c r="R7" s="130"/>
      <c r="S7" s="130"/>
      <c r="T7" s="130"/>
      <c r="U7" s="130"/>
      <c r="V7" s="130"/>
      <c r="W7" s="130"/>
      <c r="X7" s="130"/>
      <c r="Y7" s="130"/>
      <c r="Z7" s="130"/>
    </row>
    <row r="8" spans="1:28" s="14" customFormat="1" ht="18.75" x14ac:dyDescent="0.2">
      <c r="A8" s="281"/>
      <c r="B8" s="281"/>
      <c r="C8" s="281"/>
      <c r="D8" s="281"/>
      <c r="E8" s="281"/>
      <c r="F8" s="281"/>
      <c r="G8" s="281"/>
      <c r="H8" s="281"/>
      <c r="I8" s="281"/>
      <c r="J8" s="281"/>
      <c r="K8" s="281"/>
      <c r="L8" s="281"/>
      <c r="M8" s="281"/>
      <c r="N8" s="281"/>
      <c r="O8" s="281"/>
      <c r="P8" s="130"/>
      <c r="Q8" s="130"/>
      <c r="R8" s="130"/>
      <c r="S8" s="130"/>
      <c r="T8" s="130"/>
      <c r="U8" s="130"/>
      <c r="V8" s="130"/>
      <c r="W8" s="130"/>
      <c r="X8" s="130"/>
      <c r="Y8" s="130"/>
      <c r="Z8" s="130"/>
    </row>
    <row r="9" spans="1:28" s="14"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0"/>
      <c r="Q9" s="130"/>
      <c r="R9" s="130"/>
      <c r="S9" s="130"/>
      <c r="T9" s="130"/>
      <c r="U9" s="130"/>
      <c r="V9" s="130"/>
      <c r="W9" s="130"/>
      <c r="X9" s="130"/>
      <c r="Y9" s="130"/>
      <c r="Z9" s="130"/>
    </row>
    <row r="10" spans="1:28" s="14" customFormat="1" ht="18.75" x14ac:dyDescent="0.2">
      <c r="A10" s="278" t="s">
        <v>8</v>
      </c>
      <c r="B10" s="278"/>
      <c r="C10" s="278"/>
      <c r="D10" s="278"/>
      <c r="E10" s="278"/>
      <c r="F10" s="278"/>
      <c r="G10" s="278"/>
      <c r="H10" s="278"/>
      <c r="I10" s="278"/>
      <c r="J10" s="278"/>
      <c r="K10" s="278"/>
      <c r="L10" s="278"/>
      <c r="M10" s="278"/>
      <c r="N10" s="278"/>
      <c r="O10" s="278"/>
      <c r="P10" s="130"/>
      <c r="Q10" s="130"/>
      <c r="R10" s="130"/>
      <c r="S10" s="130"/>
      <c r="T10" s="130"/>
      <c r="U10" s="130"/>
      <c r="V10" s="130"/>
      <c r="W10" s="130"/>
      <c r="X10" s="130"/>
      <c r="Y10" s="130"/>
      <c r="Z10" s="130"/>
    </row>
    <row r="11" spans="1:28" s="14" customFormat="1" ht="18.75" x14ac:dyDescent="0.2">
      <c r="A11" s="281"/>
      <c r="B11" s="281"/>
      <c r="C11" s="281"/>
      <c r="D11" s="281"/>
      <c r="E11" s="281"/>
      <c r="F11" s="281"/>
      <c r="G11" s="281"/>
      <c r="H11" s="281"/>
      <c r="I11" s="281"/>
      <c r="J11" s="281"/>
      <c r="K11" s="281"/>
      <c r="L11" s="281"/>
      <c r="M11" s="281"/>
      <c r="N11" s="281"/>
      <c r="O11" s="281"/>
      <c r="P11" s="130"/>
      <c r="Q11" s="130"/>
      <c r="R11" s="130"/>
      <c r="S11" s="130"/>
      <c r="T11" s="130"/>
      <c r="U11" s="130"/>
      <c r="V11" s="130"/>
      <c r="W11" s="130"/>
      <c r="X11" s="130"/>
      <c r="Y11" s="130"/>
      <c r="Z11" s="130"/>
    </row>
    <row r="12" spans="1:28" s="14" customFormat="1" ht="18.75" x14ac:dyDescent="0.2">
      <c r="A12" s="287" t="str">
        <f>'1. паспорт местоположение'!A12:C12</f>
        <v>M_TP1600.PR.0099</v>
      </c>
      <c r="B12" s="287"/>
      <c r="C12" s="287"/>
      <c r="D12" s="287"/>
      <c r="E12" s="287"/>
      <c r="F12" s="287"/>
      <c r="G12" s="287"/>
      <c r="H12" s="287"/>
      <c r="I12" s="287"/>
      <c r="J12" s="287"/>
      <c r="K12" s="287"/>
      <c r="L12" s="287"/>
      <c r="M12" s="287"/>
      <c r="N12" s="287"/>
      <c r="O12" s="287"/>
      <c r="P12" s="130"/>
      <c r="Q12" s="130"/>
      <c r="R12" s="130"/>
      <c r="S12" s="130"/>
      <c r="T12" s="130"/>
      <c r="U12" s="130"/>
      <c r="V12" s="130"/>
      <c r="W12" s="130"/>
      <c r="X12" s="130"/>
      <c r="Y12" s="130"/>
      <c r="Z12" s="130"/>
    </row>
    <row r="13" spans="1:28" s="14" customFormat="1" ht="18.75" x14ac:dyDescent="0.2">
      <c r="A13" s="278" t="s">
        <v>7</v>
      </c>
      <c r="B13" s="278"/>
      <c r="C13" s="278"/>
      <c r="D13" s="278"/>
      <c r="E13" s="278"/>
      <c r="F13" s="278"/>
      <c r="G13" s="278"/>
      <c r="H13" s="278"/>
      <c r="I13" s="278"/>
      <c r="J13" s="278"/>
      <c r="K13" s="278"/>
      <c r="L13" s="278"/>
      <c r="M13" s="278"/>
      <c r="N13" s="278"/>
      <c r="O13" s="278"/>
      <c r="P13" s="130"/>
      <c r="Q13" s="130"/>
      <c r="R13" s="130"/>
      <c r="S13" s="130"/>
      <c r="T13" s="130"/>
      <c r="U13" s="130"/>
      <c r="V13" s="130"/>
      <c r="W13" s="130"/>
      <c r="X13" s="130"/>
      <c r="Y13" s="130"/>
      <c r="Z13" s="130"/>
    </row>
    <row r="14" spans="1:28" s="136" customFormat="1" ht="15.75" customHeight="1" x14ac:dyDescent="0.2">
      <c r="A14" s="288"/>
      <c r="B14" s="288"/>
      <c r="C14" s="288"/>
      <c r="D14" s="288"/>
      <c r="E14" s="288"/>
      <c r="F14" s="288"/>
      <c r="G14" s="288"/>
      <c r="H14" s="288"/>
      <c r="I14" s="288"/>
      <c r="J14" s="288"/>
      <c r="K14" s="288"/>
      <c r="L14" s="288"/>
      <c r="M14" s="288"/>
      <c r="N14" s="288"/>
      <c r="O14" s="288"/>
      <c r="P14" s="106"/>
      <c r="Q14" s="106"/>
      <c r="R14" s="106"/>
      <c r="S14" s="106"/>
      <c r="T14" s="106"/>
      <c r="U14" s="106"/>
      <c r="V14" s="106"/>
      <c r="W14" s="106"/>
      <c r="X14" s="106"/>
      <c r="Y14" s="106"/>
      <c r="Z14" s="106"/>
    </row>
    <row r="15" spans="1:28" s="137" customFormat="1" ht="119.25" customHeight="1" x14ac:dyDescent="0.2">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96"/>
      <c r="Q15" s="96"/>
      <c r="R15" s="96"/>
      <c r="S15" s="96"/>
      <c r="T15" s="96"/>
      <c r="U15" s="96"/>
      <c r="V15" s="96"/>
      <c r="W15" s="96"/>
      <c r="X15" s="96"/>
      <c r="Y15" s="96"/>
      <c r="Z15" s="96"/>
    </row>
    <row r="16" spans="1:28" s="137" customFormat="1" ht="15" customHeight="1" x14ac:dyDescent="0.2">
      <c r="A16" s="278" t="s">
        <v>6</v>
      </c>
      <c r="B16" s="278"/>
      <c r="C16" s="278"/>
      <c r="D16" s="278"/>
      <c r="E16" s="278"/>
      <c r="F16" s="278"/>
      <c r="G16" s="278"/>
      <c r="H16" s="278"/>
      <c r="I16" s="278"/>
      <c r="J16" s="278"/>
      <c r="K16" s="278"/>
      <c r="L16" s="278"/>
      <c r="M16" s="278"/>
      <c r="N16" s="278"/>
      <c r="O16" s="278"/>
      <c r="P16" s="133"/>
      <c r="Q16" s="133"/>
      <c r="R16" s="133"/>
      <c r="S16" s="133"/>
      <c r="T16" s="133"/>
      <c r="U16" s="133"/>
      <c r="V16" s="133"/>
      <c r="W16" s="133"/>
      <c r="X16" s="133"/>
      <c r="Y16" s="133"/>
      <c r="Z16" s="133"/>
    </row>
    <row r="17" spans="1:26" s="137" customFormat="1" ht="15" customHeight="1" x14ac:dyDescent="0.2">
      <c r="A17" s="285"/>
      <c r="B17" s="285"/>
      <c r="C17" s="285"/>
      <c r="D17" s="285"/>
      <c r="E17" s="285"/>
      <c r="F17" s="285"/>
      <c r="G17" s="285"/>
      <c r="H17" s="285"/>
      <c r="I17" s="285"/>
      <c r="J17" s="285"/>
      <c r="K17" s="285"/>
      <c r="L17" s="285"/>
      <c r="M17" s="285"/>
      <c r="N17" s="285"/>
      <c r="O17" s="285"/>
      <c r="P17" s="138"/>
      <c r="Q17" s="138"/>
      <c r="R17" s="138"/>
      <c r="S17" s="138"/>
      <c r="T17" s="138"/>
      <c r="U17" s="138"/>
      <c r="V17" s="138"/>
      <c r="W17" s="138"/>
    </row>
    <row r="18" spans="1:26" s="137" customFormat="1" ht="91.5" customHeight="1" x14ac:dyDescent="0.2">
      <c r="A18" s="320" t="s">
        <v>442</v>
      </c>
      <c r="B18" s="320"/>
      <c r="C18" s="320"/>
      <c r="D18" s="320"/>
      <c r="E18" s="320"/>
      <c r="F18" s="320"/>
      <c r="G18" s="320"/>
      <c r="H18" s="320"/>
      <c r="I18" s="320"/>
      <c r="J18" s="320"/>
      <c r="K18" s="320"/>
      <c r="L18" s="320"/>
      <c r="M18" s="320"/>
      <c r="N18" s="320"/>
      <c r="O18" s="320"/>
      <c r="P18" s="141"/>
      <c r="Q18" s="141"/>
      <c r="R18" s="141"/>
      <c r="S18" s="141"/>
      <c r="T18" s="141"/>
      <c r="U18" s="141"/>
      <c r="V18" s="141"/>
      <c r="W18" s="141"/>
      <c r="X18" s="141"/>
      <c r="Y18" s="141"/>
      <c r="Z18" s="141"/>
    </row>
    <row r="19" spans="1:26" s="137" customFormat="1" ht="78" customHeight="1" x14ac:dyDescent="0.2">
      <c r="A19" s="289" t="s">
        <v>5</v>
      </c>
      <c r="B19" s="289" t="s">
        <v>88</v>
      </c>
      <c r="C19" s="289" t="s">
        <v>87</v>
      </c>
      <c r="D19" s="289" t="s">
        <v>76</v>
      </c>
      <c r="E19" s="321" t="s">
        <v>86</v>
      </c>
      <c r="F19" s="322"/>
      <c r="G19" s="322"/>
      <c r="H19" s="322"/>
      <c r="I19" s="323"/>
      <c r="J19" s="289" t="s">
        <v>85</v>
      </c>
      <c r="K19" s="289"/>
      <c r="L19" s="289"/>
      <c r="M19" s="289"/>
      <c r="N19" s="289"/>
      <c r="O19" s="289"/>
      <c r="P19" s="138"/>
      <c r="Q19" s="138"/>
      <c r="R19" s="138"/>
      <c r="S19" s="138"/>
      <c r="T19" s="138"/>
      <c r="U19" s="138"/>
      <c r="V19" s="138"/>
      <c r="W19" s="138"/>
    </row>
    <row r="20" spans="1:26" s="137" customFormat="1" ht="51" customHeight="1" x14ac:dyDescent="0.2">
      <c r="A20" s="289"/>
      <c r="B20" s="289"/>
      <c r="C20" s="289"/>
      <c r="D20" s="289"/>
      <c r="E20" s="149" t="s">
        <v>84</v>
      </c>
      <c r="F20" s="149" t="s">
        <v>83</v>
      </c>
      <c r="G20" s="149" t="s">
        <v>82</v>
      </c>
      <c r="H20" s="149" t="s">
        <v>81</v>
      </c>
      <c r="I20" s="149" t="s">
        <v>80</v>
      </c>
      <c r="J20" s="149" t="s">
        <v>79</v>
      </c>
      <c r="K20" s="149" t="s">
        <v>4</v>
      </c>
      <c r="L20" s="189" t="s">
        <v>3</v>
      </c>
      <c r="M20" s="190" t="s">
        <v>229</v>
      </c>
      <c r="N20" s="190" t="s">
        <v>78</v>
      </c>
      <c r="O20" s="190" t="s">
        <v>77</v>
      </c>
      <c r="P20" s="106"/>
      <c r="Q20" s="106"/>
      <c r="R20" s="106"/>
      <c r="S20" s="106"/>
      <c r="T20" s="106"/>
      <c r="U20" s="106"/>
      <c r="V20" s="106"/>
      <c r="W20" s="106"/>
      <c r="X20" s="143"/>
      <c r="Y20" s="143"/>
      <c r="Z20" s="143"/>
    </row>
    <row r="21" spans="1:26" s="137" customFormat="1" ht="16.5" customHeight="1" x14ac:dyDescent="0.2">
      <c r="A21" s="81">
        <v>1</v>
      </c>
      <c r="B21" s="89">
        <v>2</v>
      </c>
      <c r="C21" s="81">
        <v>3</v>
      </c>
      <c r="D21" s="89">
        <v>4</v>
      </c>
      <c r="E21" s="81">
        <v>5</v>
      </c>
      <c r="F21" s="89">
        <v>6</v>
      </c>
      <c r="G21" s="81">
        <v>7</v>
      </c>
      <c r="H21" s="89">
        <v>8</v>
      </c>
      <c r="I21" s="81">
        <v>9</v>
      </c>
      <c r="J21" s="89">
        <v>10</v>
      </c>
      <c r="K21" s="81">
        <v>11</v>
      </c>
      <c r="L21" s="89">
        <v>12</v>
      </c>
      <c r="M21" s="81">
        <v>13</v>
      </c>
      <c r="N21" s="89">
        <v>14</v>
      </c>
      <c r="O21" s="81">
        <v>15</v>
      </c>
      <c r="P21" s="106"/>
      <c r="Q21" s="106"/>
      <c r="R21" s="106"/>
      <c r="S21" s="106"/>
      <c r="T21" s="106"/>
      <c r="U21" s="106"/>
      <c r="V21" s="106"/>
      <c r="W21" s="106"/>
      <c r="X21" s="143"/>
      <c r="Y21" s="143"/>
      <c r="Z21" s="143"/>
    </row>
    <row r="22" spans="1:26" s="137" customFormat="1" ht="33" customHeight="1" x14ac:dyDescent="0.2">
      <c r="A22" s="19"/>
      <c r="B22" s="191"/>
      <c r="C22" s="25" t="s">
        <v>477</v>
      </c>
      <c r="D22" s="25"/>
      <c r="E22" s="25"/>
      <c r="F22" s="25"/>
      <c r="G22" s="25"/>
      <c r="H22" s="25"/>
      <c r="I22" s="25"/>
      <c r="J22" s="192"/>
      <c r="K22" s="192"/>
      <c r="L22" s="151"/>
      <c r="M22" s="151"/>
      <c r="N22" s="151"/>
      <c r="O22" s="151"/>
      <c r="P22" s="106"/>
      <c r="Q22" s="106"/>
      <c r="R22" s="106"/>
      <c r="S22" s="106"/>
      <c r="T22" s="106"/>
      <c r="U22" s="106"/>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4" customFormat="1" ht="18.75" customHeight="1" x14ac:dyDescent="0.2">
      <c r="A1" s="124"/>
      <c r="K1" s="125" t="s">
        <v>69</v>
      </c>
      <c r="AR1" s="125" t="s">
        <v>69</v>
      </c>
    </row>
    <row r="2" spans="1:44" s="14" customFormat="1" ht="18.75" customHeight="1" x14ac:dyDescent="0.3">
      <c r="A2" s="124"/>
      <c r="K2" s="128" t="s">
        <v>10</v>
      </c>
      <c r="AR2" s="128" t="s">
        <v>10</v>
      </c>
    </row>
    <row r="3" spans="1:44" s="14" customFormat="1" ht="18.75" x14ac:dyDescent="0.3">
      <c r="A3" s="129"/>
      <c r="K3" s="128" t="s">
        <v>68</v>
      </c>
      <c r="AR3" s="128" t="s">
        <v>484</v>
      </c>
    </row>
    <row r="4" spans="1:44" s="14" customFormat="1" ht="18.75" x14ac:dyDescent="0.3">
      <c r="A4" s="129"/>
      <c r="K4" s="128"/>
    </row>
    <row r="5" spans="1:44" s="14"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4" customFormat="1" ht="18.75" x14ac:dyDescent="0.3">
      <c r="A6" s="129"/>
      <c r="K6" s="128"/>
    </row>
    <row r="7" spans="1:44" s="14"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4"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14"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4"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4"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14" customFormat="1" ht="18.75" customHeight="1" x14ac:dyDescent="0.2">
      <c r="A12" s="287" t="str">
        <f>'1. паспорт местоположение'!A12:C12</f>
        <v>M_TP1600.PR.0099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4"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36"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7" customFormat="1" ht="38.25" customHeight="1" x14ac:dyDescent="0.2">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37"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94"/>
      <c r="AP19" s="194"/>
      <c r="AQ19" s="194"/>
      <c r="AR19" s="125"/>
    </row>
    <row r="20" spans="1:45" ht="18.75" x14ac:dyDescent="0.3">
      <c r="AO20" s="194"/>
      <c r="AP20" s="194"/>
      <c r="AQ20" s="194"/>
      <c r="AR20" s="128"/>
    </row>
    <row r="21" spans="1:45" ht="20.25" customHeight="1" x14ac:dyDescent="0.3">
      <c r="AO21" s="194"/>
      <c r="AP21" s="194"/>
      <c r="AQ21" s="194"/>
      <c r="AR21" s="128"/>
    </row>
    <row r="22" spans="1:45" s="137"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29" t="s">
        <v>315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196"/>
      <c r="AN24" s="196"/>
      <c r="AO24" s="197"/>
      <c r="AP24" s="197"/>
      <c r="AQ24" s="197"/>
      <c r="AR24" s="197"/>
      <c r="AS24" s="198"/>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99"/>
      <c r="AN25" s="333" t="s">
        <v>313</v>
      </c>
      <c r="AO25" s="333"/>
      <c r="AP25" s="333"/>
      <c r="AQ25" s="328"/>
      <c r="AR25" s="328"/>
      <c r="AS25" s="198"/>
    </row>
    <row r="26" spans="1:45" ht="17.25" customHeight="1" x14ac:dyDescent="0.25">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7"/>
      <c r="AL26" s="337"/>
      <c r="AM26" s="199"/>
      <c r="AN26" s="324" t="s">
        <v>311</v>
      </c>
      <c r="AO26" s="325"/>
      <c r="AP26" s="326"/>
      <c r="AQ26" s="324" t="s">
        <v>482</v>
      </c>
      <c r="AR26" s="327"/>
      <c r="AS26" s="198"/>
    </row>
    <row r="27" spans="1:45" ht="17.25" customHeight="1" x14ac:dyDescent="0.25">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7"/>
      <c r="AL27" s="337"/>
      <c r="AM27" s="199"/>
      <c r="AN27" s="324" t="s">
        <v>309</v>
      </c>
      <c r="AO27" s="325"/>
      <c r="AP27" s="326"/>
      <c r="AQ27" s="324" t="s">
        <v>482</v>
      </c>
      <c r="AR27" s="327"/>
      <c r="AS27" s="19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99"/>
      <c r="AN28" s="346" t="s">
        <v>307</v>
      </c>
      <c r="AO28" s="347"/>
      <c r="AP28" s="348"/>
      <c r="AQ28" s="324" t="s">
        <v>482</v>
      </c>
      <c r="AR28" s="327"/>
      <c r="AS28" s="198"/>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99"/>
      <c r="AN29" s="337"/>
      <c r="AO29" s="338"/>
      <c r="AP29" s="338"/>
      <c r="AQ29" s="324"/>
      <c r="AR29" s="339"/>
      <c r="AS29" s="198"/>
    </row>
    <row r="30" spans="1:45" ht="17.25" customHeight="1" x14ac:dyDescent="0.25">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7"/>
      <c r="AL30" s="337"/>
      <c r="AM30" s="199"/>
      <c r="AS30" s="198"/>
    </row>
    <row r="31" spans="1:45" ht="17.25" customHeight="1" x14ac:dyDescent="0.25">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7"/>
      <c r="AL31" s="337"/>
      <c r="AM31" s="199"/>
      <c r="AN31" s="199"/>
      <c r="AO31" s="45"/>
      <c r="AP31" s="45"/>
      <c r="AQ31" s="45"/>
      <c r="AR31" s="45"/>
      <c r="AS31" s="198"/>
    </row>
    <row r="32" spans="1:45" ht="17.25" customHeight="1" x14ac:dyDescent="0.25">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7"/>
      <c r="AL32" s="337"/>
      <c r="AM32" s="199"/>
      <c r="AN32" s="199"/>
      <c r="AO32" s="199"/>
      <c r="AP32" s="199"/>
      <c r="AQ32" s="199"/>
      <c r="AR32" s="199"/>
      <c r="AS32" s="198"/>
    </row>
    <row r="33" spans="1:45" ht="17.25" customHeight="1" x14ac:dyDescent="0.25">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9"/>
      <c r="AL33" s="349"/>
      <c r="AM33" s="199"/>
      <c r="AN33" s="199"/>
      <c r="AO33" s="199"/>
      <c r="AP33" s="199"/>
      <c r="AQ33" s="199"/>
      <c r="AR33" s="199"/>
      <c r="AS33" s="198"/>
    </row>
    <row r="34" spans="1:45" ht="17.25" customHeight="1" x14ac:dyDescent="0.25">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7"/>
      <c r="AL34" s="337"/>
      <c r="AM34" s="199"/>
      <c r="AN34" s="199"/>
      <c r="AO34" s="199"/>
      <c r="AP34" s="199"/>
      <c r="AQ34" s="199"/>
      <c r="AR34" s="199"/>
      <c r="AS34" s="19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7"/>
      <c r="AL35" s="337"/>
      <c r="AM35" s="199"/>
      <c r="AN35" s="199"/>
      <c r="AO35" s="199"/>
      <c r="AP35" s="199"/>
      <c r="AQ35" s="199"/>
      <c r="AR35" s="199"/>
      <c r="AS35" s="19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99"/>
      <c r="AN36" s="199"/>
      <c r="AO36" s="199"/>
      <c r="AP36" s="199"/>
      <c r="AQ36" s="199"/>
      <c r="AR36" s="199"/>
      <c r="AS36" s="19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99"/>
      <c r="AN37" s="199"/>
      <c r="AO37" s="199"/>
      <c r="AP37" s="199"/>
      <c r="AQ37" s="199"/>
      <c r="AR37" s="199"/>
      <c r="AS37" s="198"/>
    </row>
    <row r="38" spans="1:45" ht="17.25" customHeight="1" x14ac:dyDescent="0.25">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7"/>
      <c r="AL38" s="337"/>
      <c r="AM38" s="199"/>
      <c r="AN38" s="199"/>
      <c r="AO38" s="199"/>
      <c r="AP38" s="199"/>
      <c r="AQ38" s="199"/>
      <c r="AR38" s="199"/>
      <c r="AS38" s="19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99"/>
      <c r="AN39" s="199"/>
      <c r="AO39" s="199"/>
      <c r="AP39" s="199"/>
      <c r="AQ39" s="199"/>
      <c r="AR39" s="199"/>
      <c r="AS39" s="198"/>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99"/>
      <c r="AN40" s="199"/>
      <c r="AO40" s="199"/>
      <c r="AP40" s="199"/>
      <c r="AQ40" s="199"/>
      <c r="AR40" s="199"/>
      <c r="AS40" s="198"/>
    </row>
    <row r="41" spans="1:45" ht="17.25" customHeight="1" x14ac:dyDescent="0.25">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7"/>
      <c r="AL41" s="337"/>
      <c r="AM41" s="199"/>
      <c r="AN41" s="199"/>
      <c r="AO41" s="199"/>
      <c r="AP41" s="199"/>
      <c r="AQ41" s="199"/>
      <c r="AR41" s="199"/>
      <c r="AS41" s="198"/>
    </row>
    <row r="42" spans="1:45" ht="17.25" customHeight="1" x14ac:dyDescent="0.25">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7"/>
      <c r="AL42" s="337"/>
      <c r="AM42" s="199"/>
      <c r="AN42" s="199"/>
      <c r="AO42" s="199"/>
      <c r="AP42" s="199"/>
      <c r="AQ42" s="199"/>
      <c r="AR42" s="199"/>
      <c r="AS42" s="198"/>
    </row>
    <row r="43" spans="1:45" ht="17.25" customHeight="1" x14ac:dyDescent="0.25">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7"/>
      <c r="AL43" s="337"/>
      <c r="AM43" s="199"/>
      <c r="AN43" s="199"/>
      <c r="AO43" s="199"/>
      <c r="AP43" s="199"/>
      <c r="AQ43" s="199"/>
      <c r="AR43" s="199"/>
      <c r="AS43" s="198"/>
    </row>
    <row r="44" spans="1:45" ht="17.25" customHeight="1" x14ac:dyDescent="0.25">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7"/>
      <c r="AL44" s="337"/>
      <c r="AM44" s="199"/>
      <c r="AN44" s="199"/>
      <c r="AO44" s="199"/>
      <c r="AP44" s="199"/>
      <c r="AQ44" s="199"/>
      <c r="AR44" s="199"/>
      <c r="AS44" s="198"/>
    </row>
    <row r="45" spans="1:45" ht="17.25" customHeight="1" x14ac:dyDescent="0.25">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7"/>
      <c r="AL45" s="337"/>
      <c r="AM45" s="199"/>
      <c r="AN45" s="199"/>
      <c r="AO45" s="199"/>
      <c r="AP45" s="199"/>
      <c r="AQ45" s="199"/>
      <c r="AR45" s="199"/>
      <c r="AS45" s="19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99"/>
      <c r="AN46" s="199"/>
      <c r="AO46" s="199"/>
      <c r="AP46" s="199"/>
      <c r="AQ46" s="199"/>
      <c r="AR46" s="199"/>
      <c r="AS46" s="19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2" t="s">
        <v>4</v>
      </c>
      <c r="AL47" s="332"/>
      <c r="AM47" s="332" t="s">
        <v>273</v>
      </c>
      <c r="AN47" s="332"/>
      <c r="AO47" s="116" t="s">
        <v>272</v>
      </c>
      <c r="AP47" s="116" t="s">
        <v>271</v>
      </c>
      <c r="AQ47" s="198"/>
    </row>
    <row r="48" spans="1:45" ht="12" customHeight="1" x14ac:dyDescent="0.25">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37"/>
      <c r="AL48" s="337"/>
      <c r="AM48" s="337"/>
      <c r="AN48" s="337"/>
      <c r="AO48" s="108"/>
      <c r="AP48" s="108"/>
      <c r="AQ48" s="198"/>
    </row>
    <row r="49" spans="1:43" ht="12" customHeight="1" x14ac:dyDescent="0.25">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7"/>
      <c r="AL49" s="337"/>
      <c r="AM49" s="337"/>
      <c r="AN49" s="337"/>
      <c r="AO49" s="108"/>
      <c r="AP49" s="108"/>
      <c r="AQ49" s="19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13"/>
      <c r="AP50" s="113"/>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32" t="s">
        <v>4</v>
      </c>
      <c r="AL52" s="332"/>
      <c r="AM52" s="332" t="s">
        <v>273</v>
      </c>
      <c r="AN52" s="332"/>
      <c r="AO52" s="116" t="s">
        <v>272</v>
      </c>
      <c r="AP52" s="116" t="s">
        <v>271</v>
      </c>
      <c r="AQ52" s="19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9"/>
      <c r="AL53" s="349"/>
      <c r="AM53" s="349"/>
      <c r="AN53" s="349"/>
      <c r="AO53" s="115"/>
      <c r="AP53" s="115"/>
      <c r="AQ53" s="198"/>
    </row>
    <row r="54" spans="1:43" ht="12" customHeight="1" x14ac:dyDescent="0.25">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37"/>
      <c r="AL54" s="337"/>
      <c r="AM54" s="337"/>
      <c r="AN54" s="337"/>
      <c r="AO54" s="108"/>
      <c r="AP54" s="108"/>
      <c r="AQ54" s="198"/>
    </row>
    <row r="55" spans="1:43" ht="12" customHeight="1" x14ac:dyDescent="0.25">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7"/>
      <c r="AL55" s="337"/>
      <c r="AM55" s="337"/>
      <c r="AN55" s="337"/>
      <c r="AO55" s="108"/>
      <c r="AP55" s="108"/>
      <c r="AQ55" s="19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13"/>
      <c r="AP56" s="113"/>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17"/>
      <c r="AP57" s="117"/>
      <c r="AQ57" s="196"/>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32" t="s">
        <v>4</v>
      </c>
      <c r="AL58" s="332"/>
      <c r="AM58" s="332" t="s">
        <v>273</v>
      </c>
      <c r="AN58" s="332"/>
      <c r="AO58" s="116" t="s">
        <v>272</v>
      </c>
      <c r="AP58" s="116" t="s">
        <v>271</v>
      </c>
      <c r="AQ58" s="19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4"/>
      <c r="AP59" s="114"/>
      <c r="AQ59" s="205"/>
    </row>
    <row r="60" spans="1:43" ht="12" customHeight="1" x14ac:dyDescent="0.25">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37"/>
      <c r="AL60" s="337"/>
      <c r="AM60" s="337"/>
      <c r="AN60" s="337"/>
      <c r="AO60" s="108"/>
      <c r="AP60" s="108"/>
      <c r="AQ60" s="198"/>
    </row>
    <row r="61" spans="1:43" ht="12" customHeight="1" x14ac:dyDescent="0.25">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37"/>
      <c r="AL61" s="337"/>
      <c r="AM61" s="337"/>
      <c r="AN61" s="337"/>
      <c r="AO61" s="108"/>
      <c r="AP61" s="108"/>
      <c r="AQ61" s="198"/>
    </row>
    <row r="62" spans="1:43" ht="12" customHeight="1" x14ac:dyDescent="0.25">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37"/>
      <c r="AL62" s="337"/>
      <c r="AM62" s="337"/>
      <c r="AN62" s="337"/>
      <c r="AO62" s="108"/>
      <c r="AP62" s="108"/>
      <c r="AQ62" s="19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37"/>
      <c r="AL63" s="337"/>
      <c r="AM63" s="337"/>
      <c r="AN63" s="337"/>
      <c r="AO63" s="108"/>
      <c r="AP63" s="108"/>
      <c r="AQ63" s="19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37"/>
      <c r="AL64" s="337"/>
      <c r="AM64" s="337"/>
      <c r="AN64" s="337"/>
      <c r="AO64" s="108"/>
      <c r="AP64" s="108"/>
      <c r="AQ64" s="198"/>
    </row>
    <row r="65" spans="1:43" ht="12" customHeight="1" x14ac:dyDescent="0.25">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37"/>
      <c r="AL65" s="337"/>
      <c r="AM65" s="337"/>
      <c r="AN65" s="337"/>
      <c r="AO65" s="108"/>
      <c r="AP65" s="108"/>
      <c r="AQ65" s="19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0"/>
      <c r="AP66" s="110"/>
      <c r="AQ66" s="205"/>
    </row>
    <row r="67" spans="1:43" ht="11.25" customHeight="1" x14ac:dyDescent="0.25">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7"/>
      <c r="AL67" s="337"/>
      <c r="AM67" s="337"/>
      <c r="AN67" s="337"/>
      <c r="AO67" s="108"/>
      <c r="AP67" s="108"/>
      <c r="AQ67" s="19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0"/>
      <c r="AP68" s="110"/>
      <c r="AQ68" s="205"/>
    </row>
    <row r="69" spans="1:43" ht="12" customHeight="1" x14ac:dyDescent="0.25">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7"/>
      <c r="AL69" s="337"/>
      <c r="AM69" s="337"/>
      <c r="AN69" s="337"/>
      <c r="AO69" s="108"/>
      <c r="AP69" s="108"/>
      <c r="AQ69" s="19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0"/>
      <c r="AP70" s="110"/>
      <c r="AQ70" s="205"/>
    </row>
    <row r="71" spans="1:43" ht="12" customHeight="1" x14ac:dyDescent="0.25">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7"/>
      <c r="AL71" s="337"/>
      <c r="AM71" s="337"/>
      <c r="AN71" s="337"/>
      <c r="AO71" s="108"/>
      <c r="AP71" s="108"/>
      <c r="AQ71" s="19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2"/>
      <c r="AP72" s="112"/>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17"/>
      <c r="AP73" s="117"/>
      <c r="AQ73" s="196"/>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32" t="s">
        <v>4</v>
      </c>
      <c r="AL74" s="332"/>
      <c r="AM74" s="332" t="s">
        <v>273</v>
      </c>
      <c r="AN74" s="332"/>
      <c r="AO74" s="116" t="s">
        <v>272</v>
      </c>
      <c r="AP74" s="116" t="s">
        <v>271</v>
      </c>
      <c r="AQ74" s="19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1"/>
      <c r="AP75" s="111"/>
      <c r="AQ75" s="205"/>
    </row>
    <row r="76" spans="1:43" ht="12" customHeight="1" x14ac:dyDescent="0.25">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7"/>
      <c r="AL76" s="337"/>
      <c r="AM76" s="376"/>
      <c r="AN76" s="376"/>
      <c r="AO76" s="109"/>
      <c r="AP76" s="109"/>
      <c r="AQ76" s="198"/>
    </row>
    <row r="77" spans="1:43" ht="12" customHeight="1" x14ac:dyDescent="0.25">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7"/>
      <c r="AL77" s="337"/>
      <c r="AM77" s="376"/>
      <c r="AN77" s="376"/>
      <c r="AO77" s="109"/>
      <c r="AP77" s="109"/>
      <c r="AQ77" s="198"/>
    </row>
    <row r="78" spans="1:43" ht="12" customHeight="1" x14ac:dyDescent="0.25">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37"/>
      <c r="AL78" s="337"/>
      <c r="AM78" s="376"/>
      <c r="AN78" s="376"/>
      <c r="AO78" s="109"/>
      <c r="AP78" s="109"/>
      <c r="AQ78" s="198"/>
    </row>
    <row r="79" spans="1:43" ht="12" customHeight="1" x14ac:dyDescent="0.25">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7"/>
      <c r="AL79" s="337"/>
      <c r="AM79" s="376"/>
      <c r="AN79" s="376"/>
      <c r="AO79" s="109"/>
      <c r="AP79" s="109"/>
      <c r="AQ79" s="198"/>
    </row>
    <row r="80" spans="1:43" ht="12" customHeight="1" x14ac:dyDescent="0.25">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7"/>
      <c r="AL80" s="337"/>
      <c r="AM80" s="376"/>
      <c r="AN80" s="376"/>
      <c r="AO80" s="109"/>
      <c r="AP80" s="109"/>
      <c r="AQ80" s="198"/>
    </row>
    <row r="81" spans="1:45" ht="12.75" customHeight="1" x14ac:dyDescent="0.25">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7"/>
      <c r="AL81" s="337"/>
      <c r="AM81" s="376"/>
      <c r="AN81" s="376"/>
      <c r="AO81" s="109"/>
      <c r="AP81" s="109"/>
      <c r="AQ81" s="198"/>
    </row>
    <row r="82" spans="1:45" ht="12.75" customHeight="1" x14ac:dyDescent="0.25">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7"/>
      <c r="AL82" s="337"/>
      <c r="AM82" s="376"/>
      <c r="AN82" s="376"/>
      <c r="AO82" s="109"/>
      <c r="AP82" s="109"/>
      <c r="AQ82" s="19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1"/>
      <c r="AP83" s="111"/>
      <c r="AQ83" s="205"/>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1"/>
      <c r="AP84" s="111"/>
      <c r="AQ84" s="205"/>
    </row>
    <row r="85" spans="1:45" ht="12" customHeight="1" x14ac:dyDescent="0.25">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7"/>
      <c r="AL85" s="337"/>
      <c r="AM85" s="376"/>
      <c r="AN85" s="376"/>
      <c r="AO85" s="109"/>
      <c r="AP85" s="109"/>
      <c r="AQ85" s="196"/>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1"/>
      <c r="AP86" s="111"/>
      <c r="AQ86" s="205"/>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1"/>
      <c r="AP87" s="111"/>
      <c r="AQ87" s="205"/>
    </row>
    <row r="88" spans="1:45" ht="14.25" customHeight="1" x14ac:dyDescent="0.25">
      <c r="A88" s="381" t="s">
        <v>257</v>
      </c>
      <c r="B88" s="382"/>
      <c r="C88" s="382"/>
      <c r="D88" s="383"/>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4"/>
      <c r="AL88" s="385"/>
      <c r="AM88" s="386"/>
      <c r="AN88" s="387"/>
      <c r="AO88" s="111"/>
      <c r="AP88" s="111"/>
      <c r="AQ88" s="205"/>
    </row>
    <row r="89" spans="1:45" x14ac:dyDescent="0.25">
      <c r="A89" s="381" t="s">
        <v>256</v>
      </c>
      <c r="B89" s="382"/>
      <c r="C89" s="382"/>
      <c r="D89" s="383"/>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4"/>
      <c r="AL89" s="385"/>
      <c r="AM89" s="386"/>
      <c r="AN89" s="387"/>
      <c r="AO89" s="111"/>
      <c r="AP89" s="111"/>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77"/>
      <c r="AL90" s="378"/>
      <c r="AM90" s="379"/>
      <c r="AN90" s="380"/>
      <c r="AO90" s="44"/>
      <c r="AP90" s="4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55" zoomScaleNormal="55" zoomScaleSheetLayoutView="80" workbookViewId="0">
      <selection activeCell="K35" sqref="K35"/>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75" x14ac:dyDescent="0.3">
      <c r="K6" s="128"/>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7" t="str">
        <f>'1. паспорт местоположение'!A12:C12</f>
        <v>M_TP1600.PR.0099</v>
      </c>
      <c r="B12" s="287"/>
      <c r="C12" s="287"/>
      <c r="D12" s="287"/>
      <c r="E12" s="287"/>
      <c r="F12" s="287"/>
      <c r="G12" s="287"/>
      <c r="H12" s="287"/>
      <c r="I12" s="287"/>
      <c r="J12" s="287"/>
      <c r="K12" s="287"/>
      <c r="L12" s="287"/>
    </row>
    <row r="13" spans="1:44" x14ac:dyDescent="0.25">
      <c r="A13" s="278" t="s">
        <v>7</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26.2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row>
    <row r="16" spans="1:44" x14ac:dyDescent="0.25">
      <c r="A16" s="278" t="s">
        <v>6</v>
      </c>
      <c r="B16" s="278"/>
      <c r="C16" s="278"/>
      <c r="D16" s="278"/>
      <c r="E16" s="278"/>
      <c r="F16" s="278"/>
      <c r="G16" s="278"/>
      <c r="H16" s="278"/>
      <c r="I16" s="278"/>
      <c r="J16" s="278"/>
      <c r="K16" s="278"/>
      <c r="L16" s="278"/>
    </row>
    <row r="17" spans="1:12" ht="15.75" customHeight="1" x14ac:dyDescent="0.25">
      <c r="L17" s="119"/>
    </row>
    <row r="18" spans="1:12" x14ac:dyDescent="0.25">
      <c r="K18" s="31"/>
    </row>
    <row r="19" spans="1:12" ht="15.75" customHeight="1" x14ac:dyDescent="0.25">
      <c r="A19" s="388" t="s">
        <v>444</v>
      </c>
      <c r="B19" s="388"/>
      <c r="C19" s="388"/>
      <c r="D19" s="388"/>
      <c r="E19" s="388"/>
      <c r="F19" s="388"/>
      <c r="G19" s="388"/>
      <c r="H19" s="388"/>
      <c r="I19" s="388"/>
      <c r="J19" s="388"/>
      <c r="K19" s="388"/>
      <c r="L19" s="388"/>
    </row>
    <row r="20" spans="1:12" x14ac:dyDescent="0.25">
      <c r="A20" s="95"/>
      <c r="B20" s="95"/>
      <c r="C20" s="213"/>
      <c r="D20" s="213"/>
      <c r="E20" s="213"/>
      <c r="F20" s="213"/>
      <c r="G20" s="213"/>
      <c r="H20" s="213"/>
      <c r="I20" s="213"/>
      <c r="J20" s="213"/>
      <c r="K20" s="213"/>
      <c r="L20" s="213"/>
    </row>
    <row r="21" spans="1:12" ht="28.5" customHeight="1" x14ac:dyDescent="0.25">
      <c r="A21" s="389" t="s">
        <v>220</v>
      </c>
      <c r="B21" s="389" t="s">
        <v>219</v>
      </c>
      <c r="C21" s="395" t="s">
        <v>378</v>
      </c>
      <c r="D21" s="395"/>
      <c r="E21" s="395"/>
      <c r="F21" s="395"/>
      <c r="G21" s="395"/>
      <c r="H21" s="395"/>
      <c r="I21" s="390" t="s">
        <v>218</v>
      </c>
      <c r="J21" s="392" t="s">
        <v>380</v>
      </c>
      <c r="K21" s="389" t="s">
        <v>217</v>
      </c>
      <c r="L21" s="391" t="s">
        <v>379</v>
      </c>
    </row>
    <row r="22" spans="1:12" ht="58.5" customHeight="1" x14ac:dyDescent="0.25">
      <c r="A22" s="389"/>
      <c r="B22" s="389"/>
      <c r="C22" s="396" t="s">
        <v>2</v>
      </c>
      <c r="D22" s="396"/>
      <c r="E22" s="69"/>
      <c r="F22" s="70"/>
      <c r="G22" s="397" t="s">
        <v>1</v>
      </c>
      <c r="H22" s="398"/>
      <c r="I22" s="390"/>
      <c r="J22" s="393"/>
      <c r="K22" s="389"/>
      <c r="L22" s="391"/>
    </row>
    <row r="23" spans="1:12" ht="47.25" x14ac:dyDescent="0.25">
      <c r="A23" s="389"/>
      <c r="B23" s="389"/>
      <c r="C23" s="38" t="s">
        <v>216</v>
      </c>
      <c r="D23" s="38" t="s">
        <v>215</v>
      </c>
      <c r="E23" s="38" t="s">
        <v>216</v>
      </c>
      <c r="F23" s="38" t="s">
        <v>215</v>
      </c>
      <c r="G23" s="38" t="s">
        <v>216</v>
      </c>
      <c r="H23" s="38" t="s">
        <v>215</v>
      </c>
      <c r="I23" s="390"/>
      <c r="J23" s="394"/>
      <c r="K23" s="389"/>
      <c r="L23" s="391"/>
    </row>
    <row r="24" spans="1:12" x14ac:dyDescent="0.25">
      <c r="A24" s="118">
        <v>1</v>
      </c>
      <c r="B24" s="118">
        <v>2</v>
      </c>
      <c r="C24" s="38">
        <v>3</v>
      </c>
      <c r="D24" s="38">
        <v>4</v>
      </c>
      <c r="E24" s="38">
        <v>5</v>
      </c>
      <c r="F24" s="38">
        <v>6</v>
      </c>
      <c r="G24" s="38">
        <v>7</v>
      </c>
      <c r="H24" s="38">
        <v>8</v>
      </c>
      <c r="I24" s="38">
        <v>9</v>
      </c>
      <c r="J24" s="38">
        <v>10</v>
      </c>
      <c r="K24" s="38">
        <v>11</v>
      </c>
      <c r="L24" s="38">
        <v>12</v>
      </c>
    </row>
    <row r="25" spans="1:12" x14ac:dyDescent="0.25">
      <c r="A25" s="38">
        <v>1</v>
      </c>
      <c r="B25" s="214" t="s">
        <v>214</v>
      </c>
      <c r="C25" s="263"/>
      <c r="D25" s="263"/>
      <c r="E25" s="263"/>
      <c r="F25" s="263"/>
      <c r="G25" s="263"/>
      <c r="H25" s="263"/>
      <c r="I25" s="263"/>
      <c r="J25" s="263"/>
      <c r="K25" s="264"/>
      <c r="L25" s="42"/>
    </row>
    <row r="26" spans="1:12" ht="21.75" customHeight="1" x14ac:dyDescent="0.25">
      <c r="A26" s="38" t="s">
        <v>213</v>
      </c>
      <c r="B26" s="215" t="s">
        <v>385</v>
      </c>
      <c r="C26" s="263" t="s">
        <v>480</v>
      </c>
      <c r="D26" s="263" t="s">
        <v>480</v>
      </c>
      <c r="E26" s="263" t="s">
        <v>482</v>
      </c>
      <c r="F26" s="263" t="s">
        <v>482</v>
      </c>
      <c r="G26" s="265" t="s">
        <v>480</v>
      </c>
      <c r="H26" s="265" t="s">
        <v>480</v>
      </c>
      <c r="I26" s="263"/>
      <c r="J26" s="263"/>
      <c r="K26" s="264"/>
      <c r="L26" s="37"/>
    </row>
    <row r="27" spans="1:12" s="33" customFormat="1" ht="39" customHeight="1" x14ac:dyDescent="0.25">
      <c r="A27" s="38" t="s">
        <v>212</v>
      </c>
      <c r="B27" s="215" t="s">
        <v>387</v>
      </c>
      <c r="C27" s="263" t="s">
        <v>480</v>
      </c>
      <c r="D27" s="263" t="s">
        <v>480</v>
      </c>
      <c r="E27" s="263" t="s">
        <v>482</v>
      </c>
      <c r="F27" s="263" t="s">
        <v>482</v>
      </c>
      <c r="G27" s="265" t="s">
        <v>480</v>
      </c>
      <c r="H27" s="265" t="s">
        <v>480</v>
      </c>
      <c r="I27" s="263"/>
      <c r="J27" s="263"/>
      <c r="K27" s="264"/>
      <c r="L27" s="37"/>
    </row>
    <row r="28" spans="1:12" s="33" customFormat="1" ht="70.5" customHeight="1" x14ac:dyDescent="0.25">
      <c r="A28" s="38" t="s">
        <v>386</v>
      </c>
      <c r="B28" s="215" t="s">
        <v>391</v>
      </c>
      <c r="C28" s="263" t="s">
        <v>480</v>
      </c>
      <c r="D28" s="263" t="s">
        <v>480</v>
      </c>
      <c r="E28" s="263"/>
      <c r="F28" s="263"/>
      <c r="G28" s="265" t="s">
        <v>480</v>
      </c>
      <c r="H28" s="265" t="s">
        <v>480</v>
      </c>
      <c r="I28" s="263"/>
      <c r="J28" s="263"/>
      <c r="K28" s="264"/>
      <c r="L28" s="37"/>
    </row>
    <row r="29" spans="1:12" s="33" customFormat="1" ht="54" customHeight="1" x14ac:dyDescent="0.25">
      <c r="A29" s="38" t="s">
        <v>211</v>
      </c>
      <c r="B29" s="215" t="s">
        <v>390</v>
      </c>
      <c r="C29" s="263" t="s">
        <v>480</v>
      </c>
      <c r="D29" s="263" t="s">
        <v>480</v>
      </c>
      <c r="E29" s="263"/>
      <c r="F29" s="263"/>
      <c r="G29" s="265" t="s">
        <v>480</v>
      </c>
      <c r="H29" s="265" t="s">
        <v>480</v>
      </c>
      <c r="I29" s="263"/>
      <c r="J29" s="263"/>
      <c r="K29" s="264"/>
      <c r="L29" s="37"/>
    </row>
    <row r="30" spans="1:12" s="33" customFormat="1" ht="42" customHeight="1" x14ac:dyDescent="0.25">
      <c r="A30" s="38" t="s">
        <v>210</v>
      </c>
      <c r="B30" s="215" t="s">
        <v>392</v>
      </c>
      <c r="C30" s="263" t="s">
        <v>480</v>
      </c>
      <c r="D30" s="263" t="s">
        <v>480</v>
      </c>
      <c r="E30" s="263"/>
      <c r="F30" s="263"/>
      <c r="G30" s="265" t="s">
        <v>480</v>
      </c>
      <c r="H30" s="265" t="s">
        <v>480</v>
      </c>
      <c r="I30" s="263"/>
      <c r="J30" s="263"/>
      <c r="K30" s="264"/>
      <c r="L30" s="37"/>
    </row>
    <row r="31" spans="1:12" s="33" customFormat="1" ht="37.5" customHeight="1" x14ac:dyDescent="0.25">
      <c r="A31" s="38" t="s">
        <v>209</v>
      </c>
      <c r="B31" s="216" t="s">
        <v>388</v>
      </c>
      <c r="C31" s="266">
        <v>45078</v>
      </c>
      <c r="D31" s="266">
        <v>45108</v>
      </c>
      <c r="E31" s="263"/>
      <c r="F31" s="263"/>
      <c r="G31" s="267">
        <v>45413</v>
      </c>
      <c r="H31" s="267">
        <v>45433</v>
      </c>
      <c r="I31" s="268">
        <v>1</v>
      </c>
      <c r="J31" s="268">
        <v>1</v>
      </c>
      <c r="K31" s="264"/>
      <c r="L31" s="37"/>
    </row>
    <row r="32" spans="1:12" s="33" customFormat="1" ht="31.5" x14ac:dyDescent="0.25">
      <c r="A32" s="38" t="s">
        <v>207</v>
      </c>
      <c r="B32" s="216" t="s">
        <v>393</v>
      </c>
      <c r="C32" s="266">
        <v>45170</v>
      </c>
      <c r="D32" s="266">
        <v>45200</v>
      </c>
      <c r="E32" s="263"/>
      <c r="F32" s="263"/>
      <c r="G32" s="267">
        <v>45433</v>
      </c>
      <c r="H32" s="267">
        <v>45596</v>
      </c>
      <c r="I32" s="263"/>
      <c r="J32" s="263"/>
      <c r="K32" s="264"/>
      <c r="L32" s="37"/>
    </row>
    <row r="33" spans="1:12" s="33" customFormat="1" ht="37.5" customHeight="1" x14ac:dyDescent="0.25">
      <c r="A33" s="38" t="s">
        <v>404</v>
      </c>
      <c r="B33" s="216" t="s">
        <v>324</v>
      </c>
      <c r="C33" s="263" t="s">
        <v>480</v>
      </c>
      <c r="D33" s="263" t="s">
        <v>480</v>
      </c>
      <c r="E33" s="263"/>
      <c r="F33" s="263"/>
      <c r="G33" s="265" t="s">
        <v>480</v>
      </c>
      <c r="H33" s="265" t="s">
        <v>480</v>
      </c>
      <c r="I33" s="263"/>
      <c r="J33" s="263"/>
      <c r="K33" s="264"/>
      <c r="L33" s="37"/>
    </row>
    <row r="34" spans="1:12" s="33" customFormat="1" ht="47.25" customHeight="1" x14ac:dyDescent="0.25">
      <c r="A34" s="38" t="s">
        <v>405</v>
      </c>
      <c r="B34" s="216" t="s">
        <v>397</v>
      </c>
      <c r="C34" s="263" t="s">
        <v>480</v>
      </c>
      <c r="D34" s="263" t="s">
        <v>480</v>
      </c>
      <c r="E34" s="269"/>
      <c r="F34" s="269"/>
      <c r="G34" s="265" t="s">
        <v>480</v>
      </c>
      <c r="H34" s="265" t="s">
        <v>480</v>
      </c>
      <c r="I34" s="269"/>
      <c r="J34" s="269"/>
      <c r="K34" s="269"/>
      <c r="L34" s="37"/>
    </row>
    <row r="35" spans="1:12" s="33" customFormat="1" ht="49.5" customHeight="1" x14ac:dyDescent="0.25">
      <c r="A35" s="38" t="s">
        <v>406</v>
      </c>
      <c r="B35" s="216" t="s">
        <v>208</v>
      </c>
      <c r="C35" s="266">
        <v>45261</v>
      </c>
      <c r="D35" s="266">
        <v>45285</v>
      </c>
      <c r="E35" s="269"/>
      <c r="F35" s="269"/>
      <c r="G35" s="267">
        <v>45597</v>
      </c>
      <c r="H35" s="267">
        <v>45626</v>
      </c>
      <c r="I35" s="269"/>
      <c r="J35" s="269"/>
      <c r="K35" s="269"/>
      <c r="L35" s="37"/>
    </row>
    <row r="36" spans="1:12" ht="37.5" customHeight="1" x14ac:dyDescent="0.25">
      <c r="A36" s="38" t="s">
        <v>407</v>
      </c>
      <c r="B36" s="216" t="s">
        <v>389</v>
      </c>
      <c r="C36" s="263" t="s">
        <v>480</v>
      </c>
      <c r="D36" s="263" t="s">
        <v>480</v>
      </c>
      <c r="E36" s="270"/>
      <c r="F36" s="271"/>
      <c r="G36" s="265" t="s">
        <v>480</v>
      </c>
      <c r="H36" s="265" t="s">
        <v>480</v>
      </c>
      <c r="I36" s="272"/>
      <c r="J36" s="272"/>
      <c r="K36" s="264"/>
      <c r="L36" s="37"/>
    </row>
    <row r="37" spans="1:12" x14ac:dyDescent="0.25">
      <c r="A37" s="38" t="s">
        <v>408</v>
      </c>
      <c r="B37" s="216" t="s">
        <v>206</v>
      </c>
      <c r="C37" s="266">
        <v>45204</v>
      </c>
      <c r="D37" s="266">
        <v>45260</v>
      </c>
      <c r="E37" s="270"/>
      <c r="F37" s="271"/>
      <c r="G37" s="267">
        <v>45505</v>
      </c>
      <c r="H37" s="267">
        <v>45636</v>
      </c>
      <c r="I37" s="272"/>
      <c r="J37" s="272"/>
      <c r="K37" s="264"/>
      <c r="L37" s="37"/>
    </row>
    <row r="38" spans="1:12" x14ac:dyDescent="0.25">
      <c r="A38" s="38" t="s">
        <v>503</v>
      </c>
      <c r="B38" s="214" t="s">
        <v>205</v>
      </c>
      <c r="C38" s="264"/>
      <c r="D38" s="264"/>
      <c r="E38" s="264"/>
      <c r="F38" s="264"/>
      <c r="G38" s="264"/>
      <c r="H38" s="264"/>
      <c r="I38" s="264"/>
      <c r="J38" s="264"/>
      <c r="K38" s="264"/>
      <c r="L38" s="37"/>
    </row>
    <row r="39" spans="1:12" ht="63" x14ac:dyDescent="0.25">
      <c r="A39" s="38">
        <v>2</v>
      </c>
      <c r="B39" s="216" t="s">
        <v>394</v>
      </c>
      <c r="C39" s="273">
        <v>45352</v>
      </c>
      <c r="D39" s="273">
        <v>45383</v>
      </c>
      <c r="E39" s="274"/>
      <c r="F39" s="274"/>
      <c r="G39" s="273">
        <v>45649</v>
      </c>
      <c r="H39" s="273">
        <v>45649</v>
      </c>
      <c r="I39" s="268"/>
      <c r="J39" s="264"/>
      <c r="K39" s="264"/>
      <c r="L39" s="37"/>
    </row>
    <row r="40" spans="1:12" ht="33.75" customHeight="1" x14ac:dyDescent="0.25">
      <c r="A40" s="38" t="s">
        <v>204</v>
      </c>
      <c r="B40" s="216" t="s">
        <v>396</v>
      </c>
      <c r="C40" s="273">
        <v>45748</v>
      </c>
      <c r="D40" s="267">
        <v>45778</v>
      </c>
      <c r="E40" s="274"/>
      <c r="F40" s="274"/>
      <c r="G40" s="273">
        <v>46844</v>
      </c>
      <c r="H40" s="267">
        <v>46874</v>
      </c>
      <c r="I40" s="268"/>
      <c r="J40" s="275"/>
      <c r="K40" s="264"/>
      <c r="L40" s="37"/>
    </row>
    <row r="41" spans="1:12" ht="63" customHeight="1" x14ac:dyDescent="0.25">
      <c r="A41" s="38" t="s">
        <v>203</v>
      </c>
      <c r="B41" s="214" t="s">
        <v>475</v>
      </c>
      <c r="C41" s="274"/>
      <c r="D41" s="274"/>
      <c r="E41" s="274"/>
      <c r="F41" s="274"/>
      <c r="G41" s="274"/>
      <c r="H41" s="274"/>
      <c r="I41" s="274"/>
      <c r="J41" s="264"/>
      <c r="K41" s="264"/>
      <c r="L41" s="37"/>
    </row>
    <row r="42" spans="1:12" ht="58.5" customHeight="1" x14ac:dyDescent="0.25">
      <c r="A42" s="38">
        <v>3</v>
      </c>
      <c r="B42" s="216" t="s">
        <v>395</v>
      </c>
      <c r="C42" s="263" t="s">
        <v>480</v>
      </c>
      <c r="D42" s="263" t="s">
        <v>480</v>
      </c>
      <c r="E42" s="263" t="s">
        <v>480</v>
      </c>
      <c r="F42" s="263" t="s">
        <v>480</v>
      </c>
      <c r="G42" s="263" t="s">
        <v>480</v>
      </c>
      <c r="H42" s="263" t="s">
        <v>480</v>
      </c>
      <c r="I42" s="274"/>
      <c r="J42" s="264"/>
      <c r="K42" s="264"/>
      <c r="L42" s="37"/>
    </row>
    <row r="43" spans="1:12" ht="34.5" customHeight="1" x14ac:dyDescent="0.25">
      <c r="A43" s="38" t="s">
        <v>202</v>
      </c>
      <c r="B43" s="216" t="s">
        <v>200</v>
      </c>
      <c r="C43" s="267">
        <v>45809</v>
      </c>
      <c r="D43" s="273">
        <v>45853</v>
      </c>
      <c r="E43" s="274"/>
      <c r="F43" s="274"/>
      <c r="G43" s="267">
        <v>46905</v>
      </c>
      <c r="H43" s="273">
        <v>46949</v>
      </c>
      <c r="I43" s="268"/>
      <c r="J43" s="264"/>
      <c r="K43" s="264"/>
      <c r="L43" s="37"/>
    </row>
    <row r="44" spans="1:12" ht="24.75" customHeight="1" x14ac:dyDescent="0.25">
      <c r="A44" s="38" t="s">
        <v>201</v>
      </c>
      <c r="B44" s="216" t="s">
        <v>198</v>
      </c>
      <c r="C44" s="273">
        <v>45839</v>
      </c>
      <c r="D44" s="273">
        <v>45931</v>
      </c>
      <c r="E44" s="274"/>
      <c r="F44" s="274"/>
      <c r="G44" s="273">
        <v>46935</v>
      </c>
      <c r="H44" s="273">
        <v>47027</v>
      </c>
      <c r="I44" s="268"/>
      <c r="J44" s="264"/>
      <c r="K44" s="264"/>
      <c r="L44" s="37"/>
    </row>
    <row r="45" spans="1:12" ht="90.75" customHeight="1" x14ac:dyDescent="0.25">
      <c r="A45" s="38" t="s">
        <v>199</v>
      </c>
      <c r="B45" s="216" t="s">
        <v>400</v>
      </c>
      <c r="C45" s="263" t="s">
        <v>480</v>
      </c>
      <c r="D45" s="263" t="s">
        <v>480</v>
      </c>
      <c r="E45" s="263" t="s">
        <v>480</v>
      </c>
      <c r="F45" s="263" t="s">
        <v>480</v>
      </c>
      <c r="G45" s="263" t="s">
        <v>480</v>
      </c>
      <c r="H45" s="263" t="s">
        <v>480</v>
      </c>
      <c r="I45" s="264"/>
      <c r="J45" s="264"/>
      <c r="K45" s="264"/>
      <c r="L45" s="37"/>
    </row>
    <row r="46" spans="1:12" ht="167.25" customHeight="1" x14ac:dyDescent="0.25">
      <c r="A46" s="38" t="s">
        <v>197</v>
      </c>
      <c r="B46" s="216" t="s">
        <v>398</v>
      </c>
      <c r="C46" s="263" t="s">
        <v>480</v>
      </c>
      <c r="D46" s="263" t="s">
        <v>480</v>
      </c>
      <c r="E46" s="263" t="s">
        <v>480</v>
      </c>
      <c r="F46" s="263" t="s">
        <v>480</v>
      </c>
      <c r="G46" s="263" t="s">
        <v>480</v>
      </c>
      <c r="H46" s="263" t="s">
        <v>480</v>
      </c>
      <c r="I46" s="264"/>
      <c r="J46" s="264"/>
      <c r="K46" s="264"/>
      <c r="L46" s="37"/>
    </row>
    <row r="47" spans="1:12" ht="30.75" customHeight="1" x14ac:dyDescent="0.25">
      <c r="A47" s="38" t="s">
        <v>195</v>
      </c>
      <c r="B47" s="216" t="s">
        <v>196</v>
      </c>
      <c r="C47" s="273">
        <v>45915</v>
      </c>
      <c r="D47" s="273">
        <v>45945</v>
      </c>
      <c r="E47" s="274"/>
      <c r="F47" s="274"/>
      <c r="G47" s="273">
        <v>47011</v>
      </c>
      <c r="H47" s="273">
        <v>47041</v>
      </c>
      <c r="I47" s="264"/>
      <c r="J47" s="264"/>
      <c r="K47" s="264"/>
      <c r="L47" s="37"/>
    </row>
    <row r="48" spans="1:12" ht="37.5" customHeight="1" x14ac:dyDescent="0.25">
      <c r="A48" s="38" t="s">
        <v>504</v>
      </c>
      <c r="B48" s="214" t="s">
        <v>194</v>
      </c>
      <c r="C48" s="274"/>
      <c r="D48" s="274"/>
      <c r="E48" s="274"/>
      <c r="F48" s="274"/>
      <c r="G48" s="274"/>
      <c r="H48" s="274"/>
      <c r="I48" s="264"/>
      <c r="J48" s="264"/>
      <c r="K48" s="264"/>
      <c r="L48" s="37"/>
    </row>
    <row r="49" spans="1:12" ht="35.25" customHeight="1" x14ac:dyDescent="0.25">
      <c r="A49" s="38">
        <v>4</v>
      </c>
      <c r="B49" s="216" t="s">
        <v>192</v>
      </c>
      <c r="C49" s="267">
        <v>45945</v>
      </c>
      <c r="D49" s="267">
        <v>45962</v>
      </c>
      <c r="E49" s="274"/>
      <c r="F49" s="274"/>
      <c r="G49" s="267">
        <v>47041</v>
      </c>
      <c r="H49" s="267">
        <v>47058</v>
      </c>
      <c r="I49" s="264"/>
      <c r="J49" s="264"/>
      <c r="K49" s="264"/>
      <c r="L49" s="37"/>
    </row>
    <row r="50" spans="1:12" ht="86.25" customHeight="1" x14ac:dyDescent="0.25">
      <c r="A50" s="38" t="s">
        <v>193</v>
      </c>
      <c r="B50" s="216" t="s">
        <v>399</v>
      </c>
      <c r="C50" s="273">
        <v>45966</v>
      </c>
      <c r="D50" s="273">
        <v>45986</v>
      </c>
      <c r="E50" s="274"/>
      <c r="F50" s="274"/>
      <c r="G50" s="273">
        <v>47062</v>
      </c>
      <c r="H50" s="273">
        <v>47082</v>
      </c>
      <c r="I50" s="264"/>
      <c r="J50" s="264"/>
      <c r="K50" s="264"/>
      <c r="L50" s="37"/>
    </row>
    <row r="51" spans="1:12" ht="77.25" customHeight="1" x14ac:dyDescent="0.25">
      <c r="A51" s="38" t="s">
        <v>191</v>
      </c>
      <c r="B51" s="216" t="s">
        <v>401</v>
      </c>
      <c r="C51" s="263" t="s">
        <v>480</v>
      </c>
      <c r="D51" s="263" t="s">
        <v>480</v>
      </c>
      <c r="E51" s="263" t="s">
        <v>480</v>
      </c>
      <c r="F51" s="263" t="s">
        <v>480</v>
      </c>
      <c r="G51" s="263" t="s">
        <v>480</v>
      </c>
      <c r="H51" s="263" t="s">
        <v>480</v>
      </c>
      <c r="I51" s="264"/>
      <c r="J51" s="264"/>
      <c r="K51" s="264"/>
      <c r="L51" s="37"/>
    </row>
    <row r="52" spans="1:12" ht="71.25" customHeight="1" x14ac:dyDescent="0.25">
      <c r="A52" s="38" t="s">
        <v>189</v>
      </c>
      <c r="B52" s="216" t="s">
        <v>190</v>
      </c>
      <c r="C52" s="263" t="s">
        <v>480</v>
      </c>
      <c r="D52" s="263" t="s">
        <v>480</v>
      </c>
      <c r="E52" s="263" t="s">
        <v>480</v>
      </c>
      <c r="F52" s="263" t="s">
        <v>480</v>
      </c>
      <c r="G52" s="263" t="s">
        <v>480</v>
      </c>
      <c r="H52" s="263" t="s">
        <v>480</v>
      </c>
      <c r="I52" s="264"/>
      <c r="J52" s="264"/>
      <c r="K52" s="264"/>
      <c r="L52" s="37"/>
    </row>
    <row r="53" spans="1:12" ht="48" customHeight="1" x14ac:dyDescent="0.25">
      <c r="A53" s="38" t="s">
        <v>187</v>
      </c>
      <c r="B53" s="72" t="s">
        <v>402</v>
      </c>
      <c r="C53" s="273">
        <v>45986</v>
      </c>
      <c r="D53" s="273">
        <v>46001</v>
      </c>
      <c r="E53" s="274"/>
      <c r="F53" s="274"/>
      <c r="G53" s="273">
        <v>47082</v>
      </c>
      <c r="H53" s="273">
        <v>47097</v>
      </c>
      <c r="I53" s="275"/>
      <c r="J53" s="275"/>
      <c r="K53" s="264"/>
      <c r="L53" s="37"/>
    </row>
    <row r="54" spans="1:12" ht="46.5" customHeight="1" x14ac:dyDescent="0.25">
      <c r="A54" s="38" t="s">
        <v>403</v>
      </c>
      <c r="B54" s="216" t="s">
        <v>188</v>
      </c>
      <c r="C54" s="263" t="s">
        <v>480</v>
      </c>
      <c r="D54" s="263" t="s">
        <v>480</v>
      </c>
      <c r="E54" s="263" t="s">
        <v>480</v>
      </c>
      <c r="F54" s="263" t="s">
        <v>480</v>
      </c>
      <c r="G54" s="263" t="s">
        <v>480</v>
      </c>
      <c r="H54" s="263" t="s">
        <v>480</v>
      </c>
      <c r="I54" s="264"/>
      <c r="J54" s="264"/>
      <c r="K54" s="264"/>
      <c r="L54" s="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2" zoomScale="55" zoomScaleNormal="55" zoomScaleSheetLayoutView="70" workbookViewId="0">
      <selection activeCell="M30" sqref="M28:M30"/>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25" t="s">
        <v>69</v>
      </c>
    </row>
    <row r="2" spans="1:29" ht="18.75" x14ac:dyDescent="0.3">
      <c r="AC2" s="128" t="s">
        <v>10</v>
      </c>
    </row>
    <row r="3" spans="1:29" ht="18.75" x14ac:dyDescent="0.3">
      <c r="AC3" s="128" t="s">
        <v>68</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C5" s="128"/>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0"/>
      <c r="B7" s="130"/>
      <c r="C7" s="130"/>
      <c r="D7" s="130"/>
      <c r="E7" s="130"/>
      <c r="F7" s="130"/>
      <c r="G7" s="130"/>
      <c r="H7" s="130"/>
      <c r="I7" s="130"/>
      <c r="J7" s="35"/>
      <c r="K7" s="35"/>
      <c r="L7" s="35"/>
      <c r="M7" s="35"/>
      <c r="N7" s="35"/>
      <c r="O7" s="35"/>
      <c r="P7" s="35"/>
      <c r="Q7" s="35"/>
      <c r="R7" s="35"/>
      <c r="S7" s="35"/>
      <c r="T7" s="35"/>
      <c r="U7" s="35"/>
      <c r="V7" s="35"/>
      <c r="W7" s="35"/>
      <c r="X7" s="35"/>
      <c r="Y7" s="35"/>
      <c r="Z7" s="35"/>
      <c r="AA7" s="35"/>
      <c r="AB7" s="35"/>
      <c r="AC7" s="35"/>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0"/>
      <c r="B10" s="130"/>
      <c r="C10" s="130"/>
      <c r="D10" s="130"/>
      <c r="E10" s="130"/>
      <c r="F10" s="130"/>
      <c r="G10" s="130"/>
      <c r="H10" s="130"/>
      <c r="I10" s="130"/>
      <c r="J10" s="35"/>
      <c r="K10" s="35"/>
      <c r="L10" s="35"/>
      <c r="M10" s="35"/>
      <c r="N10" s="35"/>
      <c r="O10" s="35"/>
      <c r="P10" s="35"/>
      <c r="Q10" s="35"/>
      <c r="R10" s="35"/>
      <c r="S10" s="35"/>
      <c r="T10" s="35"/>
      <c r="U10" s="35"/>
      <c r="V10" s="35"/>
      <c r="W10" s="35"/>
      <c r="X10" s="35"/>
      <c r="Y10" s="35"/>
      <c r="Z10" s="35"/>
      <c r="AA10" s="35"/>
      <c r="AB10" s="35"/>
      <c r="AC10" s="35"/>
    </row>
    <row r="11" spans="1:29" x14ac:dyDescent="0.25">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9"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9" s="245" customFormat="1" ht="33" customHeight="1" x14ac:dyDescent="0.25">
      <c r="A20" s="401" t="s">
        <v>186</v>
      </c>
      <c r="B20" s="401" t="s">
        <v>185</v>
      </c>
      <c r="C20" s="399" t="s">
        <v>184</v>
      </c>
      <c r="D20" s="399"/>
      <c r="E20" s="404" t="s">
        <v>183</v>
      </c>
      <c r="F20" s="404"/>
      <c r="G20" s="410" t="s">
        <v>591</v>
      </c>
      <c r="H20" s="407" t="s">
        <v>496</v>
      </c>
      <c r="I20" s="408"/>
      <c r="J20" s="408"/>
      <c r="K20" s="408"/>
      <c r="L20" s="407" t="s">
        <v>505</v>
      </c>
      <c r="M20" s="408"/>
      <c r="N20" s="408"/>
      <c r="O20" s="408"/>
      <c r="P20" s="407" t="s">
        <v>506</v>
      </c>
      <c r="Q20" s="408"/>
      <c r="R20" s="408"/>
      <c r="S20" s="408"/>
      <c r="T20" s="407" t="s">
        <v>568</v>
      </c>
      <c r="U20" s="408"/>
      <c r="V20" s="408"/>
      <c r="W20" s="408"/>
      <c r="X20" s="407" t="s">
        <v>592</v>
      </c>
      <c r="Y20" s="408"/>
      <c r="Z20" s="408"/>
      <c r="AA20" s="408"/>
      <c r="AB20" s="406" t="s">
        <v>182</v>
      </c>
      <c r="AC20" s="406"/>
      <c r="AD20" s="244"/>
      <c r="AE20" s="244"/>
      <c r="AF20" s="244"/>
    </row>
    <row r="21" spans="1:39" s="245" customFormat="1" ht="99.75" customHeight="1" x14ac:dyDescent="0.25">
      <c r="A21" s="402"/>
      <c r="B21" s="402"/>
      <c r="C21" s="399"/>
      <c r="D21" s="399"/>
      <c r="E21" s="404"/>
      <c r="F21" s="404"/>
      <c r="G21" s="411"/>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06"/>
      <c r="AC21" s="406"/>
    </row>
    <row r="22" spans="1:39" s="245" customFormat="1" ht="89.25" customHeight="1" x14ac:dyDescent="0.3">
      <c r="A22" s="403"/>
      <c r="B22" s="403"/>
      <c r="C22" s="243" t="s">
        <v>2</v>
      </c>
      <c r="D22" s="243" t="s">
        <v>180</v>
      </c>
      <c r="E22" s="261" t="s">
        <v>593</v>
      </c>
      <c r="F22" s="261" t="s">
        <v>594</v>
      </c>
      <c r="G22" s="412"/>
      <c r="H22" s="262" t="s">
        <v>426</v>
      </c>
      <c r="I22" s="262" t="s">
        <v>427</v>
      </c>
      <c r="J22" s="262" t="s">
        <v>426</v>
      </c>
      <c r="K22" s="262" t="s">
        <v>427</v>
      </c>
      <c r="L22" s="262" t="s">
        <v>426</v>
      </c>
      <c r="M22" s="262" t="s">
        <v>427</v>
      </c>
      <c r="N22" s="262" t="s">
        <v>426</v>
      </c>
      <c r="O22" s="262" t="s">
        <v>427</v>
      </c>
      <c r="P22" s="262" t="s">
        <v>426</v>
      </c>
      <c r="Q22" s="262" t="s">
        <v>427</v>
      </c>
      <c r="R22" s="262" t="s">
        <v>426</v>
      </c>
      <c r="S22" s="262" t="s">
        <v>427</v>
      </c>
      <c r="T22" s="262" t="s">
        <v>426</v>
      </c>
      <c r="U22" s="262" t="s">
        <v>427</v>
      </c>
      <c r="V22" s="262" t="s">
        <v>426</v>
      </c>
      <c r="W22" s="262" t="s">
        <v>427</v>
      </c>
      <c r="X22" s="262" t="s">
        <v>426</v>
      </c>
      <c r="Y22" s="262" t="s">
        <v>427</v>
      </c>
      <c r="Z22" s="262" t="s">
        <v>426</v>
      </c>
      <c r="AA22" s="262" t="s">
        <v>427</v>
      </c>
      <c r="AB22" s="243" t="s">
        <v>181</v>
      </c>
      <c r="AC22" s="243" t="s">
        <v>180</v>
      </c>
      <c r="AI22" s="246"/>
      <c r="AJ22" s="246"/>
      <c r="AK22" s="246"/>
      <c r="AL22" s="246"/>
      <c r="AM22" s="32"/>
    </row>
    <row r="23" spans="1:39" s="91"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9" ht="47.25" customHeight="1" x14ac:dyDescent="0.25">
      <c r="A24" s="99">
        <v>1</v>
      </c>
      <c r="B24" s="100" t="s">
        <v>179</v>
      </c>
      <c r="C24" s="247">
        <v>4.6413818138091933</v>
      </c>
      <c r="D24" s="247">
        <v>16.068833481491147</v>
      </c>
      <c r="E24" s="247">
        <v>4.6413818138091933</v>
      </c>
      <c r="F24" s="247">
        <v>4.6413818138091933</v>
      </c>
      <c r="G24" s="247">
        <v>0</v>
      </c>
      <c r="H24" s="247">
        <v>4.6413818138091933</v>
      </c>
      <c r="I24" s="247"/>
      <c r="J24" s="247">
        <v>1.1000375</v>
      </c>
      <c r="K24" s="247"/>
      <c r="L24" s="247">
        <v>0</v>
      </c>
      <c r="M24" s="247"/>
      <c r="N24" s="247">
        <v>0</v>
      </c>
      <c r="O24" s="247"/>
      <c r="P24" s="247">
        <v>0</v>
      </c>
      <c r="Q24" s="247"/>
      <c r="R24" s="247">
        <v>0</v>
      </c>
      <c r="S24" s="247"/>
      <c r="T24" s="247">
        <v>0</v>
      </c>
      <c r="U24" s="247"/>
      <c r="V24" s="247">
        <v>14.968795981491146</v>
      </c>
      <c r="W24" s="247"/>
      <c r="X24" s="247">
        <v>0</v>
      </c>
      <c r="Y24" s="247"/>
      <c r="Z24" s="247" t="s">
        <v>482</v>
      </c>
      <c r="AA24" s="247"/>
      <c r="AB24" s="247">
        <v>4.6413818138091933</v>
      </c>
      <c r="AC24" s="247">
        <v>16.068833481491147</v>
      </c>
    </row>
    <row r="25" spans="1:39" ht="24" customHeight="1" x14ac:dyDescent="0.25">
      <c r="A25" s="101" t="s">
        <v>178</v>
      </c>
      <c r="B25" s="103"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482</v>
      </c>
      <c r="AA25" s="247"/>
      <c r="AB25" s="247">
        <v>0</v>
      </c>
      <c r="AC25" s="247">
        <v>0</v>
      </c>
    </row>
    <row r="26" spans="1:39" x14ac:dyDescent="0.25">
      <c r="A26" s="101" t="s">
        <v>176</v>
      </c>
      <c r="B26" s="103"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482</v>
      </c>
      <c r="AA26" s="247"/>
      <c r="AB26" s="247">
        <v>0</v>
      </c>
      <c r="AC26" s="247">
        <v>0</v>
      </c>
    </row>
    <row r="27" spans="1:39" ht="31.5" x14ac:dyDescent="0.25">
      <c r="A27" s="101" t="s">
        <v>174</v>
      </c>
      <c r="B27" s="103" t="s">
        <v>384</v>
      </c>
      <c r="C27" s="247"/>
      <c r="D27" s="247"/>
      <c r="E27" s="247"/>
      <c r="F27" s="247"/>
      <c r="G27" s="247">
        <v>0</v>
      </c>
      <c r="H27" s="247">
        <v>3.8932258710645464</v>
      </c>
      <c r="I27" s="247"/>
      <c r="J27" s="247">
        <v>0.91669791666666667</v>
      </c>
      <c r="K27" s="247"/>
      <c r="L27" s="247">
        <v>0</v>
      </c>
      <c r="M27" s="247"/>
      <c r="N27" s="247">
        <v>0</v>
      </c>
      <c r="O27" s="247"/>
      <c r="P27" s="247">
        <v>0</v>
      </c>
      <c r="Q27" s="247"/>
      <c r="R27" s="247">
        <v>0</v>
      </c>
      <c r="S27" s="247"/>
      <c r="T27" s="247">
        <v>0</v>
      </c>
      <c r="U27" s="247"/>
      <c r="V27" s="247">
        <v>12.561938509359623</v>
      </c>
      <c r="W27" s="247"/>
      <c r="X27" s="247">
        <v>0</v>
      </c>
      <c r="Y27" s="247"/>
      <c r="Z27" s="247" t="s">
        <v>482</v>
      </c>
      <c r="AA27" s="247"/>
      <c r="AB27" s="247">
        <v>3.8932258710645464</v>
      </c>
      <c r="AC27" s="247">
        <v>13.47863642602629</v>
      </c>
    </row>
    <row r="28" spans="1:39" x14ac:dyDescent="0.25">
      <c r="A28" s="101" t="s">
        <v>173</v>
      </c>
      <c r="B28" s="103"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101" t="s">
        <v>171</v>
      </c>
      <c r="B29" s="248" t="s">
        <v>170</v>
      </c>
      <c r="C29" s="247"/>
      <c r="D29" s="247"/>
      <c r="E29" s="247"/>
      <c r="F29" s="247"/>
      <c r="G29" s="247">
        <v>0</v>
      </c>
      <c r="H29" s="247">
        <v>0.74815594274464692</v>
      </c>
      <c r="I29" s="247"/>
      <c r="J29" s="247">
        <v>0.18333958333333333</v>
      </c>
      <c r="K29" s="247"/>
      <c r="L29" s="247">
        <v>0</v>
      </c>
      <c r="M29" s="247"/>
      <c r="N29" s="247">
        <v>0</v>
      </c>
      <c r="O29" s="247"/>
      <c r="P29" s="247">
        <v>0</v>
      </c>
      <c r="Q29" s="247"/>
      <c r="R29" s="247">
        <v>0</v>
      </c>
      <c r="S29" s="247"/>
      <c r="T29" s="247">
        <v>0</v>
      </c>
      <c r="U29" s="247"/>
      <c r="V29" s="247">
        <v>2.4068574721315237</v>
      </c>
      <c r="W29" s="247"/>
      <c r="X29" s="247">
        <v>0</v>
      </c>
      <c r="Y29" s="247"/>
      <c r="Z29" s="247" t="s">
        <v>482</v>
      </c>
      <c r="AA29" s="247"/>
      <c r="AB29" s="247">
        <v>0.74815594274464692</v>
      </c>
      <c r="AC29" s="247">
        <v>2.5901970554648575</v>
      </c>
    </row>
    <row r="30" spans="1:39" ht="47.25" x14ac:dyDescent="0.25">
      <c r="A30" s="99" t="s">
        <v>63</v>
      </c>
      <c r="B30" s="100" t="s">
        <v>169</v>
      </c>
      <c r="C30" s="247">
        <v>3.8932258710645464</v>
      </c>
      <c r="D30" s="247">
        <v>13.478636429359621</v>
      </c>
      <c r="E30" s="247">
        <v>3.8932258710645464</v>
      </c>
      <c r="F30" s="247">
        <v>3.3747766835008912</v>
      </c>
      <c r="G30" s="247">
        <v>0.91669792000000005</v>
      </c>
      <c r="H30" s="247">
        <v>3.3747766835008917</v>
      </c>
      <c r="I30" s="247"/>
      <c r="J30" s="247">
        <v>0</v>
      </c>
      <c r="K30" s="247"/>
      <c r="L30" s="247">
        <v>0</v>
      </c>
      <c r="M30" s="247"/>
      <c r="N30" s="247">
        <v>0</v>
      </c>
      <c r="O30" s="247"/>
      <c r="P30" s="247">
        <v>0</v>
      </c>
      <c r="Q30" s="247"/>
      <c r="R30" s="247">
        <v>0</v>
      </c>
      <c r="S30" s="247"/>
      <c r="T30" s="247">
        <v>0</v>
      </c>
      <c r="U30" s="247"/>
      <c r="V30" s="247">
        <v>12.561938509359621</v>
      </c>
      <c r="W30" s="247"/>
      <c r="X30" s="247">
        <v>0</v>
      </c>
      <c r="Y30" s="247"/>
      <c r="Z30" s="247" t="s">
        <v>482</v>
      </c>
      <c r="AA30" s="247"/>
      <c r="AB30" s="247">
        <v>3.3747766835008917</v>
      </c>
      <c r="AC30" s="247">
        <v>12.561938509359621</v>
      </c>
    </row>
    <row r="31" spans="1:39" x14ac:dyDescent="0.25">
      <c r="A31" s="99" t="s">
        <v>168</v>
      </c>
      <c r="B31" s="103" t="s">
        <v>167</v>
      </c>
      <c r="C31" s="247">
        <v>1.0218825796052129</v>
      </c>
      <c r="D31" s="247">
        <v>0.91669791999999994</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99" t="s">
        <v>166</v>
      </c>
      <c r="B32" s="103" t="s">
        <v>165</v>
      </c>
      <c r="C32" s="247">
        <v>1.2967759245254447</v>
      </c>
      <c r="D32" s="247">
        <v>2.4690196750414759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99" t="s">
        <v>164</v>
      </c>
      <c r="B33" s="103" t="s">
        <v>163</v>
      </c>
      <c r="C33" s="247">
        <v>1.2990115484846532</v>
      </c>
      <c r="D33" s="247">
        <v>8.3561116848930634</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99" t="s">
        <v>162</v>
      </c>
      <c r="B34" s="103" t="s">
        <v>161</v>
      </c>
      <c r="C34" s="247">
        <v>0.27555581844923593</v>
      </c>
      <c r="D34" s="247">
        <v>1.7368071494250807</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99" t="s">
        <v>62</v>
      </c>
      <c r="B35" s="100"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101" t="s">
        <v>159</v>
      </c>
      <c r="B36" s="103" t="s">
        <v>509</v>
      </c>
      <c r="C36" s="247"/>
      <c r="D36" s="247"/>
      <c r="E36" s="247"/>
      <c r="F36" s="247"/>
      <c r="G36" s="247">
        <v>0</v>
      </c>
      <c r="H36" s="247">
        <v>0</v>
      </c>
      <c r="I36" s="249" t="s">
        <v>492</v>
      </c>
      <c r="J36" s="247">
        <v>0</v>
      </c>
      <c r="K36" s="249" t="s">
        <v>492</v>
      </c>
      <c r="L36" s="247">
        <v>0</v>
      </c>
      <c r="M36" s="249" t="s">
        <v>492</v>
      </c>
      <c r="N36" s="247">
        <v>0</v>
      </c>
      <c r="O36" s="249" t="s">
        <v>492</v>
      </c>
      <c r="P36" s="247">
        <v>0</v>
      </c>
      <c r="Q36" s="249" t="s">
        <v>492</v>
      </c>
      <c r="R36" s="247">
        <v>0</v>
      </c>
      <c r="S36" s="249" t="s">
        <v>492</v>
      </c>
      <c r="T36" s="247">
        <v>0</v>
      </c>
      <c r="U36" s="249" t="s">
        <v>492</v>
      </c>
      <c r="V36" s="247">
        <v>0</v>
      </c>
      <c r="W36" s="249" t="s">
        <v>492</v>
      </c>
      <c r="X36" s="247">
        <v>0</v>
      </c>
      <c r="Y36" s="249" t="s">
        <v>492</v>
      </c>
      <c r="Z36" s="247" t="s">
        <v>482</v>
      </c>
      <c r="AA36" s="249" t="s">
        <v>482</v>
      </c>
      <c r="AB36" s="247">
        <v>0</v>
      </c>
      <c r="AC36" s="247">
        <v>0</v>
      </c>
    </row>
    <row r="37" spans="1:29" ht="31.5" x14ac:dyDescent="0.25">
      <c r="A37" s="101" t="s">
        <v>158</v>
      </c>
      <c r="B37" s="102" t="s">
        <v>507</v>
      </c>
      <c r="C37" s="247"/>
      <c r="D37" s="247"/>
      <c r="E37" s="247"/>
      <c r="F37" s="247"/>
      <c r="G37" s="247">
        <v>0</v>
      </c>
      <c r="H37" s="247">
        <v>0</v>
      </c>
      <c r="I37" s="249" t="s">
        <v>492</v>
      </c>
      <c r="J37" s="247">
        <v>0</v>
      </c>
      <c r="K37" s="249" t="s">
        <v>492</v>
      </c>
      <c r="L37" s="247">
        <v>0</v>
      </c>
      <c r="M37" s="249" t="s">
        <v>492</v>
      </c>
      <c r="N37" s="247">
        <v>0</v>
      </c>
      <c r="O37" s="249" t="s">
        <v>492</v>
      </c>
      <c r="P37" s="247">
        <v>0</v>
      </c>
      <c r="Q37" s="249" t="s">
        <v>492</v>
      </c>
      <c r="R37" s="247">
        <v>0</v>
      </c>
      <c r="S37" s="249" t="s">
        <v>492</v>
      </c>
      <c r="T37" s="247">
        <v>0</v>
      </c>
      <c r="U37" s="249" t="s">
        <v>492</v>
      </c>
      <c r="V37" s="247">
        <v>0</v>
      </c>
      <c r="W37" s="249" t="s">
        <v>492</v>
      </c>
      <c r="X37" s="247">
        <v>0</v>
      </c>
      <c r="Y37" s="249" t="s">
        <v>492</v>
      </c>
      <c r="Z37" s="247" t="s">
        <v>482</v>
      </c>
      <c r="AA37" s="249" t="s">
        <v>482</v>
      </c>
      <c r="AB37" s="247">
        <v>0</v>
      </c>
      <c r="AC37" s="247">
        <v>0</v>
      </c>
    </row>
    <row r="38" spans="1:29" x14ac:dyDescent="0.25">
      <c r="A38" s="101" t="s">
        <v>157</v>
      </c>
      <c r="B38" s="102" t="s">
        <v>148</v>
      </c>
      <c r="C38" s="247"/>
      <c r="D38" s="247"/>
      <c r="E38" s="247"/>
      <c r="F38" s="247"/>
      <c r="G38" s="247">
        <v>0</v>
      </c>
      <c r="H38" s="247">
        <v>0</v>
      </c>
      <c r="I38" s="249" t="s">
        <v>492</v>
      </c>
      <c r="J38" s="247">
        <v>0</v>
      </c>
      <c r="K38" s="249" t="s">
        <v>492</v>
      </c>
      <c r="L38" s="247">
        <v>0</v>
      </c>
      <c r="M38" s="249" t="s">
        <v>492</v>
      </c>
      <c r="N38" s="247">
        <v>0</v>
      </c>
      <c r="O38" s="249" t="s">
        <v>492</v>
      </c>
      <c r="P38" s="247">
        <v>0</v>
      </c>
      <c r="Q38" s="249" t="s">
        <v>492</v>
      </c>
      <c r="R38" s="247">
        <v>0</v>
      </c>
      <c r="S38" s="249" t="s">
        <v>492</v>
      </c>
      <c r="T38" s="247">
        <v>0</v>
      </c>
      <c r="U38" s="249" t="s">
        <v>492</v>
      </c>
      <c r="V38" s="247">
        <v>0</v>
      </c>
      <c r="W38" s="249" t="s">
        <v>492</v>
      </c>
      <c r="X38" s="247">
        <v>0</v>
      </c>
      <c r="Y38" s="249" t="s">
        <v>492</v>
      </c>
      <c r="Z38" s="247" t="s">
        <v>482</v>
      </c>
      <c r="AA38" s="249" t="s">
        <v>482</v>
      </c>
      <c r="AB38" s="247">
        <v>0</v>
      </c>
      <c r="AC38" s="247">
        <v>0</v>
      </c>
    </row>
    <row r="39" spans="1:29" x14ac:dyDescent="0.25">
      <c r="A39" s="101" t="s">
        <v>156</v>
      </c>
      <c r="B39" s="103" t="s">
        <v>508</v>
      </c>
      <c r="C39" s="247"/>
      <c r="D39" s="247"/>
      <c r="E39" s="247"/>
      <c r="F39" s="247"/>
      <c r="G39" s="247">
        <v>0</v>
      </c>
      <c r="H39" s="247">
        <v>0</v>
      </c>
      <c r="I39" s="249" t="s">
        <v>492</v>
      </c>
      <c r="J39" s="247">
        <v>0</v>
      </c>
      <c r="K39" s="249" t="s">
        <v>492</v>
      </c>
      <c r="L39" s="247">
        <v>0</v>
      </c>
      <c r="M39" s="249" t="s">
        <v>492</v>
      </c>
      <c r="N39" s="247">
        <v>0</v>
      </c>
      <c r="O39" s="249" t="s">
        <v>492</v>
      </c>
      <c r="P39" s="247">
        <v>0</v>
      </c>
      <c r="Q39" s="249" t="s">
        <v>492</v>
      </c>
      <c r="R39" s="247">
        <v>0</v>
      </c>
      <c r="S39" s="249" t="s">
        <v>492</v>
      </c>
      <c r="T39" s="247">
        <v>0</v>
      </c>
      <c r="U39" s="249" t="s">
        <v>492</v>
      </c>
      <c r="V39" s="247">
        <v>0</v>
      </c>
      <c r="W39" s="249" t="s">
        <v>492</v>
      </c>
      <c r="X39" s="247">
        <v>0</v>
      </c>
      <c r="Y39" s="249" t="s">
        <v>492</v>
      </c>
      <c r="Z39" s="247" t="s">
        <v>482</v>
      </c>
      <c r="AA39" s="249" t="s">
        <v>482</v>
      </c>
      <c r="AB39" s="247">
        <v>0</v>
      </c>
      <c r="AC39" s="247">
        <v>0</v>
      </c>
    </row>
    <row r="40" spans="1:29" x14ac:dyDescent="0.25">
      <c r="A40" s="101" t="s">
        <v>155</v>
      </c>
      <c r="B40" s="103" t="s">
        <v>510</v>
      </c>
      <c r="C40" s="247"/>
      <c r="D40" s="247"/>
      <c r="E40" s="247"/>
      <c r="F40" s="247"/>
      <c r="G40" s="247">
        <v>0</v>
      </c>
      <c r="H40" s="247">
        <v>0</v>
      </c>
      <c r="I40" s="249" t="s">
        <v>492</v>
      </c>
      <c r="J40" s="247">
        <v>0</v>
      </c>
      <c r="K40" s="249" t="s">
        <v>492</v>
      </c>
      <c r="L40" s="247">
        <v>0</v>
      </c>
      <c r="M40" s="249" t="s">
        <v>492</v>
      </c>
      <c r="N40" s="247">
        <v>0</v>
      </c>
      <c r="O40" s="249" t="s">
        <v>492</v>
      </c>
      <c r="P40" s="247">
        <v>0</v>
      </c>
      <c r="Q40" s="249" t="s">
        <v>492</v>
      </c>
      <c r="R40" s="247">
        <v>0</v>
      </c>
      <c r="S40" s="249" t="s">
        <v>492</v>
      </c>
      <c r="T40" s="247">
        <v>0</v>
      </c>
      <c r="U40" s="249" t="s">
        <v>492</v>
      </c>
      <c r="V40" s="247">
        <v>0</v>
      </c>
      <c r="W40" s="249" t="s">
        <v>492</v>
      </c>
      <c r="X40" s="247">
        <v>0</v>
      </c>
      <c r="Y40" s="249" t="s">
        <v>492</v>
      </c>
      <c r="Z40" s="247" t="s">
        <v>482</v>
      </c>
      <c r="AA40" s="249" t="s">
        <v>482</v>
      </c>
      <c r="AB40" s="247">
        <v>0</v>
      </c>
      <c r="AC40" s="247">
        <v>0</v>
      </c>
    </row>
    <row r="41" spans="1:29" x14ac:dyDescent="0.25">
      <c r="A41" s="101" t="s">
        <v>154</v>
      </c>
      <c r="B41" s="103" t="s">
        <v>511</v>
      </c>
      <c r="C41" s="247"/>
      <c r="D41" s="247"/>
      <c r="E41" s="247"/>
      <c r="F41" s="247"/>
      <c r="G41" s="247">
        <v>0</v>
      </c>
      <c r="H41" s="247">
        <v>0</v>
      </c>
      <c r="I41" s="249" t="s">
        <v>492</v>
      </c>
      <c r="J41" s="247">
        <v>0</v>
      </c>
      <c r="K41" s="249" t="s">
        <v>492</v>
      </c>
      <c r="L41" s="247">
        <v>0</v>
      </c>
      <c r="M41" s="249" t="s">
        <v>492</v>
      </c>
      <c r="N41" s="247">
        <v>0</v>
      </c>
      <c r="O41" s="249" t="s">
        <v>492</v>
      </c>
      <c r="P41" s="247">
        <v>0</v>
      </c>
      <c r="Q41" s="249" t="s">
        <v>492</v>
      </c>
      <c r="R41" s="247">
        <v>0</v>
      </c>
      <c r="S41" s="249" t="s">
        <v>492</v>
      </c>
      <c r="T41" s="247">
        <v>0</v>
      </c>
      <c r="U41" s="249" t="s">
        <v>492</v>
      </c>
      <c r="V41" s="247">
        <v>0</v>
      </c>
      <c r="W41" s="249" t="s">
        <v>492</v>
      </c>
      <c r="X41" s="247">
        <v>0</v>
      </c>
      <c r="Y41" s="249" t="s">
        <v>492</v>
      </c>
      <c r="Z41" s="247" t="s">
        <v>482</v>
      </c>
      <c r="AA41" s="249" t="s">
        <v>482</v>
      </c>
      <c r="AB41" s="247">
        <v>0</v>
      </c>
      <c r="AC41" s="247">
        <v>0</v>
      </c>
    </row>
    <row r="42" spans="1:29" x14ac:dyDescent="0.25">
      <c r="A42" s="101" t="s">
        <v>153</v>
      </c>
      <c r="B42" s="103" t="s">
        <v>512</v>
      </c>
      <c r="C42" s="247"/>
      <c r="D42" s="247"/>
      <c r="E42" s="247"/>
      <c r="F42" s="247"/>
      <c r="G42" s="247">
        <v>0</v>
      </c>
      <c r="H42" s="247">
        <v>0</v>
      </c>
      <c r="I42" s="249" t="s">
        <v>492</v>
      </c>
      <c r="J42" s="247">
        <v>0</v>
      </c>
      <c r="K42" s="249" t="s">
        <v>492</v>
      </c>
      <c r="L42" s="247">
        <v>0</v>
      </c>
      <c r="M42" s="249" t="s">
        <v>492</v>
      </c>
      <c r="N42" s="247">
        <v>0</v>
      </c>
      <c r="O42" s="249" t="s">
        <v>492</v>
      </c>
      <c r="P42" s="247">
        <v>0</v>
      </c>
      <c r="Q42" s="249" t="s">
        <v>492</v>
      </c>
      <c r="R42" s="247">
        <v>0</v>
      </c>
      <c r="S42" s="249" t="s">
        <v>492</v>
      </c>
      <c r="T42" s="247">
        <v>0</v>
      </c>
      <c r="U42" s="249" t="s">
        <v>492</v>
      </c>
      <c r="V42" s="247">
        <v>0</v>
      </c>
      <c r="W42" s="249" t="s">
        <v>492</v>
      </c>
      <c r="X42" s="247">
        <v>0</v>
      </c>
      <c r="Y42" s="249" t="s">
        <v>492</v>
      </c>
      <c r="Z42" s="247" t="s">
        <v>482</v>
      </c>
      <c r="AA42" s="249" t="s">
        <v>482</v>
      </c>
      <c r="AB42" s="247">
        <v>0</v>
      </c>
      <c r="AC42" s="247">
        <v>0</v>
      </c>
    </row>
    <row r="43" spans="1:29" x14ac:dyDescent="0.25">
      <c r="A43" s="101" t="s">
        <v>513</v>
      </c>
      <c r="B43" s="103" t="s">
        <v>514</v>
      </c>
      <c r="C43" s="247"/>
      <c r="D43" s="247"/>
      <c r="E43" s="247"/>
      <c r="F43" s="247"/>
      <c r="G43" s="247">
        <v>0</v>
      </c>
      <c r="H43" s="247">
        <v>0</v>
      </c>
      <c r="I43" s="249" t="s">
        <v>492</v>
      </c>
      <c r="J43" s="247">
        <v>0</v>
      </c>
      <c r="K43" s="249" t="s">
        <v>492</v>
      </c>
      <c r="L43" s="247">
        <v>0</v>
      </c>
      <c r="M43" s="249" t="s">
        <v>492</v>
      </c>
      <c r="N43" s="247">
        <v>0</v>
      </c>
      <c r="O43" s="249" t="s">
        <v>492</v>
      </c>
      <c r="P43" s="247">
        <v>0</v>
      </c>
      <c r="Q43" s="249" t="s">
        <v>492</v>
      </c>
      <c r="R43" s="247">
        <v>0</v>
      </c>
      <c r="S43" s="249" t="s">
        <v>492</v>
      </c>
      <c r="T43" s="247">
        <v>0</v>
      </c>
      <c r="U43" s="249" t="s">
        <v>492</v>
      </c>
      <c r="V43" s="247">
        <v>0</v>
      </c>
      <c r="W43" s="249" t="s">
        <v>492</v>
      </c>
      <c r="X43" s="247">
        <v>0</v>
      </c>
      <c r="Y43" s="249" t="s">
        <v>492</v>
      </c>
      <c r="Z43" s="247" t="s">
        <v>482</v>
      </c>
      <c r="AA43" s="249" t="s">
        <v>482</v>
      </c>
      <c r="AB43" s="247">
        <v>0</v>
      </c>
      <c r="AC43" s="247">
        <v>0</v>
      </c>
    </row>
    <row r="44" spans="1:29" x14ac:dyDescent="0.25">
      <c r="A44" s="101" t="s">
        <v>515</v>
      </c>
      <c r="B44" s="103" t="s">
        <v>516</v>
      </c>
      <c r="C44" s="247"/>
      <c r="D44" s="247"/>
      <c r="E44" s="247"/>
      <c r="F44" s="247"/>
      <c r="G44" s="247">
        <v>0</v>
      </c>
      <c r="H44" s="247">
        <v>0</v>
      </c>
      <c r="I44" s="249" t="s">
        <v>492</v>
      </c>
      <c r="J44" s="247">
        <v>0</v>
      </c>
      <c r="K44" s="249" t="s">
        <v>492</v>
      </c>
      <c r="L44" s="247">
        <v>0</v>
      </c>
      <c r="M44" s="249" t="s">
        <v>492</v>
      </c>
      <c r="N44" s="247">
        <v>0</v>
      </c>
      <c r="O44" s="249" t="s">
        <v>492</v>
      </c>
      <c r="P44" s="247">
        <v>0</v>
      </c>
      <c r="Q44" s="249" t="s">
        <v>492</v>
      </c>
      <c r="R44" s="247">
        <v>0</v>
      </c>
      <c r="S44" s="249" t="s">
        <v>492</v>
      </c>
      <c r="T44" s="247">
        <v>0</v>
      </c>
      <c r="U44" s="249" t="s">
        <v>492</v>
      </c>
      <c r="V44" s="247">
        <v>0</v>
      </c>
      <c r="W44" s="249" t="s">
        <v>492</v>
      </c>
      <c r="X44" s="247">
        <v>0</v>
      </c>
      <c r="Y44" s="249" t="s">
        <v>492</v>
      </c>
      <c r="Z44" s="247" t="s">
        <v>482</v>
      </c>
      <c r="AA44" s="249" t="s">
        <v>482</v>
      </c>
      <c r="AB44" s="247">
        <v>0</v>
      </c>
      <c r="AC44" s="247">
        <v>0</v>
      </c>
    </row>
    <row r="45" spans="1:29" x14ac:dyDescent="0.25">
      <c r="A45" s="101" t="s">
        <v>517</v>
      </c>
      <c r="B45" s="103" t="s">
        <v>518</v>
      </c>
      <c r="C45" s="247"/>
      <c r="D45" s="247"/>
      <c r="E45" s="247"/>
      <c r="F45" s="247"/>
      <c r="G45" s="247">
        <v>0</v>
      </c>
      <c r="H45" s="247">
        <v>0</v>
      </c>
      <c r="I45" s="249" t="s">
        <v>492</v>
      </c>
      <c r="J45" s="247">
        <v>0</v>
      </c>
      <c r="K45" s="249" t="s">
        <v>492</v>
      </c>
      <c r="L45" s="247">
        <v>0</v>
      </c>
      <c r="M45" s="249" t="s">
        <v>492</v>
      </c>
      <c r="N45" s="247">
        <v>0</v>
      </c>
      <c r="O45" s="249" t="s">
        <v>492</v>
      </c>
      <c r="P45" s="247">
        <v>0</v>
      </c>
      <c r="Q45" s="249" t="s">
        <v>492</v>
      </c>
      <c r="R45" s="247">
        <v>0</v>
      </c>
      <c r="S45" s="249" t="s">
        <v>492</v>
      </c>
      <c r="T45" s="247">
        <v>0</v>
      </c>
      <c r="U45" s="249" t="s">
        <v>492</v>
      </c>
      <c r="V45" s="247">
        <v>0</v>
      </c>
      <c r="W45" s="249" t="s">
        <v>492</v>
      </c>
      <c r="X45" s="247">
        <v>0</v>
      </c>
      <c r="Y45" s="249" t="s">
        <v>492</v>
      </c>
      <c r="Z45" s="247" t="s">
        <v>482</v>
      </c>
      <c r="AA45" s="249" t="s">
        <v>482</v>
      </c>
      <c r="AB45" s="247">
        <v>0</v>
      </c>
      <c r="AC45" s="247">
        <v>0</v>
      </c>
    </row>
    <row r="46" spans="1:29" x14ac:dyDescent="0.25">
      <c r="A46" s="101" t="s">
        <v>519</v>
      </c>
      <c r="B46" s="103" t="s">
        <v>520</v>
      </c>
      <c r="C46" s="247"/>
      <c r="D46" s="247"/>
      <c r="E46" s="247"/>
      <c r="F46" s="247"/>
      <c r="G46" s="247">
        <v>0</v>
      </c>
      <c r="H46" s="247">
        <v>0</v>
      </c>
      <c r="I46" s="249" t="s">
        <v>492</v>
      </c>
      <c r="J46" s="247">
        <v>0</v>
      </c>
      <c r="K46" s="249" t="s">
        <v>492</v>
      </c>
      <c r="L46" s="247">
        <v>0</v>
      </c>
      <c r="M46" s="249" t="s">
        <v>492</v>
      </c>
      <c r="N46" s="247">
        <v>0</v>
      </c>
      <c r="O46" s="249" t="s">
        <v>492</v>
      </c>
      <c r="P46" s="247">
        <v>0</v>
      </c>
      <c r="Q46" s="249" t="s">
        <v>492</v>
      </c>
      <c r="R46" s="247">
        <v>0</v>
      </c>
      <c r="S46" s="249" t="s">
        <v>492</v>
      </c>
      <c r="T46" s="247">
        <v>0</v>
      </c>
      <c r="U46" s="249" t="s">
        <v>492</v>
      </c>
      <c r="V46" s="247">
        <v>0</v>
      </c>
      <c r="W46" s="249" t="s">
        <v>492</v>
      </c>
      <c r="X46" s="247">
        <v>0</v>
      </c>
      <c r="Y46" s="249" t="s">
        <v>492</v>
      </c>
      <c r="Z46" s="247" t="s">
        <v>482</v>
      </c>
      <c r="AA46" s="249" t="s">
        <v>482</v>
      </c>
      <c r="AB46" s="247">
        <v>0</v>
      </c>
      <c r="AC46" s="247">
        <v>0</v>
      </c>
    </row>
    <row r="47" spans="1:29" x14ac:dyDescent="0.25">
      <c r="A47" s="99" t="s">
        <v>61</v>
      </c>
      <c r="B47" s="100" t="s">
        <v>152</v>
      </c>
      <c r="C47" s="247"/>
      <c r="D47" s="247"/>
      <c r="E47" s="247"/>
      <c r="F47" s="247"/>
      <c r="G47" s="247"/>
      <c r="H47" s="247"/>
      <c r="I47" s="247"/>
      <c r="J47" s="247"/>
      <c r="K47" s="247"/>
      <c r="L47" s="247"/>
      <c r="M47" s="247"/>
      <c r="N47" s="247"/>
      <c r="O47" s="247"/>
      <c r="P47" s="247"/>
      <c r="Q47" s="247"/>
      <c r="R47" s="247"/>
      <c r="S47" s="249"/>
      <c r="T47" s="247"/>
      <c r="U47" s="247"/>
      <c r="V47" s="247"/>
      <c r="W47" s="247"/>
      <c r="X47" s="247"/>
      <c r="Y47" s="247"/>
      <c r="Z47" s="247"/>
      <c r="AA47" s="247"/>
      <c r="AB47" s="247"/>
      <c r="AC47" s="247"/>
    </row>
    <row r="48" spans="1:29" x14ac:dyDescent="0.25">
      <c r="A48" s="101" t="s">
        <v>151</v>
      </c>
      <c r="B48" s="103" t="s">
        <v>509</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482</v>
      </c>
      <c r="AA48" s="247"/>
      <c r="AB48" s="247">
        <v>0</v>
      </c>
      <c r="AC48" s="247">
        <v>0</v>
      </c>
    </row>
    <row r="49" spans="1:29" ht="31.5" x14ac:dyDescent="0.25">
      <c r="A49" s="101" t="s">
        <v>150</v>
      </c>
      <c r="B49" s="102" t="s">
        <v>507</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482</v>
      </c>
      <c r="AA49" s="247"/>
      <c r="AB49" s="247">
        <v>0</v>
      </c>
      <c r="AC49" s="247">
        <v>0</v>
      </c>
    </row>
    <row r="50" spans="1:29" x14ac:dyDescent="0.25">
      <c r="A50" s="101" t="s">
        <v>149</v>
      </c>
      <c r="B50" s="102"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482</v>
      </c>
      <c r="AA50" s="247"/>
      <c r="AB50" s="247">
        <v>0</v>
      </c>
      <c r="AC50" s="247">
        <v>0</v>
      </c>
    </row>
    <row r="51" spans="1:29" ht="35.25" customHeight="1" x14ac:dyDescent="0.25">
      <c r="A51" s="101" t="s">
        <v>147</v>
      </c>
      <c r="B51" s="103"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482</v>
      </c>
      <c r="AA51" s="247"/>
      <c r="AB51" s="247">
        <v>0</v>
      </c>
      <c r="AC51" s="247">
        <v>0</v>
      </c>
    </row>
    <row r="52" spans="1:29" ht="31.5" x14ac:dyDescent="0.25">
      <c r="A52" s="101" t="s">
        <v>145</v>
      </c>
      <c r="B52" s="103"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482</v>
      </c>
      <c r="AA52" s="247"/>
      <c r="AB52" s="247">
        <v>0</v>
      </c>
      <c r="AC52" s="247">
        <v>0</v>
      </c>
    </row>
    <row r="53" spans="1:29" x14ac:dyDescent="0.25">
      <c r="A53" s="101" t="s">
        <v>143</v>
      </c>
      <c r="B53" s="103"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482</v>
      </c>
      <c r="AA53" s="247"/>
      <c r="AB53" s="247">
        <v>0</v>
      </c>
      <c r="AC53" s="247">
        <v>0</v>
      </c>
    </row>
    <row r="54" spans="1:29" x14ac:dyDescent="0.25">
      <c r="A54" s="101" t="s">
        <v>141</v>
      </c>
      <c r="B54" s="103" t="s">
        <v>510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482</v>
      </c>
      <c r="AA54" s="247"/>
      <c r="AB54" s="247">
        <v>0</v>
      </c>
      <c r="AC54" s="247">
        <v>0</v>
      </c>
    </row>
    <row r="55" spans="1:29" x14ac:dyDescent="0.25">
      <c r="A55" s="101" t="s">
        <v>521</v>
      </c>
      <c r="B55" s="103" t="s">
        <v>511</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482</v>
      </c>
      <c r="AA55" s="247"/>
      <c r="AB55" s="247">
        <v>0</v>
      </c>
      <c r="AC55" s="247">
        <v>0</v>
      </c>
    </row>
    <row r="56" spans="1:29" x14ac:dyDescent="0.25">
      <c r="A56" s="101" t="s">
        <v>522</v>
      </c>
      <c r="B56" s="103" t="s">
        <v>512</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482</v>
      </c>
      <c r="AA56" s="247"/>
      <c r="AB56" s="247">
        <v>0</v>
      </c>
      <c r="AC56" s="247">
        <v>0</v>
      </c>
    </row>
    <row r="57" spans="1:29" x14ac:dyDescent="0.25">
      <c r="A57" s="101" t="s">
        <v>523</v>
      </c>
      <c r="B57" s="103" t="s">
        <v>514</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482</v>
      </c>
      <c r="AA57" s="247"/>
      <c r="AB57" s="247">
        <v>0</v>
      </c>
      <c r="AC57" s="247">
        <v>0</v>
      </c>
    </row>
    <row r="58" spans="1:29" ht="36.75" customHeight="1" x14ac:dyDescent="0.25">
      <c r="A58" s="101" t="s">
        <v>524</v>
      </c>
      <c r="B58" s="103" t="s">
        <v>516</v>
      </c>
      <c r="C58" s="247">
        <v>4</v>
      </c>
      <c r="D58" s="247">
        <v>4</v>
      </c>
      <c r="E58" s="247"/>
      <c r="F58" s="247"/>
      <c r="G58" s="247">
        <v>0</v>
      </c>
      <c r="H58" s="247">
        <v>4</v>
      </c>
      <c r="I58" s="247"/>
      <c r="J58" s="247">
        <v>0</v>
      </c>
      <c r="K58" s="247"/>
      <c r="L58" s="247">
        <v>0</v>
      </c>
      <c r="M58" s="247"/>
      <c r="N58" s="247">
        <v>0</v>
      </c>
      <c r="O58" s="247"/>
      <c r="P58" s="247">
        <v>0</v>
      </c>
      <c r="Q58" s="247"/>
      <c r="R58" s="247">
        <v>0</v>
      </c>
      <c r="S58" s="247"/>
      <c r="T58" s="247">
        <v>0</v>
      </c>
      <c r="U58" s="247"/>
      <c r="V58" s="247">
        <v>4</v>
      </c>
      <c r="W58" s="247"/>
      <c r="X58" s="247">
        <v>0</v>
      </c>
      <c r="Y58" s="247"/>
      <c r="Z58" s="247" t="s">
        <v>482</v>
      </c>
      <c r="AA58" s="247"/>
      <c r="AB58" s="247">
        <v>4</v>
      </c>
      <c r="AC58" s="247">
        <v>4</v>
      </c>
    </row>
    <row r="59" spans="1:29" x14ac:dyDescent="0.25">
      <c r="A59" s="101" t="s">
        <v>525</v>
      </c>
      <c r="B59" s="103" t="s">
        <v>518</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482</v>
      </c>
      <c r="AA59" s="247"/>
      <c r="AB59" s="247">
        <v>0</v>
      </c>
      <c r="AC59" s="247">
        <v>0</v>
      </c>
    </row>
    <row r="60" spans="1:29" x14ac:dyDescent="0.25">
      <c r="A60" s="101" t="s">
        <v>526</v>
      </c>
      <c r="B60" s="103" t="s">
        <v>520</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482</v>
      </c>
      <c r="AA60" s="247"/>
      <c r="AB60" s="247">
        <v>0</v>
      </c>
      <c r="AC60" s="247">
        <v>0</v>
      </c>
    </row>
    <row r="61" spans="1:29" ht="31.5" x14ac:dyDescent="0.25">
      <c r="A61" s="99" t="s">
        <v>59</v>
      </c>
      <c r="B61" s="100"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101" t="s">
        <v>139</v>
      </c>
      <c r="B62" s="103" t="s">
        <v>138</v>
      </c>
      <c r="C62" s="247">
        <v>3.8932258710645464</v>
      </c>
      <c r="D62" s="247">
        <v>13.478636429359621</v>
      </c>
      <c r="E62" s="247"/>
      <c r="F62" s="247"/>
      <c r="G62" s="247">
        <v>0</v>
      </c>
      <c r="H62" s="247">
        <v>3.8932258710645464</v>
      </c>
      <c r="I62" s="247"/>
      <c r="J62" s="247">
        <v>0</v>
      </c>
      <c r="K62" s="247"/>
      <c r="L62" s="247">
        <v>0</v>
      </c>
      <c r="M62" s="247"/>
      <c r="N62" s="247">
        <v>0</v>
      </c>
      <c r="O62" s="247"/>
      <c r="P62" s="247">
        <v>0</v>
      </c>
      <c r="Q62" s="247"/>
      <c r="R62" s="247">
        <v>0</v>
      </c>
      <c r="S62" s="247"/>
      <c r="T62" s="247">
        <v>0</v>
      </c>
      <c r="U62" s="247"/>
      <c r="V62" s="247">
        <v>13.478636429359621</v>
      </c>
      <c r="W62" s="247"/>
      <c r="X62" s="247">
        <v>0</v>
      </c>
      <c r="Y62" s="247"/>
      <c r="Z62" s="247" t="s">
        <v>482</v>
      </c>
      <c r="AA62" s="247"/>
      <c r="AB62" s="247">
        <v>3.8932258710645464</v>
      </c>
      <c r="AC62" s="247">
        <v>13.478636429359621</v>
      </c>
    </row>
    <row r="63" spans="1:29" x14ac:dyDescent="0.25">
      <c r="A63" s="101" t="s">
        <v>137</v>
      </c>
      <c r="B63" s="102"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482</v>
      </c>
      <c r="AA63" s="247"/>
      <c r="AB63" s="247">
        <v>0</v>
      </c>
      <c r="AC63" s="247">
        <v>0</v>
      </c>
    </row>
    <row r="64" spans="1:29" x14ac:dyDescent="0.25">
      <c r="A64" s="101" t="s">
        <v>136</v>
      </c>
      <c r="B64" s="103"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482</v>
      </c>
      <c r="AA64" s="247"/>
      <c r="AB64" s="247">
        <v>0</v>
      </c>
      <c r="AC64" s="247">
        <v>0</v>
      </c>
    </row>
    <row r="65" spans="1:29" x14ac:dyDescent="0.25">
      <c r="A65" s="101" t="s">
        <v>135</v>
      </c>
      <c r="B65" s="102"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482</v>
      </c>
      <c r="AA65" s="247"/>
      <c r="AB65" s="247">
        <v>0</v>
      </c>
      <c r="AC65" s="247">
        <v>0</v>
      </c>
    </row>
    <row r="66" spans="1:29" x14ac:dyDescent="0.25">
      <c r="A66" s="101" t="s">
        <v>134</v>
      </c>
      <c r="B66" s="102"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482</v>
      </c>
      <c r="AA66" s="247"/>
      <c r="AB66" s="247">
        <v>0</v>
      </c>
      <c r="AC66" s="247">
        <v>0</v>
      </c>
    </row>
    <row r="67" spans="1:29" x14ac:dyDescent="0.25">
      <c r="A67" s="101" t="s">
        <v>133</v>
      </c>
      <c r="B67" s="103" t="s">
        <v>510</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482</v>
      </c>
      <c r="AA67" s="247"/>
      <c r="AB67" s="247">
        <v>0</v>
      </c>
      <c r="AC67" s="247">
        <v>0</v>
      </c>
    </row>
    <row r="68" spans="1:29" x14ac:dyDescent="0.25">
      <c r="A68" s="101" t="s">
        <v>527</v>
      </c>
      <c r="B68" s="103" t="s">
        <v>511</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482</v>
      </c>
      <c r="AA68" s="247"/>
      <c r="AB68" s="247">
        <v>0</v>
      </c>
      <c r="AC68" s="247">
        <v>0</v>
      </c>
    </row>
    <row r="69" spans="1:29" x14ac:dyDescent="0.25">
      <c r="A69" s="101" t="s">
        <v>528</v>
      </c>
      <c r="B69" s="103" t="s">
        <v>512</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482</v>
      </c>
      <c r="AA69" s="247"/>
      <c r="AB69" s="247">
        <v>0</v>
      </c>
      <c r="AC69" s="247">
        <v>0</v>
      </c>
    </row>
    <row r="70" spans="1:29" x14ac:dyDescent="0.25">
      <c r="A70" s="101" t="s">
        <v>529</v>
      </c>
      <c r="B70" s="103" t="s">
        <v>514</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482</v>
      </c>
      <c r="AA70" s="247"/>
      <c r="AB70" s="247">
        <v>0</v>
      </c>
      <c r="AC70" s="247">
        <v>0</v>
      </c>
    </row>
    <row r="71" spans="1:29" x14ac:dyDescent="0.25">
      <c r="A71" s="101" t="s">
        <v>530</v>
      </c>
      <c r="B71" s="103" t="s">
        <v>516</v>
      </c>
      <c r="C71" s="247"/>
      <c r="D71" s="247"/>
      <c r="E71" s="247"/>
      <c r="F71" s="247"/>
      <c r="G71" s="247">
        <v>0</v>
      </c>
      <c r="H71" s="247">
        <v>4</v>
      </c>
      <c r="I71" s="247"/>
      <c r="J71" s="247">
        <v>0</v>
      </c>
      <c r="K71" s="247"/>
      <c r="L71" s="247">
        <v>0</v>
      </c>
      <c r="M71" s="247"/>
      <c r="N71" s="247">
        <v>0</v>
      </c>
      <c r="O71" s="247"/>
      <c r="P71" s="247">
        <v>0</v>
      </c>
      <c r="Q71" s="247"/>
      <c r="R71" s="247">
        <v>0</v>
      </c>
      <c r="S71" s="247"/>
      <c r="T71" s="247">
        <v>0</v>
      </c>
      <c r="U71" s="247"/>
      <c r="V71" s="247">
        <v>4</v>
      </c>
      <c r="W71" s="247"/>
      <c r="X71" s="247">
        <v>0</v>
      </c>
      <c r="Y71" s="247"/>
      <c r="Z71" s="247" t="s">
        <v>482</v>
      </c>
      <c r="AA71" s="247"/>
      <c r="AB71" s="247">
        <v>4</v>
      </c>
      <c r="AC71" s="247">
        <v>4</v>
      </c>
    </row>
    <row r="72" spans="1:29" x14ac:dyDescent="0.25">
      <c r="A72" s="101" t="s">
        <v>531</v>
      </c>
      <c r="B72" s="103" t="s">
        <v>518</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482</v>
      </c>
      <c r="AA72" s="247"/>
      <c r="AB72" s="247">
        <v>0</v>
      </c>
      <c r="AC72" s="247">
        <v>0</v>
      </c>
    </row>
    <row r="73" spans="1:29" x14ac:dyDescent="0.25">
      <c r="A73" s="101" t="s">
        <v>532</v>
      </c>
      <c r="B73" s="103" t="s">
        <v>520</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482</v>
      </c>
      <c r="AA73" s="247"/>
      <c r="AB73" s="247">
        <v>0</v>
      </c>
      <c r="AC73" s="247">
        <v>0</v>
      </c>
    </row>
    <row r="74" spans="1:29" ht="31.5" x14ac:dyDescent="0.25">
      <c r="A74" s="99" t="s">
        <v>58</v>
      </c>
      <c r="B74" s="104"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482</v>
      </c>
      <c r="AA74" s="247"/>
      <c r="AB74" s="247">
        <v>0</v>
      </c>
      <c r="AC74" s="247">
        <v>0</v>
      </c>
    </row>
    <row r="75" spans="1:29" x14ac:dyDescent="0.25">
      <c r="A75" s="99" t="s">
        <v>56</v>
      </c>
      <c r="B75" s="100"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101" t="s">
        <v>222</v>
      </c>
      <c r="B76" s="103" t="s">
        <v>509</v>
      </c>
      <c r="C76" s="250"/>
      <c r="D76" s="250"/>
      <c r="E76" s="251"/>
      <c r="F76" s="251"/>
      <c r="G76" s="247">
        <v>0</v>
      </c>
      <c r="H76" s="247">
        <v>0</v>
      </c>
      <c r="I76" s="251"/>
      <c r="J76" s="247">
        <v>0</v>
      </c>
      <c r="K76" s="250"/>
      <c r="L76" s="247">
        <v>0</v>
      </c>
      <c r="M76" s="250"/>
      <c r="N76" s="247">
        <v>0</v>
      </c>
      <c r="O76" s="250"/>
      <c r="P76" s="247">
        <v>0</v>
      </c>
      <c r="Q76" s="250"/>
      <c r="R76" s="247">
        <v>0</v>
      </c>
      <c r="S76" s="250"/>
      <c r="T76" s="247">
        <v>0</v>
      </c>
      <c r="U76" s="250"/>
      <c r="V76" s="247">
        <v>0</v>
      </c>
      <c r="W76" s="250"/>
      <c r="X76" s="247">
        <v>0</v>
      </c>
      <c r="Y76" s="250"/>
      <c r="Z76" s="247" t="s">
        <v>482</v>
      </c>
      <c r="AA76" s="250"/>
      <c r="AB76" s="247">
        <v>0</v>
      </c>
      <c r="AC76" s="247">
        <v>0</v>
      </c>
    </row>
    <row r="77" spans="1:29" ht="31.5" x14ac:dyDescent="0.25">
      <c r="A77" s="101" t="s">
        <v>223</v>
      </c>
      <c r="B77" s="102" t="s">
        <v>507</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482</v>
      </c>
      <c r="AA77" s="247"/>
      <c r="AB77" s="247">
        <v>0</v>
      </c>
      <c r="AC77" s="247">
        <v>0</v>
      </c>
    </row>
    <row r="78" spans="1:29" x14ac:dyDescent="0.25">
      <c r="A78" s="101" t="s">
        <v>224</v>
      </c>
      <c r="B78" s="102"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482</v>
      </c>
      <c r="AA78" s="247"/>
      <c r="AB78" s="247">
        <v>0</v>
      </c>
      <c r="AC78" s="247">
        <v>0</v>
      </c>
    </row>
    <row r="79" spans="1:29" x14ac:dyDescent="0.25">
      <c r="A79" s="101" t="s">
        <v>225</v>
      </c>
      <c r="B79" s="103" t="s">
        <v>533</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482</v>
      </c>
      <c r="AA79" s="247"/>
      <c r="AB79" s="247">
        <v>0</v>
      </c>
      <c r="AC79" s="247">
        <v>0</v>
      </c>
    </row>
    <row r="80" spans="1:29" x14ac:dyDescent="0.25">
      <c r="A80" s="101" t="s">
        <v>226</v>
      </c>
      <c r="B80" s="103" t="s">
        <v>510</v>
      </c>
      <c r="C80" s="250"/>
      <c r="D80" s="250"/>
      <c r="E80" s="251"/>
      <c r="F80" s="251"/>
      <c r="G80" s="247">
        <v>0</v>
      </c>
      <c r="H80" s="247">
        <v>0</v>
      </c>
      <c r="I80" s="251"/>
      <c r="J80" s="247">
        <v>0</v>
      </c>
      <c r="K80" s="250"/>
      <c r="L80" s="247">
        <v>0</v>
      </c>
      <c r="M80" s="250"/>
      <c r="N80" s="247">
        <v>0</v>
      </c>
      <c r="O80" s="250"/>
      <c r="P80" s="247">
        <v>0</v>
      </c>
      <c r="Q80" s="250"/>
      <c r="R80" s="247">
        <v>0</v>
      </c>
      <c r="S80" s="250"/>
      <c r="T80" s="247">
        <v>0</v>
      </c>
      <c r="U80" s="250"/>
      <c r="V80" s="247">
        <v>0</v>
      </c>
      <c r="W80" s="250"/>
      <c r="X80" s="247">
        <v>0</v>
      </c>
      <c r="Y80" s="250"/>
      <c r="Z80" s="247" t="s">
        <v>482</v>
      </c>
      <c r="AA80" s="250"/>
      <c r="AB80" s="247">
        <v>0</v>
      </c>
      <c r="AC80" s="247">
        <v>0</v>
      </c>
    </row>
    <row r="81" spans="1:29" x14ac:dyDescent="0.25">
      <c r="A81" s="101" t="s">
        <v>534</v>
      </c>
      <c r="B81" s="103" t="s">
        <v>511</v>
      </c>
      <c r="C81" s="250"/>
      <c r="D81" s="250"/>
      <c r="E81" s="251"/>
      <c r="F81" s="251"/>
      <c r="G81" s="247">
        <v>0</v>
      </c>
      <c r="H81" s="247">
        <v>0</v>
      </c>
      <c r="I81" s="251"/>
      <c r="J81" s="247">
        <v>0</v>
      </c>
      <c r="K81" s="250"/>
      <c r="L81" s="247">
        <v>0</v>
      </c>
      <c r="M81" s="250"/>
      <c r="N81" s="247">
        <v>0</v>
      </c>
      <c r="O81" s="250"/>
      <c r="P81" s="247">
        <v>0</v>
      </c>
      <c r="Q81" s="250"/>
      <c r="R81" s="247">
        <v>0</v>
      </c>
      <c r="S81" s="250"/>
      <c r="T81" s="247">
        <v>0</v>
      </c>
      <c r="U81" s="250"/>
      <c r="V81" s="247">
        <v>0</v>
      </c>
      <c r="W81" s="250"/>
      <c r="X81" s="247">
        <v>0</v>
      </c>
      <c r="Y81" s="250"/>
      <c r="Z81" s="247" t="s">
        <v>482</v>
      </c>
      <c r="AA81" s="250"/>
      <c r="AB81" s="247">
        <v>0</v>
      </c>
      <c r="AC81" s="247">
        <v>0</v>
      </c>
    </row>
    <row r="82" spans="1:29" x14ac:dyDescent="0.25">
      <c r="A82" s="101" t="s">
        <v>535</v>
      </c>
      <c r="B82" s="103" t="s">
        <v>512</v>
      </c>
      <c r="C82" s="250"/>
      <c r="D82" s="250"/>
      <c r="E82" s="251"/>
      <c r="F82" s="251"/>
      <c r="G82" s="247">
        <v>0</v>
      </c>
      <c r="H82" s="247">
        <v>0</v>
      </c>
      <c r="I82" s="251"/>
      <c r="J82" s="247">
        <v>0</v>
      </c>
      <c r="K82" s="250"/>
      <c r="L82" s="247">
        <v>0</v>
      </c>
      <c r="M82" s="250"/>
      <c r="N82" s="247">
        <v>0</v>
      </c>
      <c r="O82" s="250"/>
      <c r="P82" s="247">
        <v>0</v>
      </c>
      <c r="Q82" s="250"/>
      <c r="R82" s="247">
        <v>0</v>
      </c>
      <c r="S82" s="250"/>
      <c r="T82" s="247">
        <v>0</v>
      </c>
      <c r="U82" s="250"/>
      <c r="V82" s="247">
        <v>0</v>
      </c>
      <c r="W82" s="250"/>
      <c r="X82" s="247">
        <v>0</v>
      </c>
      <c r="Y82" s="250"/>
      <c r="Z82" s="247" t="s">
        <v>482</v>
      </c>
      <c r="AA82" s="250"/>
      <c r="AB82" s="247">
        <v>0</v>
      </c>
      <c r="AC82" s="247">
        <v>0</v>
      </c>
    </row>
    <row r="83" spans="1:29" x14ac:dyDescent="0.25">
      <c r="A83" s="101" t="s">
        <v>536</v>
      </c>
      <c r="B83" s="103" t="s">
        <v>514</v>
      </c>
      <c r="C83" s="250"/>
      <c r="D83" s="250"/>
      <c r="E83" s="251"/>
      <c r="F83" s="251"/>
      <c r="G83" s="247">
        <v>0</v>
      </c>
      <c r="H83" s="247">
        <v>0</v>
      </c>
      <c r="I83" s="251"/>
      <c r="J83" s="247">
        <v>0</v>
      </c>
      <c r="K83" s="250"/>
      <c r="L83" s="247">
        <v>0</v>
      </c>
      <c r="M83" s="250"/>
      <c r="N83" s="247">
        <v>0</v>
      </c>
      <c r="O83" s="250"/>
      <c r="P83" s="247">
        <v>0</v>
      </c>
      <c r="Q83" s="250"/>
      <c r="R83" s="247">
        <v>0</v>
      </c>
      <c r="S83" s="250"/>
      <c r="T83" s="247">
        <v>0</v>
      </c>
      <c r="U83" s="250"/>
      <c r="V83" s="247">
        <v>0</v>
      </c>
      <c r="W83" s="250"/>
      <c r="X83" s="247">
        <v>0</v>
      </c>
      <c r="Y83" s="250"/>
      <c r="Z83" s="247" t="s">
        <v>482</v>
      </c>
      <c r="AA83" s="250"/>
      <c r="AB83" s="247">
        <v>0</v>
      </c>
      <c r="AC83" s="247">
        <v>0</v>
      </c>
    </row>
    <row r="84" spans="1:29" x14ac:dyDescent="0.25">
      <c r="A84" s="101" t="s">
        <v>537</v>
      </c>
      <c r="B84" s="103" t="s">
        <v>516</v>
      </c>
      <c r="C84" s="250"/>
      <c r="D84" s="250"/>
      <c r="E84" s="251"/>
      <c r="F84" s="251"/>
      <c r="G84" s="247">
        <v>0</v>
      </c>
      <c r="H84" s="247">
        <v>4</v>
      </c>
      <c r="I84" s="251"/>
      <c r="J84" s="247">
        <v>0</v>
      </c>
      <c r="K84" s="250"/>
      <c r="L84" s="247">
        <v>0</v>
      </c>
      <c r="M84" s="250"/>
      <c r="N84" s="247">
        <v>0</v>
      </c>
      <c r="O84" s="250"/>
      <c r="P84" s="247">
        <v>0</v>
      </c>
      <c r="Q84" s="250"/>
      <c r="R84" s="247">
        <v>0</v>
      </c>
      <c r="S84" s="250"/>
      <c r="T84" s="247">
        <v>0</v>
      </c>
      <c r="U84" s="250"/>
      <c r="V84" s="247">
        <v>4</v>
      </c>
      <c r="W84" s="250"/>
      <c r="X84" s="247">
        <v>0</v>
      </c>
      <c r="Y84" s="250"/>
      <c r="Z84" s="247" t="s">
        <v>482</v>
      </c>
      <c r="AA84" s="250"/>
      <c r="AB84" s="247">
        <v>4</v>
      </c>
      <c r="AC84" s="247">
        <v>4</v>
      </c>
    </row>
    <row r="85" spans="1:29" x14ac:dyDescent="0.25">
      <c r="A85" s="101" t="s">
        <v>538</v>
      </c>
      <c r="B85" s="103" t="s">
        <v>518</v>
      </c>
      <c r="C85" s="250"/>
      <c r="D85" s="250"/>
      <c r="E85" s="251"/>
      <c r="F85" s="251"/>
      <c r="G85" s="247">
        <v>0</v>
      </c>
      <c r="H85" s="247">
        <v>0</v>
      </c>
      <c r="I85" s="251"/>
      <c r="J85" s="247">
        <v>0</v>
      </c>
      <c r="K85" s="250"/>
      <c r="L85" s="247">
        <v>0</v>
      </c>
      <c r="M85" s="250"/>
      <c r="N85" s="247">
        <v>0</v>
      </c>
      <c r="O85" s="250"/>
      <c r="P85" s="247">
        <v>0</v>
      </c>
      <c r="Q85" s="250"/>
      <c r="R85" s="247">
        <v>0</v>
      </c>
      <c r="S85" s="250"/>
      <c r="T85" s="247">
        <v>0</v>
      </c>
      <c r="U85" s="250"/>
      <c r="V85" s="247">
        <v>0</v>
      </c>
      <c r="W85" s="250"/>
      <c r="X85" s="247">
        <v>0</v>
      </c>
      <c r="Y85" s="250"/>
      <c r="Z85" s="247" t="s">
        <v>482</v>
      </c>
      <c r="AA85" s="250"/>
      <c r="AB85" s="247">
        <v>0</v>
      </c>
      <c r="AC85" s="247">
        <v>0</v>
      </c>
    </row>
    <row r="86" spans="1:29" x14ac:dyDescent="0.25">
      <c r="A86" s="101" t="s">
        <v>539</v>
      </c>
      <c r="B86" s="103" t="s">
        <v>520</v>
      </c>
      <c r="C86" s="250"/>
      <c r="D86" s="250"/>
      <c r="E86" s="251"/>
      <c r="F86" s="251"/>
      <c r="G86" s="247">
        <v>0</v>
      </c>
      <c r="H86" s="247">
        <v>0</v>
      </c>
      <c r="I86" s="251"/>
      <c r="J86" s="247">
        <v>0</v>
      </c>
      <c r="K86" s="250"/>
      <c r="L86" s="247">
        <v>0</v>
      </c>
      <c r="M86" s="250"/>
      <c r="N86" s="247">
        <v>0</v>
      </c>
      <c r="O86" s="250"/>
      <c r="P86" s="247">
        <v>0</v>
      </c>
      <c r="Q86" s="250"/>
      <c r="R86" s="247">
        <v>0</v>
      </c>
      <c r="S86" s="250"/>
      <c r="T86" s="247">
        <v>0</v>
      </c>
      <c r="U86" s="250"/>
      <c r="V86" s="247">
        <v>0</v>
      </c>
      <c r="W86" s="250"/>
      <c r="X86" s="247">
        <v>0</v>
      </c>
      <c r="Y86" s="250"/>
      <c r="Z86" s="247" t="s">
        <v>482</v>
      </c>
      <c r="AA86" s="250"/>
      <c r="AB86" s="247">
        <v>0</v>
      </c>
      <c r="AC86" s="247">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3" zoomScale="70" zoomScaleNormal="70" zoomScaleSheetLayoutView="100" workbookViewId="0">
      <selection activeCell="N45" sqref="N44:N45"/>
    </sheetView>
  </sheetViews>
  <sheetFormatPr defaultRowHeight="15" x14ac:dyDescent="0.25"/>
  <cols>
    <col min="1" max="1" width="10.71093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120"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28" width="10.7109375" style="17" customWidth="1"/>
    <col min="29" max="29" width="12.5703125" style="17" customWidth="1"/>
    <col min="30" max="30" width="10.7109375" style="17" customWidth="1"/>
    <col min="31" max="31" width="15.85546875" style="17" customWidth="1"/>
    <col min="32" max="32" width="13" style="17" bestFit="1" customWidth="1"/>
    <col min="33" max="33" width="15.8554687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41" style="17" customWidth="1"/>
    <col min="49" max="16384" width="9.140625" style="17"/>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28"/>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M_TP1600.PR.0099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72.7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x14ac:dyDescent="0.25">
      <c r="A21" s="413" t="s">
        <v>458</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14" t="s">
        <v>52</v>
      </c>
      <c r="B22" s="417" t="s">
        <v>24</v>
      </c>
      <c r="C22" s="414" t="s">
        <v>51</v>
      </c>
      <c r="D22" s="414" t="s">
        <v>50</v>
      </c>
      <c r="E22" s="420" t="s">
        <v>469</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ht="64.5" customHeight="1" x14ac:dyDescent="0.25">
      <c r="A23" s="415"/>
      <c r="B23" s="418"/>
      <c r="C23" s="415"/>
      <c r="D23" s="415"/>
      <c r="E23" s="429" t="s">
        <v>23</v>
      </c>
      <c r="F23" s="431" t="s">
        <v>131</v>
      </c>
      <c r="G23" s="431" t="s">
        <v>130</v>
      </c>
      <c r="H23" s="431" t="s">
        <v>129</v>
      </c>
      <c r="I23" s="435" t="s">
        <v>381</v>
      </c>
      <c r="J23" s="435" t="s">
        <v>382</v>
      </c>
      <c r="K23" s="435" t="s">
        <v>383</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ht="128.2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0" t="s">
        <v>13</v>
      </c>
      <c r="AG24" s="120" t="s">
        <v>12</v>
      </c>
      <c r="AH24" s="71" t="s">
        <v>2</v>
      </c>
      <c r="AI24" s="71" t="s">
        <v>11</v>
      </c>
      <c r="AJ24" s="416"/>
      <c r="AK24" s="416"/>
      <c r="AL24" s="416"/>
      <c r="AM24" s="416"/>
      <c r="AN24" s="416"/>
      <c r="AO24" s="416"/>
      <c r="AP24" s="416"/>
      <c r="AQ24" s="426"/>
      <c r="AR24" s="423"/>
      <c r="AS24" s="423"/>
      <c r="AT24" s="423"/>
      <c r="AU24" s="423"/>
      <c r="AV24" s="428"/>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19" customFormat="1" ht="105" x14ac:dyDescent="0.2">
      <c r="A26" s="235" t="s">
        <v>545</v>
      </c>
      <c r="B26" s="236" t="s">
        <v>546</v>
      </c>
      <c r="C26" s="236" t="s">
        <v>547</v>
      </c>
      <c r="D26" s="237" t="s">
        <v>548</v>
      </c>
      <c r="E26" s="238" t="s">
        <v>327</v>
      </c>
      <c r="F26" s="238" t="s">
        <v>327</v>
      </c>
      <c r="G26" s="238" t="s">
        <v>327</v>
      </c>
      <c r="H26" s="238" t="s">
        <v>327</v>
      </c>
      <c r="I26" s="238" t="s">
        <v>327</v>
      </c>
      <c r="J26" s="238" t="s">
        <v>327</v>
      </c>
      <c r="K26" s="238" t="s">
        <v>327</v>
      </c>
      <c r="L26" s="238" t="s">
        <v>327</v>
      </c>
      <c r="M26" s="236" t="s">
        <v>549</v>
      </c>
      <c r="N26" s="236" t="s">
        <v>550</v>
      </c>
      <c r="O26" s="239" t="s">
        <v>551</v>
      </c>
      <c r="P26" s="240">
        <v>1491</v>
      </c>
      <c r="Q26" s="236" t="s">
        <v>552</v>
      </c>
      <c r="R26" s="240">
        <v>1491</v>
      </c>
      <c r="S26" s="236" t="s">
        <v>553</v>
      </c>
      <c r="T26" s="236" t="s">
        <v>553</v>
      </c>
      <c r="U26" s="236">
        <v>2</v>
      </c>
      <c r="V26" s="236">
        <v>2</v>
      </c>
      <c r="W26" s="236" t="s">
        <v>554</v>
      </c>
      <c r="X26" s="240">
        <v>1491</v>
      </c>
      <c r="Y26" s="238"/>
      <c r="Z26" s="236">
        <v>1</v>
      </c>
      <c r="AA26" s="240">
        <v>1491</v>
      </c>
      <c r="AB26" s="240">
        <v>1491</v>
      </c>
      <c r="AC26" s="236" t="s">
        <v>554</v>
      </c>
      <c r="AD26" s="240">
        <v>1789</v>
      </c>
      <c r="AE26" s="240">
        <v>1789</v>
      </c>
      <c r="AF26" s="235" t="s">
        <v>555</v>
      </c>
      <c r="AG26" s="236" t="s">
        <v>556</v>
      </c>
      <c r="AH26" s="236" t="s">
        <v>557</v>
      </c>
      <c r="AI26" s="236" t="s">
        <v>558</v>
      </c>
      <c r="AJ26" s="236" t="s">
        <v>559</v>
      </c>
      <c r="AK26" s="236" t="s">
        <v>560</v>
      </c>
      <c r="AL26" s="238"/>
      <c r="AM26" s="238"/>
      <c r="AN26" s="238"/>
      <c r="AO26" s="238"/>
      <c r="AP26" s="236" t="s">
        <v>561</v>
      </c>
      <c r="AQ26" s="236" t="s">
        <v>562</v>
      </c>
      <c r="AR26" s="236" t="s">
        <v>563</v>
      </c>
      <c r="AS26" s="236" t="s">
        <v>562</v>
      </c>
      <c r="AT26" s="236" t="s">
        <v>564</v>
      </c>
      <c r="AU26" s="238"/>
      <c r="AV26" s="239" t="s">
        <v>565</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566</v>
      </c>
      <c r="X27" s="240">
        <v>1491</v>
      </c>
      <c r="Y27" s="241"/>
      <c r="Z27" s="236"/>
      <c r="AA27" s="240">
        <v>1491</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105" x14ac:dyDescent="0.25">
      <c r="A28" s="259" t="s">
        <v>573</v>
      </c>
      <c r="B28" s="236" t="s">
        <v>546</v>
      </c>
      <c r="C28" s="236" t="s">
        <v>547</v>
      </c>
      <c r="D28" s="237" t="s">
        <v>548</v>
      </c>
      <c r="E28" s="238" t="s">
        <v>327</v>
      </c>
      <c r="F28" s="238" t="s">
        <v>327</v>
      </c>
      <c r="G28" s="238" t="s">
        <v>327</v>
      </c>
      <c r="H28" s="238" t="s">
        <v>327</v>
      </c>
      <c r="I28" s="238" t="s">
        <v>327</v>
      </c>
      <c r="J28" s="238" t="s">
        <v>327</v>
      </c>
      <c r="K28" s="238" t="s">
        <v>327</v>
      </c>
      <c r="L28" s="238" t="s">
        <v>327</v>
      </c>
      <c r="M28" s="236" t="s">
        <v>549</v>
      </c>
      <c r="N28" s="260" t="s">
        <v>550</v>
      </c>
      <c r="O28" s="239" t="s">
        <v>574</v>
      </c>
      <c r="P28" s="240">
        <v>11097</v>
      </c>
      <c r="Q28" s="236" t="s">
        <v>552</v>
      </c>
      <c r="R28" s="240">
        <v>11097</v>
      </c>
      <c r="S28" s="236" t="s">
        <v>575</v>
      </c>
      <c r="T28" s="236" t="s">
        <v>553</v>
      </c>
      <c r="U28" s="236">
        <v>5</v>
      </c>
      <c r="V28" s="236">
        <v>5</v>
      </c>
      <c r="W28" s="236" t="s">
        <v>576</v>
      </c>
      <c r="X28" s="240">
        <v>11000</v>
      </c>
      <c r="Y28" s="241"/>
      <c r="Z28" s="236">
        <v>1</v>
      </c>
      <c r="AA28" s="240">
        <v>11000</v>
      </c>
      <c r="AB28" s="240">
        <v>11000</v>
      </c>
      <c r="AC28" s="236" t="s">
        <v>576</v>
      </c>
      <c r="AD28" s="240">
        <v>13200</v>
      </c>
      <c r="AE28" s="240">
        <v>13200</v>
      </c>
      <c r="AF28" s="235" t="s">
        <v>577</v>
      </c>
      <c r="AG28" s="236" t="s">
        <v>556</v>
      </c>
      <c r="AH28" s="236" t="s">
        <v>578</v>
      </c>
      <c r="AI28" s="236" t="s">
        <v>579</v>
      </c>
      <c r="AJ28" s="236" t="s">
        <v>580</v>
      </c>
      <c r="AK28" s="236" t="s">
        <v>581</v>
      </c>
      <c r="AL28" s="241"/>
      <c r="AM28" s="241"/>
      <c r="AN28" s="241"/>
      <c r="AO28" s="241"/>
      <c r="AP28" s="236" t="s">
        <v>582</v>
      </c>
      <c r="AQ28" s="236" t="s">
        <v>583</v>
      </c>
      <c r="AR28" s="236" t="s">
        <v>582</v>
      </c>
      <c r="AS28" s="236" t="s">
        <v>583</v>
      </c>
      <c r="AT28" s="236" t="s">
        <v>584</v>
      </c>
      <c r="AU28" s="241"/>
      <c r="AV28" s="239" t="s">
        <v>585</v>
      </c>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586</v>
      </c>
      <c r="X29" s="240">
        <v>11097</v>
      </c>
      <c r="Y29" s="241"/>
      <c r="Z29" s="236"/>
      <c r="AA29" s="240">
        <v>11097</v>
      </c>
      <c r="AB29" s="240"/>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36" t="s">
        <v>587</v>
      </c>
      <c r="X30" s="240">
        <v>11097</v>
      </c>
      <c r="Y30" s="241"/>
      <c r="Z30" s="236"/>
      <c r="AA30" s="240">
        <v>11097</v>
      </c>
      <c r="AB30" s="240"/>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36" t="s">
        <v>554</v>
      </c>
      <c r="X31" s="240">
        <v>11097</v>
      </c>
      <c r="Y31" s="241"/>
      <c r="Z31" s="236"/>
      <c r="AA31" s="240">
        <v>11097</v>
      </c>
      <c r="AB31" s="240"/>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36" t="s">
        <v>566</v>
      </c>
      <c r="X32" s="240">
        <v>11097</v>
      </c>
      <c r="Y32" s="241"/>
      <c r="Z32" s="236"/>
      <c r="AA32" s="240">
        <v>11097</v>
      </c>
      <c r="AB32" s="240"/>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6" zoomScale="90" zoomScaleNormal="90" zoomScaleSheetLayoutView="90" workbookViewId="0">
      <selection activeCell="B71" sqref="B71"/>
    </sheetView>
  </sheetViews>
  <sheetFormatPr defaultRowHeight="15.75" x14ac:dyDescent="0.25"/>
  <cols>
    <col min="1" max="1" width="66.140625" style="46" customWidth="1"/>
    <col min="2" max="2" width="71.28515625" style="46" customWidth="1"/>
    <col min="3" max="5" width="12.42578125" style="47" customWidth="1"/>
    <col min="6"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125" t="s">
        <v>69</v>
      </c>
    </row>
    <row r="2" spans="1:8" ht="18.75" x14ac:dyDescent="0.3">
      <c r="B2" s="128" t="s">
        <v>10</v>
      </c>
    </row>
    <row r="3" spans="1:8" ht="18.75" x14ac:dyDescent="0.3">
      <c r="B3" s="128" t="s">
        <v>485</v>
      </c>
    </row>
    <row r="4" spans="1:8" x14ac:dyDescent="0.25">
      <c r="B4" s="31"/>
    </row>
    <row r="5" spans="1:8" ht="18.75" x14ac:dyDescent="0.3">
      <c r="A5" s="438" t="str">
        <f>'1. паспорт местоположение'!A5:C5</f>
        <v>Год раскрытия информации: 2025 год</v>
      </c>
      <c r="B5" s="438"/>
      <c r="C5" s="36"/>
      <c r="D5" s="36"/>
      <c r="E5" s="36"/>
      <c r="F5" s="36"/>
      <c r="G5" s="36"/>
      <c r="H5" s="36"/>
    </row>
    <row r="6" spans="1:8" ht="18.75" x14ac:dyDescent="0.3">
      <c r="A6" s="122"/>
      <c r="B6" s="122"/>
      <c r="C6" s="122"/>
      <c r="D6" s="122"/>
      <c r="E6" s="122"/>
      <c r="F6" s="122"/>
      <c r="G6" s="122"/>
      <c r="H6" s="122"/>
    </row>
    <row r="7" spans="1:8" ht="18.75" x14ac:dyDescent="0.25">
      <c r="A7" s="281" t="s">
        <v>9</v>
      </c>
      <c r="B7" s="281"/>
      <c r="C7" s="130"/>
      <c r="D7" s="130"/>
      <c r="E7" s="130"/>
      <c r="F7" s="130"/>
      <c r="G7" s="130"/>
      <c r="H7" s="130"/>
    </row>
    <row r="8" spans="1:8" ht="18.75" x14ac:dyDescent="0.25">
      <c r="A8" s="130"/>
      <c r="B8" s="130"/>
      <c r="C8" s="130"/>
      <c r="D8" s="130"/>
      <c r="E8" s="130"/>
      <c r="F8" s="130"/>
      <c r="G8" s="130"/>
      <c r="H8" s="130"/>
    </row>
    <row r="9" spans="1:8" x14ac:dyDescent="0.25">
      <c r="A9" s="287" t="str">
        <f>'1. паспорт местоположение'!A9:C9</f>
        <v>АО "Россети Тюмень"</v>
      </c>
      <c r="B9" s="287"/>
      <c r="C9" s="96"/>
      <c r="D9" s="96"/>
      <c r="E9" s="96"/>
      <c r="F9" s="96"/>
      <c r="G9" s="96"/>
      <c r="H9" s="96"/>
    </row>
    <row r="10" spans="1:8" x14ac:dyDescent="0.25">
      <c r="A10" s="278" t="s">
        <v>8</v>
      </c>
      <c r="B10" s="278"/>
      <c r="C10" s="133"/>
      <c r="D10" s="133"/>
      <c r="E10" s="133"/>
      <c r="F10" s="133"/>
      <c r="G10" s="133"/>
      <c r="H10" s="133"/>
    </row>
    <row r="11" spans="1:8" ht="18.75" x14ac:dyDescent="0.25">
      <c r="A11" s="130"/>
      <c r="B11" s="130"/>
      <c r="C11" s="220"/>
      <c r="D11" s="220"/>
      <c r="E11" s="130"/>
      <c r="F11" s="130"/>
      <c r="G11" s="130"/>
      <c r="H11" s="130"/>
    </row>
    <row r="12" spans="1:8" ht="30.75" customHeight="1" x14ac:dyDescent="0.25">
      <c r="A12" s="287" t="str">
        <f>'1. паспорт местоположение'!A12:C12</f>
        <v>M_TP1600.PR.0099</v>
      </c>
      <c r="B12" s="287"/>
      <c r="C12" s="221"/>
      <c r="D12" s="221"/>
      <c r="E12" s="96"/>
      <c r="F12" s="96"/>
      <c r="G12" s="96"/>
      <c r="H12" s="96"/>
    </row>
    <row r="13" spans="1:8" x14ac:dyDescent="0.25">
      <c r="A13" s="278" t="s">
        <v>7</v>
      </c>
      <c r="B13" s="278"/>
      <c r="C13" s="142"/>
      <c r="D13" s="142"/>
      <c r="E13" s="133"/>
      <c r="F13" s="133"/>
      <c r="G13" s="133"/>
      <c r="H13" s="133"/>
    </row>
    <row r="14" spans="1:8" ht="18.75" x14ac:dyDescent="0.25">
      <c r="A14" s="9"/>
      <c r="B14" s="9"/>
      <c r="C14" s="84"/>
      <c r="D14" s="9"/>
      <c r="E14" s="9"/>
      <c r="F14" s="9"/>
      <c r="G14" s="9"/>
      <c r="H14" s="9"/>
    </row>
    <row r="15" spans="1:8" ht="53.2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84"/>
      <c r="D15" s="221"/>
      <c r="E15" s="96"/>
      <c r="F15" s="96"/>
      <c r="G15" s="96"/>
      <c r="H15" s="96"/>
    </row>
    <row r="16" spans="1:8" x14ac:dyDescent="0.25">
      <c r="A16" s="278" t="s">
        <v>6</v>
      </c>
      <c r="B16" s="278"/>
      <c r="C16" s="84"/>
      <c r="D16" s="142"/>
      <c r="E16" s="133"/>
      <c r="F16" s="133"/>
      <c r="G16" s="133"/>
      <c r="H16" s="133"/>
    </row>
    <row r="17" spans="1:4" x14ac:dyDescent="0.25">
      <c r="B17" s="48"/>
      <c r="C17" s="85"/>
      <c r="D17" s="85"/>
    </row>
    <row r="18" spans="1:4" ht="33.75" customHeight="1" x14ac:dyDescent="0.25">
      <c r="A18" s="443" t="s">
        <v>459</v>
      </c>
      <c r="B18" s="444"/>
      <c r="C18" s="85"/>
      <c r="D18" s="85"/>
    </row>
    <row r="19" spans="1:4" x14ac:dyDescent="0.25">
      <c r="B19" s="31"/>
      <c r="C19" s="85"/>
      <c r="D19" s="85"/>
    </row>
    <row r="20" spans="1:4" ht="16.5" thickBot="1" x14ac:dyDescent="0.3">
      <c r="B20" s="49"/>
      <c r="C20" s="85"/>
      <c r="D20" s="85"/>
    </row>
    <row r="21" spans="1:4" ht="50.25" customHeight="1" thickBot="1" x14ac:dyDescent="0.3">
      <c r="A21" s="90" t="s">
        <v>334</v>
      </c>
      <c r="B21" s="97" t="str">
        <f>A15</f>
        <v>Организация канала связи   с установкой устройств ШПД  на ПС 110 кВ Меридиан и ПС 110 кВ Новомолодёжная</v>
      </c>
      <c r="C21" s="96"/>
      <c r="D21" s="96"/>
    </row>
    <row r="22" spans="1:4" ht="27.75" customHeight="1" thickBot="1" x14ac:dyDescent="0.3">
      <c r="A22" s="50" t="s">
        <v>335</v>
      </c>
      <c r="B22" s="223" t="s">
        <v>483</v>
      </c>
      <c r="C22" s="85"/>
      <c r="D22" s="85"/>
    </row>
    <row r="23" spans="1:4" ht="22.5" customHeight="1" thickBot="1" x14ac:dyDescent="0.3">
      <c r="A23" s="50" t="s">
        <v>316</v>
      </c>
      <c r="B23" s="224" t="s">
        <v>540</v>
      </c>
      <c r="C23" s="84"/>
      <c r="D23" s="86"/>
    </row>
    <row r="24" spans="1:4" ht="24.75" customHeight="1" thickBot="1" x14ac:dyDescent="0.3">
      <c r="A24" s="50" t="s">
        <v>336</v>
      </c>
      <c r="B24" s="224" t="s">
        <v>542</v>
      </c>
      <c r="C24" s="84"/>
      <c r="D24" s="86"/>
    </row>
    <row r="25" spans="1:4" ht="28.5" customHeight="1" thickBot="1" x14ac:dyDescent="0.3">
      <c r="A25" s="51" t="s">
        <v>337</v>
      </c>
      <c r="B25" s="223">
        <v>2028</v>
      </c>
      <c r="C25" s="84"/>
      <c r="D25" s="86"/>
    </row>
    <row r="26" spans="1:4" ht="37.5" customHeight="1" thickBot="1" x14ac:dyDescent="0.3">
      <c r="A26" s="52" t="s">
        <v>338</v>
      </c>
      <c r="B26" s="223" t="s">
        <v>590</v>
      </c>
      <c r="C26" s="84"/>
      <c r="D26" s="86"/>
    </row>
    <row r="27" spans="1:4" ht="29.25" thickBot="1" x14ac:dyDescent="0.3">
      <c r="A27" s="57" t="s">
        <v>595</v>
      </c>
      <c r="B27" s="225">
        <v>16.068833481491147</v>
      </c>
      <c r="C27" s="85"/>
      <c r="D27" s="86"/>
    </row>
    <row r="28" spans="1:4" ht="16.5" thickBot="1" x14ac:dyDescent="0.3">
      <c r="A28" s="54" t="s">
        <v>339</v>
      </c>
      <c r="B28" s="54" t="s">
        <v>596</v>
      </c>
      <c r="C28" s="85"/>
      <c r="D28" s="85"/>
    </row>
    <row r="29" spans="1:4" ht="29.25" thickBot="1" x14ac:dyDescent="0.3">
      <c r="A29" s="58" t="s">
        <v>340</v>
      </c>
      <c r="B29" s="226">
        <f>B30</f>
        <v>1.249158</v>
      </c>
      <c r="C29" s="85"/>
      <c r="D29" s="85"/>
    </row>
    <row r="30" spans="1:4" ht="29.25" thickBot="1" x14ac:dyDescent="0.3">
      <c r="A30" s="58" t="s">
        <v>341</v>
      </c>
      <c r="B30" s="226">
        <f>B32</f>
        <v>1.249158</v>
      </c>
      <c r="C30" s="85"/>
      <c r="D30" s="85"/>
    </row>
    <row r="31" spans="1:4" ht="16.5" thickBot="1" x14ac:dyDescent="0.3">
      <c r="A31" s="54" t="s">
        <v>342</v>
      </c>
      <c r="B31" s="54"/>
      <c r="C31" s="85"/>
      <c r="D31" s="85"/>
    </row>
    <row r="32" spans="1:4" ht="29.25" thickBot="1" x14ac:dyDescent="0.3">
      <c r="A32" s="58" t="s">
        <v>570</v>
      </c>
      <c r="B32" s="226">
        <f>B33+B37</f>
        <v>1.249158</v>
      </c>
    </row>
    <row r="33" spans="1:2" ht="45" x14ac:dyDescent="0.25">
      <c r="A33" s="253" t="s">
        <v>571</v>
      </c>
      <c r="B33" s="254">
        <v>0.14912</v>
      </c>
    </row>
    <row r="34" spans="1:2" x14ac:dyDescent="0.25">
      <c r="A34" s="255" t="s">
        <v>344</v>
      </c>
      <c r="B34" s="256">
        <f>B33/B27</f>
        <v>9.2800762526890068E-3</v>
      </c>
    </row>
    <row r="35" spans="1:2" x14ac:dyDescent="0.25">
      <c r="A35" s="255" t="s">
        <v>345</v>
      </c>
      <c r="B35" s="257">
        <v>0</v>
      </c>
    </row>
    <row r="36" spans="1:2" x14ac:dyDescent="0.25">
      <c r="A36" s="255" t="s">
        <v>346</v>
      </c>
      <c r="B36" s="257">
        <v>0</v>
      </c>
    </row>
    <row r="37" spans="1:2" ht="30" x14ac:dyDescent="0.25">
      <c r="A37" s="252" t="s">
        <v>569</v>
      </c>
      <c r="B37" s="229">
        <v>1.1000380000000001</v>
      </c>
    </row>
    <row r="38" spans="1:2" x14ac:dyDescent="0.25">
      <c r="A38" s="227" t="s">
        <v>344</v>
      </c>
      <c r="B38" s="231">
        <f>B37/B27</f>
        <v>6.8457862934921607E-2</v>
      </c>
    </row>
    <row r="39" spans="1:2" x14ac:dyDescent="0.25">
      <c r="A39" s="227" t="s">
        <v>345</v>
      </c>
      <c r="B39" s="228">
        <v>0</v>
      </c>
    </row>
    <row r="40" spans="1:2" ht="16.5" thickBot="1" x14ac:dyDescent="0.3">
      <c r="A40" s="227" t="s">
        <v>346</v>
      </c>
      <c r="B40" s="228">
        <v>0.91700000000000004</v>
      </c>
    </row>
    <row r="41" spans="1:2" ht="29.25" thickBot="1" x14ac:dyDescent="0.3">
      <c r="A41" s="58" t="s">
        <v>489</v>
      </c>
      <c r="B41" s="54" t="s">
        <v>491</v>
      </c>
    </row>
    <row r="42" spans="1:2" ht="16.5" thickBot="1" x14ac:dyDescent="0.3">
      <c r="A42" s="54" t="s">
        <v>490</v>
      </c>
      <c r="B42" s="54" t="s">
        <v>491</v>
      </c>
    </row>
    <row r="43" spans="1:2" ht="16.5" thickBot="1" x14ac:dyDescent="0.3">
      <c r="A43" s="54" t="s">
        <v>344</v>
      </c>
      <c r="B43" s="54" t="s">
        <v>491</v>
      </c>
    </row>
    <row r="44" spans="1:2" ht="16.5" thickBot="1" x14ac:dyDescent="0.3">
      <c r="A44" s="54" t="s">
        <v>345</v>
      </c>
      <c r="B44" s="54" t="s">
        <v>491</v>
      </c>
    </row>
    <row r="45" spans="1:2" ht="16.5" thickBot="1" x14ac:dyDescent="0.3">
      <c r="A45" s="54" t="s">
        <v>346</v>
      </c>
      <c r="B45" s="54" t="s">
        <v>491</v>
      </c>
    </row>
    <row r="46" spans="1:2" ht="29.25" thickBot="1" x14ac:dyDescent="0.3">
      <c r="A46" s="58" t="s">
        <v>347</v>
      </c>
      <c r="B46" s="54" t="s">
        <v>491</v>
      </c>
    </row>
    <row r="47" spans="1:2" ht="16.5" thickBot="1" x14ac:dyDescent="0.3">
      <c r="A47" s="54" t="s">
        <v>343</v>
      </c>
      <c r="B47" s="54" t="s">
        <v>491</v>
      </c>
    </row>
    <row r="48" spans="1:2" ht="16.5" thickBot="1" x14ac:dyDescent="0.3">
      <c r="A48" s="54" t="s">
        <v>344</v>
      </c>
      <c r="B48" s="54" t="s">
        <v>491</v>
      </c>
    </row>
    <row r="49" spans="1:4" ht="16.5" thickBot="1" x14ac:dyDescent="0.3">
      <c r="A49" s="54" t="s">
        <v>345</v>
      </c>
      <c r="B49" s="54" t="s">
        <v>491</v>
      </c>
    </row>
    <row r="50" spans="1:4" ht="16.5" thickBot="1" x14ac:dyDescent="0.3">
      <c r="A50" s="54" t="s">
        <v>346</v>
      </c>
      <c r="B50" s="54" t="s">
        <v>491</v>
      </c>
    </row>
    <row r="51" spans="1:4" ht="29.25" thickBot="1" x14ac:dyDescent="0.3">
      <c r="A51" s="53" t="s">
        <v>348</v>
      </c>
      <c r="B51" s="232">
        <f>B38</f>
        <v>6.8457862934921607E-2</v>
      </c>
    </row>
    <row r="52" spans="1:4" ht="16.5" thickBot="1" x14ac:dyDescent="0.3">
      <c r="A52" s="55" t="s">
        <v>342</v>
      </c>
      <c r="B52" s="54"/>
    </row>
    <row r="53" spans="1:4" ht="16.5" thickBot="1" x14ac:dyDescent="0.3">
      <c r="A53" s="55" t="s">
        <v>349</v>
      </c>
      <c r="B53" s="54" t="s">
        <v>491</v>
      </c>
    </row>
    <row r="54" spans="1:4" ht="16.5" thickBot="1" x14ac:dyDescent="0.3">
      <c r="A54" s="55" t="s">
        <v>350</v>
      </c>
      <c r="B54" s="54" t="s">
        <v>491</v>
      </c>
    </row>
    <row r="55" spans="1:4" ht="16.5" thickBot="1" x14ac:dyDescent="0.3">
      <c r="A55" s="55" t="s">
        <v>351</v>
      </c>
      <c r="B55" s="54">
        <v>100</v>
      </c>
    </row>
    <row r="56" spans="1:4" ht="16.5" thickBot="1" x14ac:dyDescent="0.3">
      <c r="A56" s="51" t="s">
        <v>352</v>
      </c>
      <c r="B56" s="233">
        <f>B57/B27</f>
        <v>0</v>
      </c>
    </row>
    <row r="57" spans="1:4" ht="16.5" thickBot="1" x14ac:dyDescent="0.3">
      <c r="A57" s="51" t="s">
        <v>353</v>
      </c>
      <c r="B57" s="234">
        <v>0</v>
      </c>
    </row>
    <row r="58" spans="1:4" ht="16.5" thickBot="1" x14ac:dyDescent="0.3">
      <c r="A58" s="51" t="s">
        <v>354</v>
      </c>
      <c r="B58" s="233">
        <f>B59/(B27/1.2)</f>
        <v>6.8480391017026437E-2</v>
      </c>
    </row>
    <row r="59" spans="1:4" ht="16.5" thickBot="1" x14ac:dyDescent="0.3">
      <c r="A59" s="52" t="s">
        <v>355</v>
      </c>
      <c r="B59" s="234">
        <v>0.91700000000000004</v>
      </c>
    </row>
    <row r="60" spans="1:4" ht="15.75" customHeight="1" thickBot="1" x14ac:dyDescent="0.3">
      <c r="A60" s="92" t="s">
        <v>356</v>
      </c>
      <c r="B60" s="55"/>
      <c r="C60" s="439"/>
      <c r="D60" s="222"/>
    </row>
    <row r="61" spans="1:4" ht="16.5" thickBot="1" x14ac:dyDescent="0.3">
      <c r="A61" s="93" t="s">
        <v>357</v>
      </c>
      <c r="B61" s="54" t="s">
        <v>541</v>
      </c>
      <c r="C61" s="439"/>
      <c r="D61" s="222"/>
    </row>
    <row r="62" spans="1:4" ht="23.25" customHeight="1" thickBot="1" x14ac:dyDescent="0.3">
      <c r="A62" s="93" t="s">
        <v>358</v>
      </c>
      <c r="B62" s="258" t="s">
        <v>572</v>
      </c>
      <c r="C62" s="439"/>
      <c r="D62" s="222"/>
    </row>
    <row r="63" spans="1:4" ht="16.5" thickBot="1" x14ac:dyDescent="0.3">
      <c r="A63" s="93" t="s">
        <v>359</v>
      </c>
      <c r="B63" s="54" t="s">
        <v>491</v>
      </c>
      <c r="C63" s="439"/>
      <c r="D63" s="222"/>
    </row>
    <row r="64" spans="1:4" ht="16.5" thickBot="1" x14ac:dyDescent="0.3">
      <c r="A64" s="93" t="s">
        <v>360</v>
      </c>
      <c r="B64" s="54" t="s">
        <v>491</v>
      </c>
      <c r="C64" s="439"/>
      <c r="D64" s="46"/>
    </row>
    <row r="65" spans="1:4" ht="32.25" customHeight="1" thickBot="1" x14ac:dyDescent="0.3">
      <c r="A65" s="94" t="s">
        <v>361</v>
      </c>
      <c r="B65" s="54" t="s">
        <v>491</v>
      </c>
      <c r="C65" s="439"/>
      <c r="D65" s="46"/>
    </row>
    <row r="66" spans="1:4" ht="30.75" thickBot="1" x14ac:dyDescent="0.3">
      <c r="A66" s="55" t="s">
        <v>362</v>
      </c>
      <c r="B66" s="54" t="s">
        <v>491</v>
      </c>
    </row>
    <row r="67" spans="1:4" ht="29.25" thickBot="1" x14ac:dyDescent="0.3">
      <c r="A67" s="51" t="s">
        <v>363</v>
      </c>
      <c r="B67" s="54" t="s">
        <v>491</v>
      </c>
    </row>
    <row r="68" spans="1:4" ht="16.5" thickBot="1" x14ac:dyDescent="0.3">
      <c r="A68" s="55" t="s">
        <v>342</v>
      </c>
      <c r="B68" s="60"/>
    </row>
    <row r="69" spans="1:4" ht="16.5" thickBot="1" x14ac:dyDescent="0.3">
      <c r="A69" s="55" t="s">
        <v>364</v>
      </c>
      <c r="B69" s="54" t="s">
        <v>491</v>
      </c>
    </row>
    <row r="70" spans="1:4" ht="16.5" thickBot="1" x14ac:dyDescent="0.3">
      <c r="A70" s="55" t="s">
        <v>365</v>
      </c>
      <c r="B70" s="54" t="s">
        <v>491</v>
      </c>
    </row>
    <row r="71" spans="1:4" ht="16.5" thickBot="1" x14ac:dyDescent="0.3">
      <c r="A71" s="61" t="s">
        <v>366</v>
      </c>
      <c r="B71" s="121" t="s">
        <v>495</v>
      </c>
    </row>
    <row r="72" spans="1:4" ht="16.5" thickBot="1" x14ac:dyDescent="0.3">
      <c r="A72" s="51" t="s">
        <v>367</v>
      </c>
      <c r="B72" s="59" t="s">
        <v>597</v>
      </c>
    </row>
    <row r="73" spans="1:4" ht="16.5" thickBot="1" x14ac:dyDescent="0.3">
      <c r="A73" s="56" t="s">
        <v>368</v>
      </c>
      <c r="B73" s="59" t="s">
        <v>491</v>
      </c>
    </row>
    <row r="74" spans="1:4" ht="16.5" thickBot="1" x14ac:dyDescent="0.3">
      <c r="A74" s="56" t="s">
        <v>369</v>
      </c>
      <c r="B74" s="62" t="s">
        <v>481</v>
      </c>
    </row>
    <row r="75" spans="1:4" ht="16.5" thickBot="1" x14ac:dyDescent="0.3">
      <c r="A75" s="56" t="s">
        <v>370</v>
      </c>
      <c r="B75" s="62" t="s">
        <v>481</v>
      </c>
    </row>
    <row r="76" spans="1:4" ht="29.25" thickBot="1" x14ac:dyDescent="0.3">
      <c r="A76" s="63" t="s">
        <v>371</v>
      </c>
      <c r="B76" s="60" t="s">
        <v>598</v>
      </c>
    </row>
    <row r="77" spans="1:4" ht="28.5" x14ac:dyDescent="0.25">
      <c r="A77" s="53" t="s">
        <v>372</v>
      </c>
      <c r="B77" s="440" t="s">
        <v>478</v>
      </c>
    </row>
    <row r="78" spans="1:4" x14ac:dyDescent="0.25">
      <c r="A78" s="56" t="s">
        <v>373</v>
      </c>
      <c r="B78" s="441"/>
    </row>
    <row r="79" spans="1:4" x14ac:dyDescent="0.25">
      <c r="A79" s="56" t="s">
        <v>374</v>
      </c>
      <c r="B79" s="441"/>
    </row>
    <row r="80" spans="1:4" x14ac:dyDescent="0.25">
      <c r="A80" s="56" t="s">
        <v>375</v>
      </c>
      <c r="B80" s="441"/>
    </row>
    <row r="81" spans="1:2" x14ac:dyDescent="0.25">
      <c r="A81" s="56" t="s">
        <v>376</v>
      </c>
      <c r="B81" s="441"/>
    </row>
    <row r="82" spans="1:2" ht="16.5" thickBot="1" x14ac:dyDescent="0.3">
      <c r="A82" s="64" t="s">
        <v>377</v>
      </c>
      <c r="B82" s="442"/>
    </row>
    <row r="85" spans="1:2" x14ac:dyDescent="0.25">
      <c r="A85" s="65"/>
      <c r="B85" s="66"/>
    </row>
    <row r="86" spans="1:2" x14ac:dyDescent="0.25">
      <c r="B86" s="67"/>
    </row>
    <row r="87" spans="1:2" x14ac:dyDescent="0.25">
      <c r="B87" s="68"/>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2025-12-10T10:56:47Z</dcterms:modified>
</cp:coreProperties>
</file>