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9\"/>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5" i="10" l="1"/>
  <c r="A15" i="10" l="1"/>
  <c r="A12" i="10"/>
  <c r="A9" i="10"/>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<sst xmlns="http://schemas.openxmlformats.org/spreadsheetml/2006/main" count="2043" uniqueCount="584">
  <si>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</si>
  <si>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</si>
  <si>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</si>
  <si>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</si>
  <si>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</si>
  <si>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</si>
  <si>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</si>
  <si>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</si>
  <si>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</si>
  <si>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</si>
  <si>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</si>
  <si>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</si>
  <si>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</si>
  <si>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</si>
  <si>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</si>
  <si>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</si>
  <si>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</si>
  <si>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</si>
  <si>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</si>
  <si>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</si>
  <si>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</si>
  <si>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</si>
  <si>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</si>
  <si>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</si>
  <si>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</si>
  <si>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</si>
  <si>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</si>
  <si>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</si>
  <si>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</si>
  <si>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</si>
  <si>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</si>
  <si>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</si>
  <si>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</si>
  <si>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</si>
  <si>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</si>
  <si>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</si>
  <si>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</si>
  <si>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</si>
  <si>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</si>
  <si>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</si>
  <si>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</si>
  <si>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</si>
  <si>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</si>
  <si>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</si>
  <si>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</si>
  <si>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</si>
  <si>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</si>
  <si>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</si>
  <si>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</si>
  <si>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</si>
  <si>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</si>
  <si>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</si>
  <si>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</si>
  <si>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</si>
  <si>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</si>
  <si>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</si>
  <si>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</si>
  <si>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</si>
  <si>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</si>
  <si>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</si>
  <si>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</si>
  <si>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</si>
  <si>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</si>
  <si>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</si>
  <si>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</si>
  <si>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</si>
  <si>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</si>
  <si>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</si>
  <si>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</si>
  <si>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</si>
  <si>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</si>
  <si>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</si>
  <si>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</si>
  <si>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</si>
  <si>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</si>
  <si>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</si>
  <si>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</si>
  <si>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</si>
  <si>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</si>
  <si>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</si>
  <si>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</si>
  <si>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</si>
  <si>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</si>
  <si>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</si>
  <si>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</si>
  <si>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</si>
  <si>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</si>
  <si>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</si>
  <si>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</si>
  <si>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</si>
  <si>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</si>
  <si>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</si>
  <si>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</si>
  <si>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</si>
  <si>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</si>
  <si>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</si>
  <si>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</si>
  <si>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</si>
  <si>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</si>
  <si>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</si>
  <si>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</si>
  <si>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</si>
  <si>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</si>
  <si>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</si>
  <si>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</si>
  <si>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</si>
  <si>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</si>
  <si>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</si>
  <si>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</si>
  <si>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</si>
  <si>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</si>
  <si>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</si>
  <si>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</si>
  <si>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</si>
  <si>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</si>
  <si>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</si>
  <si>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</si>
  <si>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</si>
  <si>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</si>
  <si>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</si>
  <si>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</si>
  <si>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</si>
  <si>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</si>
  <si>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</si>
  <si>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</si>
  <si>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</si>
  <si>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</si>
  <si>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</si>
  <si>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</si>
  <si>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</si>
  <si>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</si>
  <si>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</si>
  <si>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</si>
  <si>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</si>
  <si>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</si>
  <si>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</si>
  <si>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</si>
  <si>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</si>
  <si>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</si>
  <si>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</si>
  <si>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</si>
  <si>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</si>
  <si>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</si>
  <si>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</si>
  <si>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</si>
  <si>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</si>
  <si>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</si>
  <si>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</si>
  <si>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</si>
  <si>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</si>
  <si>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</si>
  <si>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</si>
  <si>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</si>
  <si>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</si>
  <si>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</si>
  <si>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</si>
  <si>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</si>
  <si>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</si>
  <si>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</si>
  <si>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</si>
  <si>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</si>
  <si>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</si>
  <si>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</si>
  <si>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</si>
  <si>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</si>
  <si>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</si>
  <si>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</si>
  <si>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</si>
  <si>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</si>
  <si>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</si>
  <si>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</si>
  <si>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</si>
  <si>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</si>
  <si>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</si>
  <si>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</si>
  <si>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</si>
  <si>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</si>
  <si>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</si>
  <si>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</si>
  <si>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</si>
  <si>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</si>
  <si>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</si>
  <si>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</si>
  <si>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</si>
  <si>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</si>
  <si>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</si>
  <si>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</si>
  <si>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</si>
  <si>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</si>
  <si>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</si>
  <si>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</si>
  <si>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</si>
  <si>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</si>
  <si>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</si>
  <si>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</si>
  <si>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</si>
  <si>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</si>
  <si>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</si>
  <si>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</si>
  <si>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</si>
  <si>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</si>
  <si>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</si>
  <si>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</si>
  <si>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</si>
  <si>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</si>
  <si>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</si>
  <si>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</si>
  <si>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</si>
  <si>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</si>
  <si>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</si>
  <si>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</si>
  <si>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</si>
  <si>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</si>
  <si>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</si>
  <si>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</si>
  <si>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</si>
  <si>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</si>
  <si>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</si>
  <si>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</si>
  <si>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</si>
  <si>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</si>
  <si>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</si>
  <si>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</si>
  <si>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</si>
  <si>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</si>
  <si>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</si>
  <si>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</si>
  <si>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</si>
  <si>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</si>
  <si>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</si>
  <si>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</si>
  <si>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</si>
  <si>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</si>
  <si>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</si>
  <si>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</si>
  <si>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</si>
  <si>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</si>
  <si>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</si>
  <si>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</si>
  <si>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</si>
  <si>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</si>
  <si>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</si>
  <si>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</si>
  <si>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</si>
  <si>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</si>
  <si>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</si>
  <si>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</si>
  <si>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</si>
  <si>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</si>
  <si>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</si>
  <si>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</si>
  <si>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</si>
  <si>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</si>
  <si>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</si>
  <si>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</si>
  <si>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</si>
  <si>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</si>
  <si>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</si>
  <si>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</si>
  <si>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</si>
  <si>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</si>
  <si>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</si>
  <si>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</si>
  <si>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</si>
  <si>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</si>
  <si>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</si>
  <si>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</si>
  <si>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</si>
  <si>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</si>
  <si>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</si>
  <si>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</si>
  <si>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</si>
  <si>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</si>
  <si>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</si>
  <si>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</si>
  <si>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</si>
  <si>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</si>
  <si>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</si>
  <si>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</si>
  <si>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</si>
  <si>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</si>
  <si>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</si>
  <si>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</si>
  <si>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</si>
  <si>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</si>
  <si>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</si>
  <si>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</si>
  <si>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</si>
  <si>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</si>
  <si>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</si>
  <si>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</si>
  <si>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</si>
  <si>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</si>
  <si>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</si>
  <si>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</si>
  <si>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</si>
  <si>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</si>
  <si>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</si>
  <si>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</si>
  <si>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</si>
  <si>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</si>
  <si>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</si>
  <si>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</si>
  <si>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</si>
  <si>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</si>
  <si>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</si>
  <si>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</si>
  <si>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</si>
  <si>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</si>
  <si>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</si>
  <si>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</si>
  <si>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</si>
  <si>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</si>
  <si>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</si>
  <si>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</si>
  <si>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</si>
  <si>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</si>
  <si>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</si>
  <si>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</si>
  <si>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</si>
  <si>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</si>
  <si>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</si>
  <si>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</si>
  <si>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</si>
  <si>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</si>
  <si>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</si>
  <si>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</si>
  <si>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</si>
  <si>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</si>
  <si>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</si>
  <si>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</si>
  <si>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</si>
  <si>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</si>
  <si>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</si>
  <si>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</si>
  <si>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</si>
  <si>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</si>
  <si>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</si>
  <si>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</si>
  <si>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</si>
  <si>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</si>
  <si>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</si>
  <si>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</si>
  <si>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</si>
  <si>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</si>
  <si>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</si>
  <si>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</si>
  <si>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</si>
  <si>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</si>
  <si>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</si>
  <si>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</si>
  <si>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</si>
  <si>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</si>
  <si>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</si>
  <si>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</si>
  <si>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</si>
  <si>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</si>
  <si>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</si>
  <si>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</si>
  <si>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</si>
  <si>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</si>
  <si>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</si>
  <si>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</si>
  <si>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</si>
  <si>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</si>
  <si>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</si>
  <si>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</si>
  <si>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</si>
  <si>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</si>
  <si>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</si>
  <si>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</si>
  <si>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</si>
  <si>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</si>
  <si>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</si>
  <si>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</si>
  <si>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</si>
  <si>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</si>
  <si>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</si>
  <si>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</si>
  <si>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</si>
  <si>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</si>
  <si>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</si>
  <si>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</si>
  <si>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</si>
  <si>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</si>
  <si>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</si>
  <si>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</si>
  <si>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</si>
  <si>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</si>
  <si>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</si>
  <si>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</si>
  <si>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</si>
  <si>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</si>
  <si>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</si>
  <si>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</si>
  <si>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</si>
  <si>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</si>
  <si>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</si>
  <si>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</si>
  <si>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</si>
  <si>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</si>
  <si>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</si>
  <si>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</si>
  <si>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</si>
  <si>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</si>
  <si>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</si>
  <si>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</si>
  <si>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</si>
  <si>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</si>
  <si>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</si>
  <si>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</si>
  <si>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</si>
  <si>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</si>
  <si>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</si>
  <si>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</si>
  <si>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</si>
  <si>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</si>
  <si>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</si>
  <si>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</si>
  <si>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</si>
  <si>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</si>
  <si>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</si>
  <si>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</si>
  <si>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</si>
  <si>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</si>
  <si>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</si>
  <si>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</si>
  <si>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</si>
  <si>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</si>
  <si>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</si>
  <si>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</si>
  <si>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</si>
  <si>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</si>
  <si>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</si>
  <si>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</si>
  <si>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</si>
  <si>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</si>
  <si>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</si>
  <si>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</si>
  <si>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</si>
  <si>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</si>
  <si>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</si>
  <si>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</si>
  <si>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</si>
  <si>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</si>
  <si>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</si>
  <si>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</si>
  <si>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</si>
  <si>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</si>
  <si>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</si>
  <si>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</si>
  <si>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</si>
  <si>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</si>
  <si>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</si>
  <si>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</si>
  <si>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</si>
  <si>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</si>
  <si>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</si>
  <si>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</si>
  <si>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</si>
  <si>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</si>
  <si>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</si>
  <si>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</si>
  <si>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</si>
  <si>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</si>
  <si>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</si>
  <si>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</si>
  <si>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</si>
  <si>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</si>
  <si>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</si>
  <si>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</si>
  <si>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</si>
  <si>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</si>
  <si>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</si>
  <si>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</si>
  <si>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</si>
  <si>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</si>
  <si>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</si>
  <si>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</si>
  <si>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</si>
  <si>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</si>
  <si>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</si>
  <si>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</si>
  <si>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</si>
  <si>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</si>
  <si>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</si>
  <si>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</si>
  <si>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</si>
  <si>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</si>
  <si>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</si>
  <si>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</si>
  <si>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</si>
  <si>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</si>
  <si>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</si>
  <si>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</si>
  <si>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</si>
  <si>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</si>
  <si>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</si>
  <si>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</si>
  <si>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</si>
  <si>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</si>
  <si>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</si>
  <si>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</si>
  <si>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</si>
  <si>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</si>
  <si>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</si>
  <si>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</si>
  <si>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</si>
  <si>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</si>
  <si>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</si>
  <si>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</si>
  <si>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</si>
  <si>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</si>
  <si>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</si>
  <si>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</si>
  <si>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</si>
  <si>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</si>
  <si>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</si>
  <si>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</si>
  <si>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</si>
  <si>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</si>
  <si>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</si>
  <si>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</si>
  <si>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</si>
  <si>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</si>
  <si>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</si>
  <si>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</si>
  <si>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</si>
  <si>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</si>
  <si>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</si>
  <si>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</si>
  <si>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</si>
  <si>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</si>
  <si>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</si>
  <si>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M_TP1600.PS.0149</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</si>
  <si>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</si>
  <si>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</si>
  <si>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</si>
  <si>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</si>
  <si>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</si>
  <si>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</si>
  <si>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</si>
  <si>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</si>
  <si>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</si>
  <si>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</si>
  <si>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</si>
  <si>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</si>
  <si>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</si>
  <si>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</si>
  <si>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</si>
  <si>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</si>
  <si>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</si>
  <si>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</si>
  <si>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</si>
  <si>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</si>
  <si>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</si>
  <si>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</si>
  <si>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</si>
  <si>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</si>
  <si>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</si>
  <si>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нд</t>
  </si>
  <si>
    <t>Год 2028</t>
  </si>
  <si>
    <t>Акт от 21.06.2022 ТО проводилось комиссией НВЭС с участием инспектора РТН</t>
  </si>
  <si>
    <t>Акт от 06.09.2024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</si>
  <si>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</si>
  <si>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</si>
  <si>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</si>
  <si>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</si>
  <si>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</si>
  <si>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</si>
  <si>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</si>
  <si>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</si>
  <si>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</si>
  <si>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</si>
  <si>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</si>
  <si>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</si>
  <si>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</si>
  <si>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</si>
  <si>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</si>
  <si>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</si>
  <si>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</si>
  <si>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</si>
  <si>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</si>
  <si>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30.08.2029-01.02.2030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</si>
</sst>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 numFmtId="172" formatCode="#,##0.0"/>
    <numFmt numFmtId="173" formatCode="0.0%"/>
    <numFmt numFmtId="174" formatCode="_(* #,##0_);_(* \(#,##0\);_(* &quot;-&quot;_);_(@_)"/>
    <numFmt numFmtId="175" formatCode="#,##0.000"/>
    <numFmt numFmtId="176" formatCode="_(* #,##0.00_);_(* \(#,##0.00\);_(* &quot;-&quot;_);_(@_)"/>
    <numFmt numFmtId="177"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14" fontId="11" fillId="24" borderId="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1"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4" fontId="42" fillId="0" borderId="1" xfId="0" applyNumberFormat="1" applyFont="1" applyBorder="1" applyAlignment="1">
      <alignment vertical="center"/>
    </xf>
    <xf numFmtId="174" fontId="42" fillId="0" borderId="42" xfId="0" applyNumberFormat="1" applyFont="1" applyBorder="1" applyAlignment="1">
      <alignment vertical="center"/>
    </xf>
    <xf numFmtId="174" fontId="41" fillId="0" borderId="1" xfId="0" applyNumberFormat="1" applyFont="1" applyBorder="1" applyAlignment="1">
      <alignment vertical="center"/>
    </xf>
    <xf numFmtId="174" fontId="41" fillId="0" borderId="42" xfId="0" applyNumberFormat="1" applyFont="1" applyBorder="1" applyAlignment="1">
      <alignment vertical="center"/>
    </xf>
    <xf numFmtId="174" fontId="42" fillId="0" borderId="23" xfId="0" applyNumberFormat="1" applyFont="1" applyBorder="1" applyAlignment="1">
      <alignment vertical="center"/>
    </xf>
    <xf numFmtId="174" fontId="42" fillId="0" borderId="46"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4" fontId="41" fillId="0" borderId="42" xfId="0" applyNumberFormat="1" applyFont="1" applyFill="1" applyBorder="1" applyAlignment="1">
      <alignment vertical="center"/>
    </xf>
    <xf numFmtId="175" fontId="41" fillId="0" borderId="1" xfId="0" applyNumberFormat="1" applyFont="1" applyBorder="1" applyAlignment="1">
      <alignment horizontal="center" vertical="center"/>
    </xf>
    <xf numFmtId="175" fontId="41" fillId="0" borderId="42" xfId="0" applyNumberFormat="1" applyFont="1" applyBorder="1" applyAlignment="1">
      <alignment horizontal="center"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2"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42"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46"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38" xfId="0" applyNumberFormat="1"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3" fontId="11" fillId="0" borderId="26" xfId="0" applyNumberFormat="1" applyFont="1" applyBorder="1" applyAlignment="1">
      <alignment horizontal="center" vertical="center"/>
    </xf>
    <xf numFmtId="173" fontId="1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1" xfId="0" applyNumberFormat="1" applyFont="1" applyFill="1" applyBorder="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-721373869.00411546</c:v>
              </c:pt>
              <c:pt idx="1">
                <c:v>-644485331.92856872</c:v>
              </c:pt>
              <c:pt idx="2">
                <c:v>-574385637.80276299</c:v>
              </c:pt>
              <c:pt idx="3">
                <c:v>-510488166.83822536</c:v>
              </c:pt>
              <c:pt idx="4">
                <c:v>-452255251.11617643</c:v>
              </c:pt>
              <c:pt idx="5">
                <c:v>-399194328.47354901</c:v>
              </c:pt>
              <c:pt idx="6">
                <c:v>-359986372.83726186</c:v>
              </c:pt>
              <c:pt idx="7">
                <c:v>-325091685.99461204</c:v>
              </c:pt>
              <c:pt idx="8">
                <c:v>-293286876.82269943</c:v>
              </c:pt>
              <c:pt idx="9">
                <c:v>-264303874.12157583</c:v>
              </c:pt>
              <c:pt idx="10">
                <c:v>-238444084.95731068</c:v>
              </c:pt>
            </c:numLit>
          </c:val>
          <c:smooth val="0"/>
          <c:extLst>
            <c:ext xmlns:c16="http://schemas.microsoft.com/office/drawing/2014/chart" uri="{C3380CC4-5D6E-409C-BE32-E72D297353CC}">
              <c16:uniqueId val="{00000000-E530-414B-867C-698CB0D769F0}"/>
            </c:ext>
          </c:extLst>
        </c:ser>
        <c:ser>
          <c:idx val="0"/>
          <c:order val="1"/>
          <c:tx>
            <c:v>Накопленный чистый денежный поток</c:v>
          </c:tx>
          <c:marker>
            <c:symbol val="none"/>
          </c:marker>
          <c:val>
            <c:numLit>
              <c:formatCode>General</c:formatCode>
              <c:ptCount val="11"/>
              <c:pt idx="0">
                <c:v>-709991063.40376413</c:v>
              </c:pt>
              <c:pt idx="1">
                <c:v>-610941327.72961783</c:v>
              </c:pt>
              <c:pt idx="2">
                <c:v>-508446085.17159754</c:v>
              </c:pt>
              <c:pt idx="3">
                <c:v>-402406720.89082313</c:v>
              </c:pt>
              <c:pt idx="4">
                <c:v>-292721568.38567549</c:v>
              </c:pt>
              <c:pt idx="5">
                <c:v>-179285813.2264066</c:v>
              </c:pt>
              <c:pt idx="6">
                <c:v>-84149738.4658418</c:v>
              </c:pt>
              <c:pt idx="7">
                <c:v>11950883.268942252</c:v>
              </c:pt>
              <c:pt idx="8">
                <c:v>111366714.46762733</c:v>
              </c:pt>
              <c:pt idx="9">
                <c:v>214192489.73171687</c:v>
              </c:pt>
              <c:pt idx="10">
                <c:v>318323350.06445128</c:v>
              </c:pt>
            </c:numLit>
          </c:val>
          <c:smooth val="0"/>
          <c:extLst>
            <c:ext xmlns:c16="http://schemas.microsoft.com/office/drawing/2014/chart" uri="{C3380CC4-5D6E-409C-BE32-E72D297353CC}">
              <c16:uniqueId val="{00000001-E530-414B-867C-698CB0D769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9" zoomScale="75" zoomScaleNormal="75" zoomScaleSheetLayoutView="75" workbookViewId="0">
      <selection activeCell="C38" sqref="C38"/>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21" t="s">
        <v>564</v>
      </c>
      <c r="B5" s="321"/>
      <c r="C5" s="321"/>
      <c r="D5" s="95"/>
      <c r="E5" s="95"/>
      <c r="F5" s="95"/>
      <c r="G5" s="95"/>
      <c r="H5" s="95"/>
    </row>
    <row r="6" spans="1:20" s="16" customFormat="1" ht="18.75" x14ac:dyDescent="0.3">
      <c r="A6" s="127"/>
      <c r="F6" s="111"/>
    </row>
    <row r="7" spans="1:20" s="16" customFormat="1" ht="18.75" x14ac:dyDescent="0.2">
      <c r="A7" s="325" t="s">
        <v>9</v>
      </c>
      <c r="B7" s="325"/>
      <c r="C7" s="325"/>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26" t="s">
        <v>491</v>
      </c>
      <c r="B9" s="326"/>
      <c r="C9" s="326"/>
      <c r="D9" s="113"/>
      <c r="E9" s="113"/>
      <c r="F9" s="113"/>
      <c r="G9" s="112"/>
      <c r="H9" s="112"/>
      <c r="I9" s="112"/>
      <c r="J9" s="112"/>
      <c r="K9" s="112"/>
      <c r="L9" s="112"/>
      <c r="M9" s="112"/>
      <c r="N9" s="112"/>
      <c r="O9" s="112"/>
      <c r="P9" s="112"/>
      <c r="Q9" s="112"/>
      <c r="R9" s="112"/>
      <c r="S9" s="112"/>
      <c r="T9" s="112"/>
    </row>
    <row r="10" spans="1:20" s="16" customFormat="1" ht="18.75" x14ac:dyDescent="0.2">
      <c r="A10" s="322" t="s">
        <v>8</v>
      </c>
      <c r="B10" s="322"/>
      <c r="C10" s="322"/>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27" t="s">
        <v>534</v>
      </c>
      <c r="B12" s="327"/>
      <c r="C12" s="327"/>
      <c r="D12" s="113"/>
      <c r="E12" s="113"/>
      <c r="F12" s="113"/>
      <c r="G12" s="112"/>
      <c r="H12" s="112"/>
      <c r="I12" s="112"/>
      <c r="J12" s="112"/>
      <c r="K12" s="112"/>
      <c r="L12" s="112"/>
      <c r="M12" s="112"/>
      <c r="N12" s="112"/>
      <c r="O12" s="112"/>
      <c r="P12" s="112"/>
      <c r="Q12" s="112"/>
      <c r="R12" s="112"/>
      <c r="S12" s="112"/>
      <c r="T12" s="112"/>
    </row>
    <row r="13" spans="1:20" s="16" customFormat="1" ht="18.75" x14ac:dyDescent="0.2">
      <c r="A13" s="322" t="s">
        <v>7</v>
      </c>
      <c r="B13" s="322"/>
      <c r="C13" s="322"/>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28" t="s">
        <v>531</v>
      </c>
      <c r="B15" s="328"/>
      <c r="C15" s="328"/>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22" t="s">
        <v>6</v>
      </c>
      <c r="B16" s="322"/>
      <c r="C16" s="322"/>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23" t="s">
        <v>436</v>
      </c>
      <c r="B18" s="324"/>
      <c r="C18" s="324"/>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1" t="s">
        <v>569</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18"/>
      <c r="B24" s="319"/>
      <c r="C24" s="320"/>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546</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546</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318"/>
      <c r="B39" s="319"/>
      <c r="C39" s="320"/>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560</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560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18"/>
      <c r="B47" s="319"/>
      <c r="C47" s="320"/>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2">
        <v>11.679829314057804</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2">
        <v>9.7331910950481699</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M_TP1600.PS.0149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306</v>
      </c>
      <c r="D19" s="329" t="s">
        <v>305</v>
      </c>
      <c r="E19" s="329" t="s">
        <v>107</v>
      </c>
      <c r="F19" s="329" t="s">
        <v>106</v>
      </c>
      <c r="G19" s="329" t="s">
        <v>301</v>
      </c>
      <c r="H19" s="329" t="s">
        <v>105</v>
      </c>
      <c r="I19" s="329" t="s">
        <v>104</v>
      </c>
      <c r="J19" s="329" t="s">
        <v>103</v>
      </c>
      <c r="K19" s="329" t="s">
        <v>102</v>
      </c>
      <c r="L19" s="329" t="s">
        <v>101</v>
      </c>
      <c r="M19" s="329" t="s">
        <v>100</v>
      </c>
      <c r="N19" s="329" t="s">
        <v>99</v>
      </c>
      <c r="O19" s="329" t="s">
        <v>98</v>
      </c>
      <c r="P19" s="329" t="s">
        <v>97</v>
      </c>
      <c r="Q19" s="329" t="s">
        <v>304</v>
      </c>
      <c r="R19" s="329"/>
      <c r="S19" s="334" t="s">
        <v>403</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3" t="s">
        <v>302</v>
      </c>
      <c r="R20" s="34" t="s">
        <v>303</v>
      </c>
      <c r="S20" s="334"/>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H26" sqref="H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M_TP1600.PS.0149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4.25" customHeight="1" x14ac:dyDescent="0.2">
      <c r="A16" s="35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5" t="s">
        <v>416</v>
      </c>
      <c r="B19" s="355"/>
      <c r="C19" s="355"/>
      <c r="D19" s="355"/>
      <c r="E19" s="355"/>
      <c r="F19" s="355"/>
      <c r="G19" s="355"/>
      <c r="H19" s="355"/>
      <c r="I19" s="355"/>
      <c r="J19" s="355"/>
      <c r="K19" s="355"/>
      <c r="L19" s="355"/>
      <c r="M19" s="355"/>
      <c r="N19" s="355"/>
      <c r="O19" s="355"/>
      <c r="P19" s="355"/>
      <c r="Q19" s="355"/>
      <c r="R19" s="355"/>
      <c r="S19" s="355"/>
      <c r="T19" s="355"/>
    </row>
    <row r="20" spans="1:20"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8" t="s">
        <v>5</v>
      </c>
      <c r="B21" s="341" t="s">
        <v>229</v>
      </c>
      <c r="C21" s="342"/>
      <c r="D21" s="345" t="s">
        <v>130</v>
      </c>
      <c r="E21" s="341" t="s">
        <v>444</v>
      </c>
      <c r="F21" s="342"/>
      <c r="G21" s="341" t="s">
        <v>248</v>
      </c>
      <c r="H21" s="342"/>
      <c r="I21" s="341" t="s">
        <v>129</v>
      </c>
      <c r="J21" s="342"/>
      <c r="K21" s="345" t="s">
        <v>128</v>
      </c>
      <c r="L21" s="341" t="s">
        <v>127</v>
      </c>
      <c r="M21" s="342"/>
      <c r="N21" s="341" t="s">
        <v>440</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67" t="s">
        <v>123</v>
      </c>
      <c r="R22" s="67" t="s">
        <v>415</v>
      </c>
      <c r="S22" s="67" t="s">
        <v>122</v>
      </c>
      <c r="T22" s="67" t="s">
        <v>121</v>
      </c>
    </row>
    <row r="23" spans="1:20" ht="51.75" customHeight="1" x14ac:dyDescent="0.25">
      <c r="A23" s="350"/>
      <c r="B23" s="93" t="s">
        <v>119</v>
      </c>
      <c r="C23" s="93" t="s">
        <v>120</v>
      </c>
      <c r="D23" s="346"/>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3" t="s">
        <v>471</v>
      </c>
      <c r="H25" s="153" t="s">
        <v>471</v>
      </c>
      <c r="I25" s="154">
        <v>1986</v>
      </c>
      <c r="J25" s="107"/>
      <c r="K25" s="154">
        <v>1986</v>
      </c>
      <c r="L25" s="107">
        <v>110</v>
      </c>
      <c r="M25" s="107">
        <v>110</v>
      </c>
      <c r="N25" s="107">
        <v>40</v>
      </c>
      <c r="O25" s="107">
        <v>40</v>
      </c>
      <c r="P25" s="155">
        <v>2017</v>
      </c>
      <c r="Q25" s="107" t="s">
        <v>562</v>
      </c>
      <c r="R25" s="107" t="s">
        <v>533</v>
      </c>
      <c r="S25" s="107" t="s">
        <v>563</v>
      </c>
      <c r="T25" s="107" t="s">
        <v>472</v>
      </c>
    </row>
    <row r="26" spans="1:20" ht="99" customHeight="1" x14ac:dyDescent="0.25">
      <c r="A26" s="103">
        <v>2</v>
      </c>
      <c r="B26" s="103" t="s">
        <v>532</v>
      </c>
      <c r="C26" s="103" t="s">
        <v>532</v>
      </c>
      <c r="D26" s="106" t="s">
        <v>468</v>
      </c>
      <c r="E26" s="106" t="s">
        <v>469</v>
      </c>
      <c r="F26" s="106" t="s">
        <v>470</v>
      </c>
      <c r="G26" s="153" t="s">
        <v>473</v>
      </c>
      <c r="H26" s="153" t="s">
        <v>473</v>
      </c>
      <c r="I26" s="154">
        <v>1986</v>
      </c>
      <c r="J26" s="107"/>
      <c r="K26" s="154">
        <v>1986</v>
      </c>
      <c r="L26" s="107">
        <v>110</v>
      </c>
      <c r="M26" s="107">
        <v>110</v>
      </c>
      <c r="N26" s="107">
        <v>40</v>
      </c>
      <c r="O26" s="107">
        <v>40</v>
      </c>
      <c r="P26" s="155">
        <v>2017</v>
      </c>
      <c r="Q26" s="107" t="s">
        <v>562</v>
      </c>
      <c r="R26" s="107" t="s">
        <v>533</v>
      </c>
      <c r="S26" s="107" t="s">
        <v>563</v>
      </c>
      <c r="T26" s="107" t="s">
        <v>472</v>
      </c>
    </row>
    <row r="27" spans="1:20" ht="99" customHeight="1" x14ac:dyDescent="0.25">
      <c r="A27" s="103">
        <v>3</v>
      </c>
      <c r="B27" s="103" t="s">
        <v>532</v>
      </c>
      <c r="C27" s="103" t="s">
        <v>532</v>
      </c>
      <c r="D27" s="106" t="s">
        <v>468</v>
      </c>
      <c r="E27" s="106" t="s">
        <v>474</v>
      </c>
      <c r="F27" s="106" t="s">
        <v>530</v>
      </c>
      <c r="G27" s="153" t="s">
        <v>475</v>
      </c>
      <c r="H27" s="153" t="s">
        <v>475</v>
      </c>
      <c r="I27" s="154">
        <v>1992</v>
      </c>
      <c r="J27" s="107"/>
      <c r="K27" s="154">
        <v>1992</v>
      </c>
      <c r="L27" s="107">
        <v>35</v>
      </c>
      <c r="M27" s="107">
        <v>35</v>
      </c>
      <c r="N27" s="107">
        <v>40</v>
      </c>
      <c r="O27" s="107">
        <v>40</v>
      </c>
      <c r="P27" s="155">
        <v>2019</v>
      </c>
      <c r="Q27" s="107" t="s">
        <v>562</v>
      </c>
      <c r="R27" s="107" t="s">
        <v>533</v>
      </c>
      <c r="S27" s="107" t="s">
        <v>563</v>
      </c>
      <c r="T27" s="107" t="s">
        <v>472</v>
      </c>
    </row>
    <row r="28" spans="1:20" ht="99" customHeight="1" x14ac:dyDescent="0.25">
      <c r="A28" s="103">
        <v>4</v>
      </c>
      <c r="B28" s="103" t="s">
        <v>532</v>
      </c>
      <c r="C28" s="103" t="s">
        <v>532</v>
      </c>
      <c r="D28" s="106" t="s">
        <v>468</v>
      </c>
      <c r="E28" s="106" t="s">
        <v>474</v>
      </c>
      <c r="F28" s="106" t="s">
        <v>530</v>
      </c>
      <c r="G28" s="153" t="s">
        <v>476</v>
      </c>
      <c r="H28" s="153" t="s">
        <v>476</v>
      </c>
      <c r="I28" s="154">
        <v>1993</v>
      </c>
      <c r="J28" s="107"/>
      <c r="K28" s="154">
        <v>1993</v>
      </c>
      <c r="L28" s="107">
        <v>35</v>
      </c>
      <c r="M28" s="107">
        <v>35</v>
      </c>
      <c r="N28" s="107">
        <v>40</v>
      </c>
      <c r="O28" s="107">
        <v>40</v>
      </c>
      <c r="P28" s="155">
        <v>2011</v>
      </c>
      <c r="Q28" s="107" t="s">
        <v>562</v>
      </c>
      <c r="R28" s="107" t="s">
        <v>533</v>
      </c>
      <c r="S28" s="107" t="s">
        <v>563</v>
      </c>
      <c r="T28" s="107" t="s">
        <v>472</v>
      </c>
    </row>
    <row r="29" spans="1:20" ht="99" customHeight="1" x14ac:dyDescent="0.25">
      <c r="A29" s="103">
        <v>5</v>
      </c>
      <c r="B29" s="103" t="s">
        <v>532</v>
      </c>
      <c r="C29" s="103" t="s">
        <v>532</v>
      </c>
      <c r="D29" s="106" t="s">
        <v>468</v>
      </c>
      <c r="E29" s="106" t="s">
        <v>474</v>
      </c>
      <c r="F29" s="106" t="s">
        <v>530</v>
      </c>
      <c r="G29" s="153" t="s">
        <v>477</v>
      </c>
      <c r="H29" s="153" t="s">
        <v>477</v>
      </c>
      <c r="I29" s="154">
        <v>1993</v>
      </c>
      <c r="J29" s="107"/>
      <c r="K29" s="154">
        <v>1993</v>
      </c>
      <c r="L29" s="107">
        <v>35</v>
      </c>
      <c r="M29" s="107">
        <v>35</v>
      </c>
      <c r="N29" s="107">
        <v>40</v>
      </c>
      <c r="O29" s="107">
        <v>40</v>
      </c>
      <c r="P29" s="154" t="s">
        <v>300</v>
      </c>
      <c r="Q29" s="107" t="s">
        <v>562</v>
      </c>
      <c r="R29" s="107" t="s">
        <v>533</v>
      </c>
      <c r="S29" s="107" t="s">
        <v>563</v>
      </c>
      <c r="T29" s="107" t="s">
        <v>472</v>
      </c>
    </row>
    <row r="30" spans="1:20" ht="99" customHeight="1" x14ac:dyDescent="0.25">
      <c r="A30" s="103">
        <v>6</v>
      </c>
      <c r="B30" s="103" t="s">
        <v>532</v>
      </c>
      <c r="C30" s="103" t="s">
        <v>532</v>
      </c>
      <c r="D30" s="106" t="s">
        <v>468</v>
      </c>
      <c r="E30" s="106" t="s">
        <v>474</v>
      </c>
      <c r="F30" s="106" t="s">
        <v>530</v>
      </c>
      <c r="G30" s="156" t="s">
        <v>478</v>
      </c>
      <c r="H30" s="156" t="s">
        <v>478</v>
      </c>
      <c r="I30" s="154">
        <v>1992</v>
      </c>
      <c r="J30" s="107"/>
      <c r="K30" s="154">
        <v>1992</v>
      </c>
      <c r="L30" s="107">
        <v>35</v>
      </c>
      <c r="M30" s="107">
        <v>35</v>
      </c>
      <c r="N30" s="107">
        <v>40</v>
      </c>
      <c r="O30" s="107">
        <v>40</v>
      </c>
      <c r="P30" s="154" t="s">
        <v>300</v>
      </c>
      <c r="Q30" s="107" t="s">
        <v>562</v>
      </c>
      <c r="R30" s="107" t="s">
        <v>533</v>
      </c>
      <c r="S30" s="107" t="s">
        <v>563</v>
      </c>
      <c r="T30" s="107" t="s">
        <v>472</v>
      </c>
    </row>
    <row r="31" spans="1:20" ht="99" customHeight="1" x14ac:dyDescent="0.25">
      <c r="A31" s="103">
        <v>7</v>
      </c>
      <c r="B31" s="103" t="s">
        <v>532</v>
      </c>
      <c r="C31" s="103" t="s">
        <v>532</v>
      </c>
      <c r="D31" s="106" t="s">
        <v>468</v>
      </c>
      <c r="E31" s="106" t="s">
        <v>474</v>
      </c>
      <c r="F31" s="106" t="s">
        <v>530</v>
      </c>
      <c r="G31" s="153" t="s">
        <v>479</v>
      </c>
      <c r="H31" s="153" t="s">
        <v>479</v>
      </c>
      <c r="I31" s="154">
        <v>1992</v>
      </c>
      <c r="J31" s="107"/>
      <c r="K31" s="154">
        <v>1992</v>
      </c>
      <c r="L31" s="107">
        <v>35</v>
      </c>
      <c r="M31" s="107">
        <v>35</v>
      </c>
      <c r="N31" s="107">
        <v>40</v>
      </c>
      <c r="O31" s="107">
        <v>40</v>
      </c>
      <c r="P31" s="154">
        <v>2018</v>
      </c>
      <c r="Q31" s="107" t="s">
        <v>562</v>
      </c>
      <c r="R31" s="107" t="s">
        <v>533</v>
      </c>
      <c r="S31" s="107" t="s">
        <v>563</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562</v>
      </c>
      <c r="R32" s="107" t="s">
        <v>533</v>
      </c>
      <c r="S32" s="107" t="s">
        <v>563</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562</v>
      </c>
      <c r="R33" s="107" t="s">
        <v>533</v>
      </c>
      <c r="S33" s="107" t="s">
        <v>563</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40" t="s">
        <v>450</v>
      </c>
      <c r="C37" s="340"/>
      <c r="D37" s="340"/>
      <c r="E37" s="340"/>
      <c r="F37" s="340"/>
      <c r="G37" s="340"/>
      <c r="H37" s="340"/>
      <c r="I37" s="340"/>
      <c r="J37" s="340"/>
      <c r="K37" s="340"/>
      <c r="L37" s="340"/>
      <c r="M37" s="340"/>
      <c r="N37" s="340"/>
      <c r="O37" s="340"/>
      <c r="P37" s="340"/>
      <c r="Q37" s="340"/>
      <c r="R37" s="34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31" t="str">
        <f>'1. паспорт местоположение'!A12</f>
        <v>M_TP1600.PS.0149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54"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418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9" customFormat="1" ht="21" customHeight="1" x14ac:dyDescent="0.25"/>
    <row r="21" spans="1:27" ht="15.75" customHeight="1" x14ac:dyDescent="0.25">
      <c r="A21" s="357" t="s">
        <v>5</v>
      </c>
      <c r="B21" s="360" t="s">
        <v>424</v>
      </c>
      <c r="C21" s="361"/>
      <c r="D21" s="360" t="s">
        <v>426</v>
      </c>
      <c r="E21" s="361"/>
      <c r="F21" s="351" t="s">
        <v>102</v>
      </c>
      <c r="G21" s="353"/>
      <c r="H21" s="353"/>
      <c r="I21" s="352"/>
      <c r="J21" s="357" t="s">
        <v>427</v>
      </c>
      <c r="K21" s="360" t="s">
        <v>428</v>
      </c>
      <c r="L21" s="361"/>
      <c r="M21" s="360" t="s">
        <v>429</v>
      </c>
      <c r="N21" s="361"/>
      <c r="O21" s="360" t="s">
        <v>417</v>
      </c>
      <c r="P21" s="361"/>
      <c r="Q21" s="360" t="s">
        <v>135</v>
      </c>
      <c r="R21" s="361"/>
      <c r="S21" s="357" t="s">
        <v>134</v>
      </c>
      <c r="T21" s="357" t="s">
        <v>430</v>
      </c>
      <c r="U21" s="357" t="s">
        <v>425</v>
      </c>
      <c r="V21" s="360" t="s">
        <v>133</v>
      </c>
      <c r="W21" s="361"/>
      <c r="X21" s="351" t="s">
        <v>125</v>
      </c>
      <c r="Y21" s="353"/>
      <c r="Z21" s="351" t="s">
        <v>124</v>
      </c>
      <c r="AA21" s="353"/>
    </row>
    <row r="22" spans="1:27" ht="216" customHeight="1" x14ac:dyDescent="0.25">
      <c r="A22" s="358"/>
      <c r="B22" s="362"/>
      <c r="C22" s="363"/>
      <c r="D22" s="362"/>
      <c r="E22" s="363"/>
      <c r="F22" s="351" t="s">
        <v>132</v>
      </c>
      <c r="G22" s="352"/>
      <c r="H22" s="351" t="s">
        <v>131</v>
      </c>
      <c r="I22" s="352"/>
      <c r="J22" s="359"/>
      <c r="K22" s="362"/>
      <c r="L22" s="363"/>
      <c r="M22" s="362"/>
      <c r="N22" s="363"/>
      <c r="O22" s="362"/>
      <c r="P22" s="363"/>
      <c r="Q22" s="362"/>
      <c r="R22" s="363"/>
      <c r="S22" s="359"/>
      <c r="T22" s="359"/>
      <c r="U22" s="359"/>
      <c r="V22" s="362"/>
      <c r="W22" s="363"/>
      <c r="X22" s="67" t="s">
        <v>123</v>
      </c>
      <c r="Y22" s="67" t="s">
        <v>415</v>
      </c>
      <c r="Z22" s="67" t="s">
        <v>122</v>
      </c>
      <c r="AA22" s="67" t="s">
        <v>121</v>
      </c>
    </row>
    <row r="23" spans="1:27" ht="60" customHeight="1" x14ac:dyDescent="0.25">
      <c r="A23" s="359"/>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70" zoomScaleNormal="70" workbookViewId="0">
      <selection activeCell="C22" sqref="C22"/>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217" customFormat="1" ht="18.75" customHeight="1" x14ac:dyDescent="0.2">
      <c r="A1" s="216"/>
      <c r="C1" s="163" t="s">
        <v>69</v>
      </c>
    </row>
    <row r="2" spans="1:29" s="217" customFormat="1" ht="18.75" customHeight="1" x14ac:dyDescent="0.3">
      <c r="A2" s="216"/>
      <c r="C2" s="164" t="s">
        <v>10</v>
      </c>
    </row>
    <row r="3" spans="1:29" s="217" customFormat="1" ht="18.75" x14ac:dyDescent="0.3">
      <c r="A3" s="218"/>
      <c r="C3" s="164" t="s">
        <v>68</v>
      </c>
    </row>
    <row r="4" spans="1:29" s="217" customFormat="1" ht="18.75" x14ac:dyDescent="0.3">
      <c r="A4" s="218"/>
      <c r="C4" s="164"/>
    </row>
    <row r="5" spans="1:29" s="217" customFormat="1" ht="15.75" x14ac:dyDescent="0.2">
      <c r="A5" s="364" t="str">
        <f>'1. паспорт местоположение'!A5:C5</f>
        <v>Год раскрытия информации: 2025 год</v>
      </c>
      <c r="B5" s="364"/>
      <c r="C5" s="3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217" customFormat="1" ht="18.75" x14ac:dyDescent="0.3">
      <c r="A6" s="218"/>
      <c r="G6" s="164"/>
    </row>
    <row r="7" spans="1:29" s="217" customFormat="1" ht="18.75" x14ac:dyDescent="0.2">
      <c r="A7" s="369" t="s">
        <v>9</v>
      </c>
      <c r="B7" s="369"/>
      <c r="C7" s="369"/>
      <c r="D7" s="167"/>
      <c r="E7" s="167"/>
      <c r="F7" s="167"/>
      <c r="G7" s="167"/>
      <c r="H7" s="167"/>
      <c r="I7" s="167"/>
      <c r="J7" s="167"/>
      <c r="K7" s="167"/>
      <c r="L7" s="167"/>
      <c r="M7" s="167"/>
      <c r="N7" s="167"/>
      <c r="O7" s="167"/>
      <c r="P7" s="167"/>
      <c r="Q7" s="167"/>
      <c r="R7" s="167"/>
      <c r="S7" s="167"/>
      <c r="T7" s="167"/>
      <c r="U7" s="167"/>
    </row>
    <row r="8" spans="1:29" s="217" customFormat="1" ht="18.75" x14ac:dyDescent="0.2">
      <c r="A8" s="369"/>
      <c r="B8" s="369"/>
      <c r="C8" s="369"/>
      <c r="D8" s="219"/>
      <c r="E8" s="219"/>
      <c r="F8" s="219"/>
      <c r="G8" s="219"/>
      <c r="H8" s="167"/>
      <c r="I8" s="167"/>
      <c r="J8" s="167"/>
      <c r="K8" s="167"/>
      <c r="L8" s="167"/>
      <c r="M8" s="167"/>
      <c r="N8" s="167"/>
      <c r="O8" s="167"/>
      <c r="P8" s="167"/>
      <c r="Q8" s="167"/>
      <c r="R8" s="167"/>
      <c r="S8" s="167"/>
      <c r="T8" s="167"/>
      <c r="U8" s="167"/>
    </row>
    <row r="9" spans="1:29" s="217" customFormat="1" ht="18.75" x14ac:dyDescent="0.2">
      <c r="A9" s="370" t="str">
        <f>'1. паспорт местоположение'!A9:C9</f>
        <v>АО "Россети Тюмень"</v>
      </c>
      <c r="B9" s="370"/>
      <c r="C9" s="370"/>
      <c r="D9" s="220"/>
      <c r="E9" s="220"/>
      <c r="F9" s="220"/>
      <c r="G9" s="220"/>
      <c r="H9" s="167"/>
      <c r="I9" s="167"/>
      <c r="J9" s="167"/>
      <c r="K9" s="167"/>
      <c r="L9" s="167"/>
      <c r="M9" s="167"/>
      <c r="N9" s="167"/>
      <c r="O9" s="167"/>
      <c r="P9" s="167"/>
      <c r="Q9" s="167"/>
      <c r="R9" s="167"/>
      <c r="S9" s="167"/>
      <c r="T9" s="167"/>
      <c r="U9" s="167"/>
    </row>
    <row r="10" spans="1:29" s="217" customFormat="1" ht="18.75" x14ac:dyDescent="0.2">
      <c r="A10" s="366" t="s">
        <v>8</v>
      </c>
      <c r="B10" s="366"/>
      <c r="C10" s="366"/>
      <c r="D10" s="221"/>
      <c r="E10" s="221"/>
      <c r="F10" s="221"/>
      <c r="G10" s="221"/>
      <c r="H10" s="167"/>
      <c r="I10" s="167"/>
      <c r="J10" s="167"/>
      <c r="K10" s="167"/>
      <c r="L10" s="167"/>
      <c r="M10" s="167"/>
      <c r="N10" s="167"/>
      <c r="O10" s="167"/>
      <c r="P10" s="167"/>
      <c r="Q10" s="167"/>
      <c r="R10" s="167"/>
      <c r="S10" s="167"/>
      <c r="T10" s="167"/>
      <c r="U10" s="167"/>
    </row>
    <row r="11" spans="1:29" s="217" customFormat="1" ht="18.75" x14ac:dyDescent="0.2">
      <c r="A11" s="369"/>
      <c r="B11" s="369"/>
      <c r="C11" s="369"/>
      <c r="D11" s="219"/>
      <c r="E11" s="219"/>
      <c r="F11" s="219"/>
      <c r="G11" s="219"/>
      <c r="H11" s="167"/>
      <c r="I11" s="167"/>
      <c r="J11" s="167"/>
      <c r="K11" s="167"/>
      <c r="L11" s="167"/>
      <c r="M11" s="167"/>
      <c r="N11" s="167"/>
      <c r="O11" s="167"/>
      <c r="P11" s="167"/>
      <c r="Q11" s="167"/>
      <c r="R11" s="167"/>
      <c r="S11" s="167"/>
      <c r="T11" s="167"/>
      <c r="U11" s="167"/>
    </row>
    <row r="12" spans="1:29" s="217" customFormat="1" ht="18.75" x14ac:dyDescent="0.2">
      <c r="A12" s="370" t="str">
        <f>'1. паспорт местоположение'!A12:C12</f>
        <v>M_TP1600.PS.0149</v>
      </c>
      <c r="B12" s="370"/>
      <c r="C12" s="370"/>
      <c r="D12" s="220"/>
      <c r="E12" s="220"/>
      <c r="F12" s="220"/>
      <c r="G12" s="220"/>
      <c r="H12" s="167"/>
      <c r="I12" s="167"/>
      <c r="J12" s="167"/>
      <c r="K12" s="167"/>
      <c r="L12" s="167"/>
      <c r="M12" s="167"/>
      <c r="N12" s="167"/>
      <c r="O12" s="167"/>
      <c r="P12" s="167"/>
      <c r="Q12" s="167"/>
      <c r="R12" s="167"/>
      <c r="S12" s="167"/>
      <c r="T12" s="167"/>
      <c r="U12" s="167"/>
    </row>
    <row r="13" spans="1:29" s="217" customFormat="1" ht="18.75" x14ac:dyDescent="0.2">
      <c r="A13" s="366" t="s">
        <v>7</v>
      </c>
      <c r="B13" s="366"/>
      <c r="C13" s="366"/>
      <c r="D13" s="221"/>
      <c r="E13" s="221"/>
      <c r="F13" s="221"/>
      <c r="G13" s="221"/>
      <c r="H13" s="167"/>
      <c r="I13" s="167"/>
      <c r="J13" s="167"/>
      <c r="K13" s="167"/>
      <c r="L13" s="167"/>
      <c r="M13" s="167"/>
      <c r="N13" s="167"/>
      <c r="O13" s="167"/>
      <c r="P13" s="167"/>
      <c r="Q13" s="167"/>
      <c r="R13" s="167"/>
      <c r="S13" s="167"/>
      <c r="T13" s="167"/>
      <c r="U13" s="167"/>
    </row>
    <row r="14" spans="1:29" s="223" customFormat="1" ht="15.75" customHeight="1" x14ac:dyDescent="0.2">
      <c r="A14" s="371"/>
      <c r="B14" s="371"/>
      <c r="C14" s="371"/>
      <c r="D14" s="222"/>
      <c r="E14" s="222"/>
      <c r="F14" s="222"/>
      <c r="G14" s="222"/>
      <c r="H14" s="222"/>
      <c r="I14" s="222"/>
      <c r="J14" s="222"/>
      <c r="K14" s="222"/>
      <c r="L14" s="222"/>
      <c r="M14" s="222"/>
      <c r="N14" s="222"/>
      <c r="O14" s="222"/>
      <c r="P14" s="222"/>
      <c r="Q14" s="222"/>
      <c r="R14" s="222"/>
      <c r="S14" s="222"/>
      <c r="T14" s="222"/>
      <c r="U14" s="222"/>
    </row>
    <row r="15" spans="1:29" s="224" customFormat="1" ht="39" customHeight="1" x14ac:dyDescent="0.2">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365"/>
      <c r="D15" s="220"/>
      <c r="E15" s="220"/>
      <c r="F15" s="220"/>
      <c r="G15" s="220"/>
      <c r="H15" s="220"/>
      <c r="I15" s="220"/>
      <c r="J15" s="220"/>
      <c r="K15" s="220"/>
      <c r="L15" s="220"/>
      <c r="M15" s="220"/>
      <c r="N15" s="220"/>
      <c r="O15" s="220"/>
      <c r="P15" s="220"/>
      <c r="Q15" s="220"/>
      <c r="R15" s="220"/>
      <c r="S15" s="220"/>
      <c r="T15" s="220"/>
      <c r="U15" s="220"/>
    </row>
    <row r="16" spans="1:29" s="224" customFormat="1" ht="15" customHeight="1" x14ac:dyDescent="0.2">
      <c r="A16" s="366" t="s">
        <v>6</v>
      </c>
      <c r="B16" s="366"/>
      <c r="C16" s="366"/>
      <c r="D16" s="221"/>
      <c r="E16" s="221"/>
      <c r="F16" s="221"/>
      <c r="G16" s="221"/>
      <c r="H16" s="221"/>
      <c r="I16" s="221"/>
      <c r="J16" s="221"/>
      <c r="K16" s="221"/>
      <c r="L16" s="221"/>
      <c r="M16" s="221"/>
      <c r="N16" s="221"/>
      <c r="O16" s="221"/>
      <c r="P16" s="221"/>
      <c r="Q16" s="221"/>
      <c r="R16" s="221"/>
      <c r="S16" s="221"/>
      <c r="T16" s="221"/>
      <c r="U16" s="221"/>
    </row>
    <row r="17" spans="1:21" s="224" customFormat="1" ht="15" customHeight="1" x14ac:dyDescent="0.2">
      <c r="A17" s="367"/>
      <c r="B17" s="367"/>
      <c r="C17" s="367"/>
      <c r="D17" s="225"/>
      <c r="E17" s="225"/>
      <c r="F17" s="225"/>
      <c r="G17" s="225"/>
      <c r="H17" s="225"/>
      <c r="I17" s="225"/>
      <c r="J17" s="225"/>
      <c r="K17" s="225"/>
      <c r="L17" s="225"/>
      <c r="M17" s="225"/>
      <c r="N17" s="225"/>
      <c r="O17" s="225"/>
      <c r="P17" s="225"/>
      <c r="Q17" s="225"/>
      <c r="R17" s="225"/>
    </row>
    <row r="18" spans="1:21" s="224" customFormat="1" ht="27.75" customHeight="1" x14ac:dyDescent="0.2">
      <c r="A18" s="368" t="s">
        <v>410</v>
      </c>
      <c r="B18" s="368"/>
      <c r="C18" s="368"/>
      <c r="D18" s="226"/>
      <c r="E18" s="226"/>
      <c r="F18" s="226"/>
      <c r="G18" s="226"/>
      <c r="H18" s="226"/>
      <c r="I18" s="226"/>
      <c r="J18" s="226"/>
      <c r="K18" s="226"/>
      <c r="L18" s="226"/>
      <c r="M18" s="226"/>
      <c r="N18" s="226"/>
      <c r="O18" s="226"/>
      <c r="P18" s="226"/>
      <c r="Q18" s="226"/>
      <c r="R18" s="226"/>
      <c r="S18" s="226"/>
      <c r="T18" s="226"/>
      <c r="U18" s="226"/>
    </row>
    <row r="19" spans="1:21" s="224" customFormat="1" ht="15" customHeight="1" x14ac:dyDescent="0.2">
      <c r="A19" s="221"/>
      <c r="B19" s="221"/>
      <c r="C19" s="221"/>
      <c r="D19" s="221"/>
      <c r="E19" s="221"/>
      <c r="F19" s="221"/>
      <c r="G19" s="221"/>
      <c r="H19" s="225"/>
      <c r="I19" s="225"/>
      <c r="J19" s="225"/>
      <c r="K19" s="225"/>
      <c r="L19" s="225"/>
      <c r="M19" s="225"/>
      <c r="N19" s="225"/>
      <c r="O19" s="225"/>
      <c r="P19" s="225"/>
      <c r="Q19" s="225"/>
      <c r="R19" s="225"/>
    </row>
    <row r="20" spans="1:21" s="224" customFormat="1" ht="39.75" customHeight="1" x14ac:dyDescent="0.2">
      <c r="A20" s="160" t="s">
        <v>5</v>
      </c>
      <c r="B20" s="227" t="s">
        <v>67</v>
      </c>
      <c r="C20" s="161" t="s">
        <v>66</v>
      </c>
      <c r="D20" s="228"/>
      <c r="E20" s="228"/>
      <c r="F20" s="228"/>
      <c r="G20" s="228"/>
      <c r="H20" s="222"/>
      <c r="I20" s="222"/>
      <c r="J20" s="222"/>
      <c r="K20" s="222"/>
      <c r="L20" s="222"/>
      <c r="M20" s="222"/>
      <c r="N20" s="222"/>
      <c r="O20" s="222"/>
      <c r="P20" s="222"/>
      <c r="Q20" s="222"/>
      <c r="R20" s="222"/>
      <c r="S20" s="229"/>
      <c r="T20" s="229"/>
      <c r="U20" s="229"/>
    </row>
    <row r="21" spans="1:21" s="224" customFormat="1" ht="16.5" customHeight="1" x14ac:dyDescent="0.2">
      <c r="A21" s="161">
        <v>1</v>
      </c>
      <c r="B21" s="227">
        <v>2</v>
      </c>
      <c r="C21" s="161">
        <v>3</v>
      </c>
      <c r="D21" s="228"/>
      <c r="E21" s="228"/>
      <c r="F21" s="228"/>
      <c r="G21" s="228"/>
      <c r="H21" s="222"/>
      <c r="I21" s="222"/>
      <c r="J21" s="222"/>
      <c r="K21" s="222"/>
      <c r="L21" s="222"/>
      <c r="M21" s="222"/>
      <c r="N21" s="222"/>
      <c r="O21" s="222"/>
      <c r="P21" s="222"/>
      <c r="Q21" s="222"/>
      <c r="R21" s="222"/>
      <c r="S21" s="229"/>
      <c r="T21" s="229"/>
      <c r="U21" s="229"/>
    </row>
    <row r="22" spans="1:21" s="224" customFormat="1" ht="251.25" customHeight="1" x14ac:dyDescent="0.2">
      <c r="A22" s="230" t="s">
        <v>65</v>
      </c>
      <c r="B22" s="231" t="s">
        <v>422</v>
      </c>
      <c r="C22" s="157" t="s">
        <v>545</v>
      </c>
      <c r="D22" s="228"/>
      <c r="E22" s="228"/>
      <c r="F22" s="222"/>
      <c r="G22" s="222"/>
      <c r="H22" s="222"/>
      <c r="I22" s="222"/>
      <c r="J22" s="222"/>
      <c r="K22" s="222"/>
      <c r="L22" s="222"/>
      <c r="M22" s="222"/>
      <c r="N22" s="222"/>
      <c r="O22" s="222"/>
      <c r="P22" s="222"/>
      <c r="Q22" s="229"/>
      <c r="R22" s="229"/>
      <c r="S22" s="229"/>
      <c r="T22" s="229"/>
      <c r="U22" s="229"/>
    </row>
    <row r="23" spans="1:21" ht="62.25" customHeight="1" x14ac:dyDescent="0.25">
      <c r="A23" s="230" t="s">
        <v>63</v>
      </c>
      <c r="B23" s="232" t="s">
        <v>60</v>
      </c>
      <c r="C23" s="159" t="s">
        <v>538</v>
      </c>
      <c r="D23" s="233"/>
      <c r="E23" s="233"/>
      <c r="F23" s="233"/>
      <c r="G23" s="233"/>
      <c r="H23" s="233"/>
      <c r="I23" s="233"/>
      <c r="J23" s="233"/>
      <c r="K23" s="233"/>
      <c r="L23" s="233"/>
      <c r="M23" s="233"/>
      <c r="N23" s="233"/>
      <c r="O23" s="233"/>
      <c r="P23" s="233"/>
      <c r="Q23" s="233"/>
      <c r="R23" s="233"/>
      <c r="S23" s="233"/>
      <c r="T23" s="233"/>
      <c r="U23" s="233"/>
    </row>
    <row r="24" spans="1:21" ht="57" customHeight="1" x14ac:dyDescent="0.25">
      <c r="A24" s="230" t="s">
        <v>62</v>
      </c>
      <c r="B24" s="232" t="s">
        <v>442</v>
      </c>
      <c r="C24" s="160" t="s">
        <v>488</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30" t="s">
        <v>61</v>
      </c>
      <c r="B25" s="232" t="s">
        <v>443</v>
      </c>
      <c r="C25" s="160" t="s">
        <v>559</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30" t="s">
        <v>59</v>
      </c>
      <c r="B26" s="232" t="s">
        <v>236</v>
      </c>
      <c r="C26" s="158" t="s">
        <v>485</v>
      </c>
      <c r="D26" s="233"/>
      <c r="E26" s="233"/>
      <c r="F26" s="233"/>
      <c r="G26" s="233"/>
      <c r="H26" s="233"/>
      <c r="I26" s="233"/>
      <c r="J26" s="233"/>
      <c r="K26" s="233"/>
      <c r="L26" s="233"/>
      <c r="M26" s="233"/>
      <c r="N26" s="233"/>
      <c r="O26" s="233"/>
      <c r="P26" s="233"/>
      <c r="Q26" s="233"/>
      <c r="R26" s="233"/>
      <c r="S26" s="233"/>
      <c r="T26" s="233"/>
      <c r="U26" s="233"/>
    </row>
    <row r="27" spans="1:21" ht="383.25" customHeight="1" x14ac:dyDescent="0.25">
      <c r="A27" s="230" t="s">
        <v>58</v>
      </c>
      <c r="B27" s="232" t="s">
        <v>423</v>
      </c>
      <c r="C27" s="157" t="s">
        <v>539</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30" t="s">
        <v>56</v>
      </c>
      <c r="B28" s="232" t="s">
        <v>57</v>
      </c>
      <c r="C28" s="158">
        <v>2028</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30" t="s">
        <v>54</v>
      </c>
      <c r="B29" s="160" t="s">
        <v>55</v>
      </c>
      <c r="C29" s="158">
        <v>2030</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30" t="s">
        <v>73</v>
      </c>
      <c r="B30" s="160" t="s">
        <v>53</v>
      </c>
      <c r="C30" s="158" t="s">
        <v>528</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5"/>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5"/>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5"/>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5"/>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5"/>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5"/>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5"/>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5"/>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5"/>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5"/>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5"/>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5"/>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5"/>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5"/>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5"/>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5"/>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5"/>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5"/>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5"/>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5"/>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5"/>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5"/>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5"/>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5"/>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5"/>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5"/>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5"/>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5"/>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5"/>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5"/>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5"/>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5"/>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5"/>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5"/>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5"/>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5"/>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5"/>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5"/>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5"/>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5"/>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5"/>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5"/>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5"/>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88"/>
      <c r="AB6" s="8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88"/>
      <c r="AB7" s="88"/>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9"/>
      <c r="AB8" s="89"/>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0"/>
      <c r="AB9" s="9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88"/>
      <c r="AB10" s="88"/>
    </row>
    <row r="11" spans="1:28" x14ac:dyDescent="0.25">
      <c r="A11" s="382" t="str">
        <f>'1. паспорт местоположение'!A12:C12</f>
        <v>M_TP1600.PS.0149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9"/>
      <c r="AB11" s="89"/>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0"/>
      <c r="AB12" s="9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9"/>
      <c r="AB14" s="89"/>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0"/>
      <c r="AB15" s="9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8"/>
      <c r="AB16" s="9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8"/>
      <c r="AB17" s="9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8"/>
      <c r="AB18" s="9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8"/>
      <c r="AB19" s="9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99"/>
      <c r="AB20" s="9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99"/>
      <c r="AB21" s="99"/>
    </row>
    <row r="22" spans="1:28" x14ac:dyDescent="0.25">
      <c r="A22" s="376" t="s">
        <v>441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00"/>
      <c r="AB22" s="100"/>
    </row>
    <row r="23" spans="1:28" ht="32.25" customHeight="1" x14ac:dyDescent="0.25">
      <c r="A23" s="378" t="s">
        <v>297</v>
      </c>
      <c r="B23" s="379"/>
      <c r="C23" s="379"/>
      <c r="D23" s="379"/>
      <c r="E23" s="379"/>
      <c r="F23" s="379"/>
      <c r="G23" s="379"/>
      <c r="H23" s="379"/>
      <c r="I23" s="379"/>
      <c r="J23" s="379"/>
      <c r="K23" s="379"/>
      <c r="L23" s="380"/>
      <c r="M23" s="377" t="s">
        <v>298</v>
      </c>
      <c r="N23" s="377"/>
      <c r="O23" s="377"/>
      <c r="P23" s="377"/>
      <c r="Q23" s="377"/>
      <c r="R23" s="377"/>
      <c r="S23" s="377"/>
      <c r="T23" s="377"/>
      <c r="U23" s="377"/>
      <c r="V23" s="377"/>
      <c r="W23" s="377"/>
      <c r="X23" s="377"/>
      <c r="Y23" s="377"/>
      <c r="Z23" s="377"/>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2"/>
      <c r="B27" s="61"/>
      <c r="C27" s="118"/>
      <c r="D27" s="119"/>
      <c r="E27" s="119"/>
      <c r="F27" s="120"/>
      <c r="G27" s="60"/>
      <c r="H27" s="60"/>
      <c r="I27" s="137"/>
      <c r="J27" s="137"/>
      <c r="K27" s="121"/>
      <c r="L27" s="60"/>
      <c r="M27" s="372"/>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73"/>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73"/>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73"/>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74"/>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G1" zoomScaleNormal="10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82" t="str">
        <f>'1. паспорт местоположение'!A12:C12</f>
        <v>M_TP1600.PS.0149</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6" t="s">
        <v>419</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83" t="s">
        <v>86</v>
      </c>
      <c r="F19" s="384"/>
      <c r="G19" s="384"/>
      <c r="H19" s="384"/>
      <c r="I19" s="385"/>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U17" sqref="AU17"/>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59" width="16.7109375" style="256" customWidth="1"/>
    <col min="60" max="60" width="26.28515625" style="256" customWidth="1"/>
    <col min="61" max="79" width="16.7109375" style="256" customWidth="1"/>
    <col min="80" max="95" width="17.85546875" style="256" customWidth="1"/>
    <col min="96" max="125" width="16.7109375" style="256" customWidth="1"/>
    <col min="126" max="16384" width="9.140625" style="256"/>
  </cols>
  <sheetData>
    <row r="1" spans="1:49" ht="18.75" x14ac:dyDescent="0.25">
      <c r="AW1" s="32" t="s">
        <v>69</v>
      </c>
    </row>
    <row r="2" spans="1:49" ht="18.75" x14ac:dyDescent="0.3">
      <c r="AW2" s="15" t="s">
        <v>10</v>
      </c>
    </row>
    <row r="3" spans="1:49" ht="18.75" x14ac:dyDescent="0.3">
      <c r="AW3" s="15" t="s">
        <v>68</v>
      </c>
    </row>
    <row r="4" spans="1:49" s="12" customFormat="1" ht="18.75" customHeight="1" x14ac:dyDescent="0.2">
      <c r="A4" s="321" t="s">
        <v>570</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row>
    <row r="5" spans="1:49" s="12" customFormat="1" ht="18.75" x14ac:dyDescent="0.3">
      <c r="A5" s="17"/>
      <c r="I5" s="16"/>
      <c r="J5" s="16"/>
      <c r="K5" s="15"/>
    </row>
    <row r="6" spans="1:49" s="12" customFormat="1" ht="18.75" x14ac:dyDescent="0.2">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49" s="12" customFormat="1" ht="18.75" x14ac:dyDescent="0.2">
      <c r="A7" s="253"/>
      <c r="B7" s="253"/>
      <c r="C7" s="253"/>
      <c r="D7" s="253"/>
      <c r="E7" s="253"/>
      <c r="F7" s="253"/>
      <c r="G7" s="253"/>
      <c r="H7" s="253"/>
      <c r="I7" s="253"/>
      <c r="J7" s="253"/>
      <c r="K7" s="253"/>
      <c r="L7" s="88"/>
      <c r="M7" s="88"/>
      <c r="N7" s="88"/>
      <c r="O7" s="88"/>
      <c r="P7" s="88"/>
      <c r="Q7" s="88"/>
      <c r="R7" s="88"/>
      <c r="S7" s="88"/>
      <c r="T7" s="88"/>
      <c r="U7" s="88"/>
      <c r="V7" s="88"/>
      <c r="W7" s="88"/>
      <c r="X7" s="88"/>
      <c r="Y7" s="88"/>
    </row>
    <row r="8" spans="1:49" s="12" customFormat="1" ht="18.75" customHeight="1" x14ac:dyDescent="0.2">
      <c r="A8" s="382" t="s">
        <v>491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row>
    <row r="9" spans="1:49" s="12" customFormat="1" ht="18.75" customHeight="1" x14ac:dyDescent="0.2">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9" s="12" customFormat="1" ht="18.75" x14ac:dyDescent="0.2">
      <c r="A10" s="253"/>
      <c r="B10" s="253"/>
      <c r="C10" s="253"/>
      <c r="D10" s="253"/>
      <c r="E10" s="253"/>
      <c r="F10" s="253"/>
      <c r="G10" s="253"/>
      <c r="H10" s="253"/>
      <c r="I10" s="253"/>
      <c r="J10" s="253"/>
      <c r="K10" s="253"/>
      <c r="L10" s="88"/>
      <c r="M10" s="88"/>
      <c r="N10" s="88"/>
      <c r="O10" s="88"/>
      <c r="P10" s="88"/>
      <c r="Q10" s="88"/>
      <c r="R10" s="88"/>
      <c r="S10" s="88"/>
      <c r="T10" s="88"/>
      <c r="U10" s="88"/>
      <c r="V10" s="88"/>
      <c r="W10" s="88"/>
      <c r="X10" s="88"/>
      <c r="Y10" s="88"/>
    </row>
    <row r="11" spans="1:49" s="12" customFormat="1" ht="18.75" customHeight="1" x14ac:dyDescent="0.2">
      <c r="A11" s="416" t="s">
        <v>534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row>
    <row r="12" spans="1:49" s="12" customFormat="1" ht="18.75" customHeight="1" x14ac:dyDescent="0.2">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9"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row>
    <row r="14" spans="1:49" s="3" customFormat="1" ht="12" x14ac:dyDescent="0.2">
      <c r="A14" s="417" t="s">
        <v>531</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row>
    <row r="15" spans="1:49"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55" t="s">
        <v>467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61" s="12" customFormat="1" ht="18.75" customHeight="1" x14ac:dyDescent="0.2">
      <c r="A18" s="18"/>
      <c r="I18" s="16"/>
      <c r="J18" s="16"/>
      <c r="K18" s="32"/>
      <c r="AR18" s="3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U22" s="258"/>
      <c r="BD22" s="259"/>
      <c r="BE22" s="260"/>
      <c r="BF22" s="260"/>
      <c r="BG22" s="260"/>
      <c r="BH22" s="260"/>
      <c r="BI22" s="260"/>
    </row>
    <row r="23" spans="1:61" ht="27.75" x14ac:dyDescent="0.4">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U23" s="258"/>
      <c r="BD23" s="259"/>
      <c r="BE23" s="260"/>
      <c r="BF23" s="260"/>
      <c r="BG23" s="260"/>
      <c r="BH23" s="260"/>
      <c r="BI23" s="260"/>
    </row>
    <row r="24" spans="1:61" ht="18.75" customHeight="1" thickBot="1" x14ac:dyDescent="0.3">
      <c r="A24" s="261" t="s">
        <v>457</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469" t="s">
        <v>571</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v>671409122.93769693</v>
      </c>
      <c r="AL25" s="473"/>
      <c r="AN25" s="257" t="s">
        <v>458</v>
      </c>
      <c r="AO25" s="265"/>
      <c r="AP25" s="265"/>
    </row>
    <row r="26" spans="1:61" ht="15.75" customHeight="1" x14ac:dyDescent="0.25">
      <c r="A26" s="431" t="s">
        <v>459</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3"/>
      <c r="AK26" s="467"/>
      <c r="AL26" s="468"/>
      <c r="AN26" s="419" t="s">
        <v>460</v>
      </c>
      <c r="AO26" s="420"/>
      <c r="AP26" s="266">
        <v>7.87564197761463</v>
      </c>
    </row>
    <row r="27" spans="1:61" x14ac:dyDescent="0.25">
      <c r="A27" s="431" t="s">
        <v>461</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65">
        <v>25</v>
      </c>
      <c r="AL27" s="466"/>
      <c r="AN27" s="419" t="s">
        <v>462</v>
      </c>
      <c r="AO27" s="420"/>
      <c r="AP27" s="266" t="s">
        <v>580</v>
      </c>
    </row>
    <row r="28" spans="1:61" ht="15" customHeight="1" x14ac:dyDescent="0.25">
      <c r="A28" s="431" t="s">
        <v>463</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65">
        <v>1</v>
      </c>
      <c r="AL28" s="466"/>
      <c r="AN28" s="419" t="s">
        <v>572</v>
      </c>
      <c r="AO28" s="420"/>
      <c r="AP28" s="267">
        <v>-238444084.95731068</v>
      </c>
      <c r="AU28" s="268"/>
      <c r="AW28" s="269"/>
      <c r="AX28" s="269"/>
    </row>
    <row r="29" spans="1:61" ht="15" customHeight="1" x14ac:dyDescent="0.25">
      <c r="A29" s="431" t="s">
        <v>464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63">
        <v>-5624320</v>
      </c>
      <c r="AL29" s="464"/>
      <c r="AN29" s="419" t="s">
        <v>573</v>
      </c>
      <c r="AO29" s="420"/>
      <c r="AP29" s="270" t="s">
        <v>485</v>
      </c>
      <c r="AU29" s="268"/>
    </row>
    <row r="30" spans="1:61" ht="15" customHeight="1" x14ac:dyDescent="0.25">
      <c r="A30" s="431" t="s">
        <v>574</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63">
        <v>1</v>
      </c>
      <c r="AL30" s="464"/>
      <c r="AU30" s="268"/>
    </row>
    <row r="31" spans="1:61" x14ac:dyDescent="0.25">
      <c r="A31" s="431" t="s">
        <v>287</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57">
        <v>1</v>
      </c>
      <c r="AL31" s="458"/>
      <c r="AU31" s="268"/>
    </row>
    <row r="32" spans="1:61" x14ac:dyDescent="0.25">
      <c r="A32" s="431" t="s">
        <v>271</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57">
        <v>0</v>
      </c>
      <c r="AL32" s="458"/>
    </row>
    <row r="33" spans="1:95" x14ac:dyDescent="0.25">
      <c r="A33" s="431" t="s">
        <v>286</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57">
        <v>1</v>
      </c>
      <c r="AL33" s="458"/>
    </row>
    <row r="34" spans="1:95" x14ac:dyDescent="0.25">
      <c r="A34" s="431" t="s">
        <v>285</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57">
        <v>1</v>
      </c>
      <c r="AL34" s="458"/>
    </row>
    <row r="35" spans="1:95" x14ac:dyDescent="0.25">
      <c r="A35" s="431"/>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61"/>
      <c r="AL35" s="462"/>
    </row>
    <row r="36" spans="1:95" x14ac:dyDescent="0.25">
      <c r="A36" s="431" t="s">
        <v>264</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3">
        <v>0.2</v>
      </c>
      <c r="AL36" s="454"/>
    </row>
    <row r="37" spans="1:95" x14ac:dyDescent="0.25">
      <c r="A37" s="431" t="s">
        <v>490</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57">
        <v>0</v>
      </c>
      <c r="AL37" s="458"/>
    </row>
    <row r="38" spans="1:95" x14ac:dyDescent="0.25">
      <c r="A38" s="431" t="s">
        <v>284</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55"/>
      <c r="AL38" s="456"/>
    </row>
    <row r="39" spans="1:95" x14ac:dyDescent="0.25">
      <c r="A39" s="431" t="s">
        <v>283</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9">
        <v>0</v>
      </c>
      <c r="AL39" s="460"/>
    </row>
    <row r="40" spans="1:95" x14ac:dyDescent="0.25">
      <c r="A40" s="431" t="s">
        <v>548</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5"/>
      <c r="AL40" s="456"/>
    </row>
    <row r="41" spans="1:95" x14ac:dyDescent="0.25">
      <c r="A41" s="431" t="s">
        <v>282</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3">
        <v>0</v>
      </c>
      <c r="AL41" s="454"/>
    </row>
    <row r="42" spans="1:95" x14ac:dyDescent="0.25">
      <c r="A42" s="431" t="s">
        <v>281</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53">
        <v>0</v>
      </c>
      <c r="AL42" s="454"/>
    </row>
    <row r="43" spans="1:95" x14ac:dyDescent="0.25">
      <c r="A43" s="431" t="s">
        <v>280</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53">
        <v>0</v>
      </c>
      <c r="AL43" s="454"/>
      <c r="BJ43" s="271"/>
    </row>
    <row r="44" spans="1:95" x14ac:dyDescent="0.25">
      <c r="A44" s="431" t="s">
        <v>279</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53">
        <v>0.13500000000000001</v>
      </c>
      <c r="AL44" s="454"/>
      <c r="BE44" s="272"/>
      <c r="BF44" s="272"/>
      <c r="BG44" s="272"/>
      <c r="BH44" s="272"/>
      <c r="BI44" s="272"/>
      <c r="BJ44" s="272"/>
    </row>
    <row r="45" spans="1:95" x14ac:dyDescent="0.25">
      <c r="A45" s="431" t="s">
        <v>278</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53">
        <v>1</v>
      </c>
      <c r="AL45" s="454"/>
    </row>
    <row r="46" spans="1:95" ht="16.5" thickBot="1" x14ac:dyDescent="0.3">
      <c r="A46" s="441" t="s">
        <v>549</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44">
        <v>0.13500000000000001</v>
      </c>
      <c r="AL46" s="445"/>
    </row>
    <row r="47" spans="1:95" x14ac:dyDescent="0.25">
      <c r="A47" s="446" t="s">
        <v>277</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09">
        <v>2029</v>
      </c>
      <c r="AL47" s="449"/>
      <c r="AM47" s="273">
        <v>2030</v>
      </c>
      <c r="AN47" s="274">
        <v>2031</v>
      </c>
      <c r="AO47" s="274">
        <v>2032</v>
      </c>
      <c r="AP47" s="274">
        <v>2033</v>
      </c>
      <c r="AQ47" s="274">
        <v>2034</v>
      </c>
      <c r="AR47" s="274">
        <v>2035</v>
      </c>
      <c r="AS47" s="274">
        <v>2036</v>
      </c>
      <c r="AT47" s="274">
        <v>2037</v>
      </c>
      <c r="AU47" s="274">
        <v>2038</v>
      </c>
      <c r="AV47" s="274">
        <v>2039</v>
      </c>
      <c r="AW47" s="274">
        <v>2040</v>
      </c>
      <c r="AX47" s="274">
        <v>2041</v>
      </c>
      <c r="AY47" s="274">
        <v>2042</v>
      </c>
      <c r="AZ47" s="274">
        <v>2043</v>
      </c>
      <c r="BA47" s="274">
        <v>2044</v>
      </c>
      <c r="BB47" s="274">
        <v>2045</v>
      </c>
      <c r="BC47" s="274">
        <v>2046</v>
      </c>
      <c r="BD47" s="274">
        <v>2047</v>
      </c>
      <c r="BE47" s="274">
        <v>2048</v>
      </c>
      <c r="BF47" s="274">
        <v>2049</v>
      </c>
      <c r="BG47" s="274">
        <v>2050</v>
      </c>
      <c r="BH47" s="274">
        <v>2051</v>
      </c>
      <c r="BI47" s="274">
        <v>2052</v>
      </c>
      <c r="BJ47" s="274">
        <v>2053</v>
      </c>
      <c r="BK47" s="274">
        <v>2054</v>
      </c>
      <c r="BL47" s="274" t="s">
        <v>490</v>
      </c>
      <c r="BM47" s="274" t="s">
        <v>490</v>
      </c>
      <c r="BN47" s="274" t="s">
        <v>490</v>
      </c>
      <c r="BO47" s="274" t="s">
        <v>490</v>
      </c>
      <c r="BP47" s="274" t="s">
        <v>490</v>
      </c>
      <c r="BQ47" s="274" t="s">
        <v>490</v>
      </c>
      <c r="BR47" s="274" t="s">
        <v>490</v>
      </c>
      <c r="BS47" s="274" t="s">
        <v>490</v>
      </c>
      <c r="BT47" s="274" t="s">
        <v>490</v>
      </c>
      <c r="BU47" s="274" t="s">
        <v>490</v>
      </c>
      <c r="BV47" s="274" t="s">
        <v>490</v>
      </c>
      <c r="BW47" s="274" t="s">
        <v>490</v>
      </c>
      <c r="BX47" s="274" t="s">
        <v>490</v>
      </c>
      <c r="BY47" s="274" t="s">
        <v>490</v>
      </c>
      <c r="BZ47" s="274" t="s">
        <v>490</v>
      </c>
      <c r="CA47" s="274" t="s">
        <v>490</v>
      </c>
      <c r="CB47" s="274" t="s">
        <v>490</v>
      </c>
      <c r="CC47" s="274" t="s">
        <v>490</v>
      </c>
      <c r="CD47" s="274" t="s">
        <v>490</v>
      </c>
      <c r="CE47" s="274" t="s">
        <v>490</v>
      </c>
      <c r="CF47" s="274" t="s">
        <v>490</v>
      </c>
      <c r="CG47" s="274" t="s">
        <v>490</v>
      </c>
      <c r="CH47" s="274" t="s">
        <v>490</v>
      </c>
      <c r="CI47" s="274" t="s">
        <v>490</v>
      </c>
      <c r="CJ47" s="274" t="s">
        <v>490</v>
      </c>
      <c r="CK47" s="274" t="s">
        <v>490</v>
      </c>
      <c r="CL47" s="274" t="s">
        <v>490</v>
      </c>
      <c r="CM47" s="274" t="s">
        <v>490</v>
      </c>
      <c r="CN47" s="274" t="s">
        <v>490</v>
      </c>
      <c r="CO47" s="274" t="s">
        <v>490</v>
      </c>
      <c r="CP47" s="274" t="s">
        <v>490</v>
      </c>
      <c r="CQ47" s="275" t="s">
        <v>490</v>
      </c>
    </row>
    <row r="48" spans="1:95" outlineLevel="1" x14ac:dyDescent="0.25">
      <c r="A48" s="431" t="s">
        <v>276</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434">
        <v>0.04</v>
      </c>
      <c r="AL48" s="435"/>
      <c r="AM48" s="276">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c r="BA48" s="277">
        <v>0.04</v>
      </c>
      <c r="BB48" s="277">
        <v>0.04</v>
      </c>
      <c r="BC48" s="277">
        <v>0.04</v>
      </c>
      <c r="BD48" s="277">
        <v>0.04</v>
      </c>
      <c r="BE48" s="277">
        <v>0.04</v>
      </c>
      <c r="BF48" s="277">
        <v>0.04</v>
      </c>
      <c r="BG48" s="277">
        <v>0.04</v>
      </c>
      <c r="BH48" s="277">
        <v>0.04</v>
      </c>
      <c r="BI48" s="277">
        <v>0.04</v>
      </c>
      <c r="BJ48" s="277">
        <v>0.04</v>
      </c>
      <c r="BK48" s="277">
        <v>0.04</v>
      </c>
      <c r="BL48" s="277">
        <v>0.04</v>
      </c>
      <c r="BM48" s="277">
        <v>0.04</v>
      </c>
      <c r="BN48" s="277">
        <v>0.04</v>
      </c>
      <c r="BO48" s="277">
        <v>0.04</v>
      </c>
      <c r="BP48" s="277">
        <v>0.04</v>
      </c>
      <c r="BQ48" s="277">
        <v>0.04</v>
      </c>
      <c r="BR48" s="277">
        <v>0.04</v>
      </c>
      <c r="BS48" s="277">
        <v>0.04</v>
      </c>
      <c r="BT48" s="277">
        <v>0.04</v>
      </c>
      <c r="BU48" s="277">
        <v>0.04</v>
      </c>
      <c r="BV48" s="277">
        <v>0.04</v>
      </c>
      <c r="BW48" s="277">
        <v>0.04</v>
      </c>
      <c r="BX48" s="277">
        <v>0.04</v>
      </c>
      <c r="BY48" s="277">
        <v>0.04</v>
      </c>
      <c r="BZ48" s="277">
        <v>0.04</v>
      </c>
      <c r="CA48" s="277">
        <v>0.04</v>
      </c>
      <c r="CB48" s="277">
        <v>0.04</v>
      </c>
      <c r="CC48" s="277">
        <v>0.04</v>
      </c>
      <c r="CD48" s="277">
        <v>0.04</v>
      </c>
      <c r="CE48" s="277">
        <v>0.04</v>
      </c>
      <c r="CF48" s="277">
        <v>0.04</v>
      </c>
      <c r="CG48" s="277">
        <v>0.04</v>
      </c>
      <c r="CH48" s="277">
        <v>0.04</v>
      </c>
      <c r="CI48" s="277">
        <v>0.04</v>
      </c>
      <c r="CJ48" s="277">
        <v>0.04</v>
      </c>
      <c r="CK48" s="277">
        <v>0.04</v>
      </c>
      <c r="CL48" s="277">
        <v>0.04</v>
      </c>
      <c r="CM48" s="277">
        <v>0.04</v>
      </c>
      <c r="CN48" s="277">
        <v>0.04</v>
      </c>
      <c r="CO48" s="277">
        <v>0.04</v>
      </c>
      <c r="CP48" s="277">
        <v>0.04</v>
      </c>
      <c r="CQ48" s="278">
        <v>0.04</v>
      </c>
    </row>
    <row r="49" spans="1:95" outlineLevel="1" x14ac:dyDescent="0.25">
      <c r="A49" s="431" t="s">
        <v>275</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34">
        <v>0.04</v>
      </c>
      <c r="AL49" s="435"/>
      <c r="AM49" s="276">
        <v>8.1600000000000117E-2</v>
      </c>
      <c r="AN49" s="277">
        <v>0.12486400000000009</v>
      </c>
      <c r="AO49" s="277">
        <v>0.16985856000000021</v>
      </c>
      <c r="AP49" s="277">
        <v>0.21665290240000035</v>
      </c>
      <c r="AQ49" s="277">
        <v>0.26531901849600037</v>
      </c>
      <c r="AR49" s="277">
        <v>0.31593177923584048</v>
      </c>
      <c r="AS49" s="277">
        <v>0.3685690504052741</v>
      </c>
      <c r="AT49" s="277">
        <v>0.42331181242148519</v>
      </c>
      <c r="AU49" s="277">
        <v>0.48024428491834459</v>
      </c>
      <c r="AV49" s="277">
        <v>0.53945405631507848</v>
      </c>
      <c r="AW49" s="277">
        <v>0.60103221856768174</v>
      </c>
      <c r="AX49" s="277">
        <v>0.66507350731038906</v>
      </c>
      <c r="AY49" s="277">
        <v>0.73167644760280459</v>
      </c>
      <c r="AZ49" s="277">
        <v>0.80094350550691673</v>
      </c>
      <c r="BA49" s="277">
        <v>0.87298124572719349</v>
      </c>
      <c r="BB49" s="277">
        <v>0.94790049555628131</v>
      </c>
      <c r="BC49" s="277">
        <v>1.0258165153785326</v>
      </c>
      <c r="BD49" s="277">
        <v>1.1068491759936738</v>
      </c>
      <c r="BE49" s="277">
        <v>1.1911231430334208</v>
      </c>
      <c r="BF49" s="277">
        <v>1.2787680687547578</v>
      </c>
      <c r="BG49" s="277">
        <v>1.369918791504948</v>
      </c>
      <c r="BH49" s="277">
        <v>1.4647155431651462</v>
      </c>
      <c r="BI49" s="277">
        <v>1.5633041648917523</v>
      </c>
      <c r="BJ49" s="277">
        <v>1.6658363314874225</v>
      </c>
      <c r="BK49" s="277">
        <v>1.7724697847469195</v>
      </c>
      <c r="BL49" s="277">
        <v>1.8833685761367964</v>
      </c>
      <c r="BM49" s="277">
        <v>1.9987033191822685</v>
      </c>
      <c r="BN49" s="277">
        <v>2.1186514519495594</v>
      </c>
      <c r="BO49" s="277">
        <v>2.2433975100275418</v>
      </c>
      <c r="BP49" s="277">
        <v>2.3731334104286437</v>
      </c>
      <c r="BQ49" s="277">
        <v>2.5080587468457893</v>
      </c>
      <c r="BR49" s="277">
        <v>2.6483810967196209</v>
      </c>
      <c r="BS49" s="277">
        <v>2.7943163405884057</v>
      </c>
      <c r="BT49" s="277">
        <v>2.9460889942119421</v>
      </c>
      <c r="BU49" s="277">
        <v>3.1039325539804201</v>
      </c>
      <c r="BV49" s="277">
        <v>3.2680898561396372</v>
      </c>
      <c r="BW49" s="277">
        <v>3.438813450385223</v>
      </c>
      <c r="BX49" s="277">
        <v>3.6163659884006325</v>
      </c>
      <c r="BY49" s="277">
        <v>3.8010206279366576</v>
      </c>
      <c r="BZ49" s="277">
        <v>3.993061453054124</v>
      </c>
      <c r="CA49" s="277">
        <v>4.1927839111762895</v>
      </c>
      <c r="CB49" s="277">
        <v>4.4004952676233415</v>
      </c>
      <c r="CC49" s="277">
        <v>4.6165150783282751</v>
      </c>
      <c r="CD49" s="277">
        <v>4.8411756814614062</v>
      </c>
      <c r="CE49" s="277">
        <v>5.0748227087198625</v>
      </c>
      <c r="CF49" s="277">
        <v>5.317815617068657</v>
      </c>
      <c r="CG49" s="277">
        <v>5.5705282417514033</v>
      </c>
      <c r="CH49" s="277">
        <v>5.8333493714214599</v>
      </c>
      <c r="CI49" s="277">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57" customFormat="1" ht="16.5" thickBot="1" x14ac:dyDescent="0.3">
      <c r="A50" s="436" t="s">
        <v>575</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8"/>
      <c r="AK50" s="439">
        <v>0</v>
      </c>
      <c r="AL50" s="440"/>
      <c r="AM50" s="279">
        <v>96284755.690400019</v>
      </c>
      <c r="AN50" s="280">
        <v>99173298.431800008</v>
      </c>
      <c r="AO50" s="280">
        <v>102148497.5924</v>
      </c>
      <c r="AP50" s="280">
        <v>105212952.7234</v>
      </c>
      <c r="AQ50" s="280">
        <v>108369341.1328</v>
      </c>
      <c r="AR50" s="280">
        <v>111620421.4198</v>
      </c>
      <c r="AS50" s="280">
        <v>114969033.9166</v>
      </c>
      <c r="AT50" s="280">
        <v>118418105.10640001</v>
      </c>
      <c r="AU50" s="280">
        <v>121970648.06520003</v>
      </c>
      <c r="AV50" s="280">
        <v>125629767.32160002</v>
      </c>
      <c r="AW50" s="280">
        <v>126645497.1996</v>
      </c>
      <c r="AX50" s="280">
        <v>130444861.95560002</v>
      </c>
      <c r="AY50" s="280">
        <v>134358207.78400001</v>
      </c>
      <c r="AZ50" s="280">
        <v>138388954.104</v>
      </c>
      <c r="BA50" s="280">
        <v>142540622.8136</v>
      </c>
      <c r="BB50" s="280">
        <v>146816841.31640002</v>
      </c>
      <c r="BC50" s="280">
        <v>151221346.41319999</v>
      </c>
      <c r="BD50" s="280">
        <v>155757986.8964</v>
      </c>
      <c r="BE50" s="280">
        <v>160430726.57679999</v>
      </c>
      <c r="BF50" s="280">
        <v>165243648.17520002</v>
      </c>
      <c r="BG50" s="280">
        <v>160334235.46400002</v>
      </c>
      <c r="BH50" s="280">
        <v>165144262.49533331</v>
      </c>
      <c r="BI50" s="280">
        <v>170098590.21133333</v>
      </c>
      <c r="BJ50" s="280">
        <v>175201547.75066665</v>
      </c>
      <c r="BK50" s="280">
        <v>180457594.19133332</v>
      </c>
      <c r="BL50" s="280" t="s">
        <v>490</v>
      </c>
      <c r="BM50" s="280" t="s">
        <v>490</v>
      </c>
      <c r="BN50" s="280" t="s">
        <v>490</v>
      </c>
      <c r="BO50" s="280" t="s">
        <v>490</v>
      </c>
      <c r="BP50" s="280" t="s">
        <v>490</v>
      </c>
      <c r="BQ50" s="280" t="s">
        <v>490</v>
      </c>
      <c r="BR50" s="280" t="s">
        <v>490</v>
      </c>
      <c r="BS50" s="280" t="s">
        <v>490</v>
      </c>
      <c r="BT50" s="280" t="s">
        <v>490</v>
      </c>
      <c r="BU50" s="280" t="s">
        <v>490</v>
      </c>
      <c r="BV50" s="280" t="s">
        <v>490</v>
      </c>
      <c r="BW50" s="280" t="s">
        <v>490</v>
      </c>
      <c r="BX50" s="280" t="s">
        <v>490</v>
      </c>
      <c r="BY50" s="280" t="s">
        <v>490</v>
      </c>
      <c r="BZ50" s="280" t="s">
        <v>490</v>
      </c>
      <c r="CA50" s="280" t="s">
        <v>490</v>
      </c>
      <c r="CB50" s="280" t="s">
        <v>490</v>
      </c>
      <c r="CC50" s="280" t="s">
        <v>490</v>
      </c>
      <c r="CD50" s="280" t="s">
        <v>490</v>
      </c>
      <c r="CE50" s="280" t="s">
        <v>490</v>
      </c>
      <c r="CF50" s="280" t="s">
        <v>490</v>
      </c>
      <c r="CG50" s="280" t="s">
        <v>490</v>
      </c>
      <c r="CH50" s="280" t="s">
        <v>490</v>
      </c>
      <c r="CI50" s="280" t="s">
        <v>490</v>
      </c>
      <c r="CJ50" s="280" t="s">
        <v>490</v>
      </c>
      <c r="CK50" s="280" t="s">
        <v>490</v>
      </c>
      <c r="CL50" s="280" t="s">
        <v>490</v>
      </c>
      <c r="CM50" s="280" t="s">
        <v>490</v>
      </c>
      <c r="CN50" s="280" t="s">
        <v>490</v>
      </c>
      <c r="CO50" s="280" t="s">
        <v>490</v>
      </c>
      <c r="CP50" s="280" t="s">
        <v>490</v>
      </c>
      <c r="CQ50" s="281" t="s">
        <v>490</v>
      </c>
    </row>
    <row r="51" spans="1:95" hidden="1" x14ac:dyDescent="0.25">
      <c r="A51" s="450" t="s">
        <v>576</v>
      </c>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2">
        <v>0</v>
      </c>
      <c r="AL51" s="452"/>
      <c r="AM51" s="282">
        <v>96284.755690400023</v>
      </c>
      <c r="AN51" s="283">
        <v>99173.298431800009</v>
      </c>
      <c r="AO51" s="283">
        <v>102148.4975924</v>
      </c>
      <c r="AP51" s="283">
        <v>105212.9527234</v>
      </c>
      <c r="AQ51" s="283">
        <v>108369.34113279999</v>
      </c>
      <c r="AR51" s="283">
        <v>111620.4214198</v>
      </c>
      <c r="AS51" s="283">
        <v>114969.0339166</v>
      </c>
      <c r="AT51" s="283">
        <v>118418.10510640002</v>
      </c>
      <c r="AU51" s="283">
        <v>121970.64806520003</v>
      </c>
      <c r="AV51" s="283">
        <v>125629.76732160003</v>
      </c>
      <c r="AW51" s="283">
        <v>126645.49719959999</v>
      </c>
      <c r="AX51" s="283">
        <v>130444.86195560002</v>
      </c>
      <c r="AY51" s="283">
        <v>134358.207784</v>
      </c>
      <c r="AZ51" s="283">
        <v>138388.954104</v>
      </c>
      <c r="BA51" s="283">
        <v>142540.6228136</v>
      </c>
      <c r="BB51" s="283">
        <v>146816.84131640001</v>
      </c>
      <c r="BC51" s="283">
        <v>151221.34641319999</v>
      </c>
      <c r="BD51" s="283">
        <v>155757.98689639999</v>
      </c>
      <c r="BE51" s="283">
        <v>160430.72657679999</v>
      </c>
      <c r="BF51" s="283">
        <v>165243.64817520001</v>
      </c>
      <c r="BG51" s="283">
        <v>160334.23546400003</v>
      </c>
      <c r="BH51" s="283">
        <v>165144.26249533333</v>
      </c>
      <c r="BI51" s="283">
        <v>170098.59021133333</v>
      </c>
      <c r="BJ51" s="283">
        <v>175201.54775066665</v>
      </c>
      <c r="BK51" s="283">
        <v>180457.59419133334</v>
      </c>
      <c r="BL51" s="283" t="s">
        <v>490</v>
      </c>
      <c r="BM51" s="283" t="s">
        <v>490</v>
      </c>
      <c r="BN51" s="283" t="s">
        <v>490</v>
      </c>
      <c r="BO51" s="283" t="s">
        <v>490</v>
      </c>
      <c r="BP51" s="283" t="s">
        <v>490</v>
      </c>
      <c r="BQ51" s="283" t="s">
        <v>490</v>
      </c>
      <c r="BR51" s="283" t="s">
        <v>490</v>
      </c>
      <c r="BS51" s="283" t="s">
        <v>490</v>
      </c>
      <c r="BT51" s="283" t="s">
        <v>490</v>
      </c>
      <c r="BU51" s="283" t="s">
        <v>490</v>
      </c>
      <c r="BV51" s="283" t="s">
        <v>490</v>
      </c>
      <c r="BW51" s="283" t="s">
        <v>490</v>
      </c>
      <c r="BX51" s="283" t="s">
        <v>490</v>
      </c>
      <c r="BY51" s="283" t="s">
        <v>490</v>
      </c>
      <c r="BZ51" s="283" t="s">
        <v>490</v>
      </c>
      <c r="CA51" s="283" t="s">
        <v>490</v>
      </c>
      <c r="CB51" s="283" t="s">
        <v>490</v>
      </c>
      <c r="CC51" s="283" t="s">
        <v>490</v>
      </c>
      <c r="CD51" s="283" t="s">
        <v>490</v>
      </c>
      <c r="CE51" s="283" t="s">
        <v>490</v>
      </c>
      <c r="CF51" s="283" t="s">
        <v>490</v>
      </c>
      <c r="CG51" s="283" t="s">
        <v>490</v>
      </c>
      <c r="CH51" s="283" t="s">
        <v>490</v>
      </c>
      <c r="CI51" s="283" t="s">
        <v>490</v>
      </c>
      <c r="CJ51" s="283" t="s">
        <v>490</v>
      </c>
      <c r="CK51" s="283" t="s">
        <v>490</v>
      </c>
      <c r="CL51" s="283" t="s">
        <v>490</v>
      </c>
      <c r="CM51" s="283" t="s">
        <v>490</v>
      </c>
      <c r="CN51" s="283" t="s">
        <v>490</v>
      </c>
      <c r="CO51" s="283" t="s">
        <v>490</v>
      </c>
      <c r="CP51" s="283" t="s">
        <v>490</v>
      </c>
      <c r="CQ51" s="283" t="s">
        <v>490</v>
      </c>
    </row>
    <row r="52" spans="1:95" hidden="1" x14ac:dyDescent="0.25">
      <c r="A52" s="428" t="s">
        <v>577</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27"/>
      <c r="AL52" s="427"/>
      <c r="AM52" s="284">
        <v>-6749.1840000000002</v>
      </c>
      <c r="AN52" s="285">
        <v>-7019.1513600000026</v>
      </c>
      <c r="AO52" s="285">
        <v>-7299.9174144000017</v>
      </c>
      <c r="AP52" s="285">
        <v>-7591.9141109760021</v>
      </c>
      <c r="AQ52" s="285">
        <v>-7895.5906754150419</v>
      </c>
      <c r="AR52" s="285">
        <v>-8211.4143024316454</v>
      </c>
      <c r="AS52" s="285">
        <v>-8539.8708745289114</v>
      </c>
      <c r="AT52" s="285">
        <v>-8881.4657095100683</v>
      </c>
      <c r="AU52" s="285">
        <v>-9236.7243378904714</v>
      </c>
      <c r="AV52" s="285">
        <v>-9606.1933114060903</v>
      </c>
      <c r="AW52" s="285">
        <v>-9990.4410438623363</v>
      </c>
      <c r="AX52" s="285">
        <v>-10390.058685616828</v>
      </c>
      <c r="AY52" s="285">
        <v>-10805.661033041501</v>
      </c>
      <c r="AZ52" s="285">
        <v>-11237.88747436316</v>
      </c>
      <c r="BA52" s="285">
        <v>-11687.402973337688</v>
      </c>
      <c r="BB52" s="285">
        <v>-12154.899092271195</v>
      </c>
      <c r="BC52" s="285">
        <v>-12641.095055962043</v>
      </c>
      <c r="BD52" s="285">
        <v>-13146.738858200524</v>
      </c>
      <c r="BE52" s="285">
        <v>-13672.608412528547</v>
      </c>
      <c r="BF52" s="285">
        <v>-14219.512749029687</v>
      </c>
      <c r="BG52" s="285">
        <v>-14788.293258990878</v>
      </c>
      <c r="BH52" s="285">
        <v>-15379.824989350514</v>
      </c>
      <c r="BI52" s="285">
        <v>-15995.017988924536</v>
      </c>
      <c r="BJ52" s="285">
        <v>-16634.818708481518</v>
      </c>
      <c r="BK52" s="285">
        <v>-17300.21145682078</v>
      </c>
      <c r="BL52" s="285" t="s">
        <v>490</v>
      </c>
      <c r="BM52" s="285" t="s">
        <v>490</v>
      </c>
      <c r="BN52" s="285" t="s">
        <v>490</v>
      </c>
      <c r="BO52" s="285" t="s">
        <v>490</v>
      </c>
      <c r="BP52" s="285" t="s">
        <v>490</v>
      </c>
      <c r="BQ52" s="285" t="s">
        <v>490</v>
      </c>
      <c r="BR52" s="285" t="s">
        <v>490</v>
      </c>
      <c r="BS52" s="285" t="s">
        <v>490</v>
      </c>
      <c r="BT52" s="285" t="s">
        <v>490</v>
      </c>
      <c r="BU52" s="285" t="s">
        <v>490</v>
      </c>
      <c r="BV52" s="285" t="s">
        <v>490</v>
      </c>
      <c r="BW52" s="285" t="s">
        <v>490</v>
      </c>
      <c r="BX52" s="285" t="s">
        <v>490</v>
      </c>
      <c r="BY52" s="285" t="s">
        <v>490</v>
      </c>
      <c r="BZ52" s="285" t="s">
        <v>490</v>
      </c>
      <c r="CA52" s="285" t="s">
        <v>490</v>
      </c>
      <c r="CB52" s="285" t="s">
        <v>490</v>
      </c>
      <c r="CC52" s="285" t="s">
        <v>490</v>
      </c>
      <c r="CD52" s="285" t="s">
        <v>490</v>
      </c>
      <c r="CE52" s="285" t="s">
        <v>490</v>
      </c>
      <c r="CF52" s="285" t="s">
        <v>490</v>
      </c>
      <c r="CG52" s="285" t="s">
        <v>490</v>
      </c>
      <c r="CH52" s="285" t="s">
        <v>490</v>
      </c>
      <c r="CI52" s="285" t="s">
        <v>490</v>
      </c>
      <c r="CJ52" s="285" t="s">
        <v>490</v>
      </c>
      <c r="CK52" s="285" t="s">
        <v>490</v>
      </c>
      <c r="CL52" s="285" t="s">
        <v>490</v>
      </c>
      <c r="CM52" s="285" t="s">
        <v>490</v>
      </c>
      <c r="CN52" s="285" t="s">
        <v>490</v>
      </c>
      <c r="CO52" s="285" t="s">
        <v>490</v>
      </c>
      <c r="CP52" s="285" t="s">
        <v>490</v>
      </c>
      <c r="CQ52" s="285" t="s">
        <v>490</v>
      </c>
    </row>
    <row r="53" spans="1:95" hidden="1" x14ac:dyDescent="0.25">
      <c r="A53" s="428" t="s">
        <v>578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v>0</v>
      </c>
      <c r="AL53" s="430"/>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t="s">
        <v>490</v>
      </c>
      <c r="BM53" s="287" t="s">
        <v>490</v>
      </c>
      <c r="BN53" s="287" t="s">
        <v>490</v>
      </c>
      <c r="BO53" s="287" t="s">
        <v>490</v>
      </c>
      <c r="BP53" s="287" t="s">
        <v>490</v>
      </c>
      <c r="BQ53" s="287" t="s">
        <v>490</v>
      </c>
      <c r="BR53" s="287" t="s">
        <v>490</v>
      </c>
      <c r="BS53" s="287" t="s">
        <v>490</v>
      </c>
      <c r="BT53" s="287" t="s">
        <v>490</v>
      </c>
      <c r="BU53" s="287" t="s">
        <v>490</v>
      </c>
      <c r="BV53" s="287" t="s">
        <v>490</v>
      </c>
      <c r="BW53" s="287" t="s">
        <v>490</v>
      </c>
      <c r="BX53" s="287" t="s">
        <v>490</v>
      </c>
      <c r="BY53" s="287" t="s">
        <v>490</v>
      </c>
      <c r="BZ53" s="287" t="s">
        <v>490</v>
      </c>
      <c r="CA53" s="287" t="s">
        <v>490</v>
      </c>
      <c r="CB53" s="287" t="s">
        <v>490</v>
      </c>
      <c r="CC53" s="287" t="s">
        <v>490</v>
      </c>
      <c r="CD53" s="287" t="s">
        <v>490</v>
      </c>
      <c r="CE53" s="287" t="s">
        <v>490</v>
      </c>
      <c r="CF53" s="287" t="s">
        <v>490</v>
      </c>
      <c r="CG53" s="287" t="s">
        <v>490</v>
      </c>
      <c r="CH53" s="287" t="s">
        <v>490</v>
      </c>
      <c r="CI53" s="287" t="s">
        <v>490</v>
      </c>
      <c r="CJ53" s="287" t="s">
        <v>490</v>
      </c>
      <c r="CK53" s="287" t="s">
        <v>490</v>
      </c>
      <c r="CL53" s="287" t="s">
        <v>490</v>
      </c>
      <c r="CM53" s="287" t="s">
        <v>490</v>
      </c>
      <c r="CN53" s="287" t="s">
        <v>490</v>
      </c>
      <c r="CO53" s="287" t="s">
        <v>490</v>
      </c>
      <c r="CP53" s="287" t="s">
        <v>490</v>
      </c>
      <c r="CQ53" s="287" t="s">
        <v>490</v>
      </c>
    </row>
    <row r="54" spans="1:95" ht="16.5" hidden="1" thickBot="1" x14ac:dyDescent="0.3">
      <c r="A54" s="425" t="s">
        <v>579</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288"/>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1"/>
      <c r="AM62" s="291"/>
      <c r="AN62" s="291"/>
      <c r="AO62" s="291"/>
      <c r="AP62" s="291"/>
      <c r="AQ62" s="291"/>
      <c r="AR62" s="291"/>
      <c r="AS62" s="291"/>
      <c r="AT62" s="291"/>
      <c r="AU62" s="291"/>
      <c r="AV62" s="292"/>
      <c r="AW62" s="292"/>
      <c r="AX62" s="292"/>
      <c r="AY62" s="292"/>
      <c r="AZ62" s="292"/>
      <c r="BA62" s="292"/>
      <c r="BB62" s="292"/>
      <c r="BC62" s="292"/>
      <c r="BD62" s="292"/>
      <c r="BE62" s="292"/>
      <c r="BF62" s="292"/>
    </row>
    <row r="63" spans="1:95" s="268" customFormat="1" x14ac:dyDescent="0.25">
      <c r="A63" s="406" t="s">
        <v>550</v>
      </c>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v>2029</v>
      </c>
      <c r="AL63" s="409"/>
      <c r="AM63" s="293">
        <v>2030</v>
      </c>
      <c r="AN63" s="293">
        <v>2031</v>
      </c>
      <c r="AO63" s="293">
        <v>2032</v>
      </c>
      <c r="AP63" s="293">
        <v>2033</v>
      </c>
      <c r="AQ63" s="293">
        <v>2034</v>
      </c>
      <c r="AR63" s="293">
        <v>2035</v>
      </c>
      <c r="AS63" s="293">
        <v>2036</v>
      </c>
      <c r="AT63" s="293">
        <v>2037</v>
      </c>
      <c r="AU63" s="293">
        <v>2038</v>
      </c>
      <c r="AV63" s="293">
        <v>2039</v>
      </c>
      <c r="AW63" s="293">
        <v>2040</v>
      </c>
      <c r="AX63" s="293">
        <v>2041</v>
      </c>
      <c r="AY63" s="293">
        <v>2042</v>
      </c>
      <c r="AZ63" s="293">
        <v>2043</v>
      </c>
      <c r="BA63" s="293">
        <v>2044</v>
      </c>
      <c r="BB63" s="293">
        <v>2045</v>
      </c>
      <c r="BC63" s="293">
        <v>2046</v>
      </c>
      <c r="BD63" s="293">
        <v>2047</v>
      </c>
      <c r="BE63" s="293">
        <v>2048</v>
      </c>
      <c r="BF63" s="293">
        <v>2049</v>
      </c>
      <c r="BG63" s="293">
        <v>2050</v>
      </c>
      <c r="BH63" s="293">
        <v>2051</v>
      </c>
      <c r="BI63" s="293">
        <v>2052</v>
      </c>
      <c r="BJ63" s="293">
        <v>2053</v>
      </c>
      <c r="BK63" s="293">
        <v>2054</v>
      </c>
      <c r="BL63" s="293" t="s">
        <v>490</v>
      </c>
      <c r="BM63" s="293" t="s">
        <v>490</v>
      </c>
      <c r="BN63" s="293" t="s">
        <v>490</v>
      </c>
      <c r="BO63" s="293" t="s">
        <v>490</v>
      </c>
      <c r="BP63" s="293" t="s">
        <v>490</v>
      </c>
      <c r="BQ63" s="293" t="s">
        <v>490</v>
      </c>
      <c r="BR63" s="293" t="s">
        <v>490</v>
      </c>
      <c r="BS63" s="293" t="s">
        <v>490</v>
      </c>
      <c r="BT63" s="293" t="s">
        <v>490</v>
      </c>
      <c r="BU63" s="293" t="s">
        <v>490</v>
      </c>
      <c r="BV63" s="293" t="s">
        <v>490</v>
      </c>
      <c r="BW63" s="293" t="s">
        <v>490</v>
      </c>
      <c r="BX63" s="293" t="s">
        <v>490</v>
      </c>
      <c r="BY63" s="293" t="s">
        <v>490</v>
      </c>
      <c r="BZ63" s="293" t="s">
        <v>490</v>
      </c>
      <c r="CA63" s="293" t="s">
        <v>490</v>
      </c>
      <c r="CB63" s="293" t="s">
        <v>490</v>
      </c>
      <c r="CC63" s="293" t="s">
        <v>490</v>
      </c>
      <c r="CD63" s="293" t="s">
        <v>490</v>
      </c>
      <c r="CE63" s="293" t="s">
        <v>490</v>
      </c>
      <c r="CF63" s="293" t="s">
        <v>490</v>
      </c>
      <c r="CG63" s="293" t="s">
        <v>490</v>
      </c>
      <c r="CH63" s="293" t="s">
        <v>490</v>
      </c>
      <c r="CI63" s="293" t="s">
        <v>490</v>
      </c>
      <c r="CJ63" s="293" t="s">
        <v>490</v>
      </c>
      <c r="CK63" s="293" t="s">
        <v>490</v>
      </c>
      <c r="CL63" s="293" t="s">
        <v>490</v>
      </c>
      <c r="CM63" s="293" t="s">
        <v>490</v>
      </c>
      <c r="CN63" s="293" t="s">
        <v>490</v>
      </c>
      <c r="CO63" s="293" t="s">
        <v>490</v>
      </c>
      <c r="CP63" s="293" t="s">
        <v>490</v>
      </c>
      <c r="CQ63" s="294" t="s">
        <v>490</v>
      </c>
    </row>
    <row r="64" spans="1:95" s="257" customFormat="1" ht="15" x14ac:dyDescent="0.25">
      <c r="A64" s="400" t="s">
        <v>274</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v>0</v>
      </c>
      <c r="AL64" s="403"/>
      <c r="AM64" s="295">
        <v>96284755.690400019</v>
      </c>
      <c r="AN64" s="295">
        <v>99173298.431800008</v>
      </c>
      <c r="AO64" s="295">
        <v>102148497.5924</v>
      </c>
      <c r="AP64" s="295">
        <v>105212952.7234</v>
      </c>
      <c r="AQ64" s="295">
        <v>108369341.1328</v>
      </c>
      <c r="AR64" s="295">
        <v>111620421.4198</v>
      </c>
      <c r="AS64" s="295">
        <v>114969033.9166</v>
      </c>
      <c r="AT64" s="295">
        <v>118418105.10640001</v>
      </c>
      <c r="AU64" s="295">
        <v>121970648.06520003</v>
      </c>
      <c r="AV64" s="295">
        <v>125629767.32160002</v>
      </c>
      <c r="AW64" s="295">
        <v>126645497.1996</v>
      </c>
      <c r="AX64" s="295">
        <v>130444861.95560002</v>
      </c>
      <c r="AY64" s="295">
        <v>134358207.78400001</v>
      </c>
      <c r="AZ64" s="295">
        <v>138388954.104</v>
      </c>
      <c r="BA64" s="295">
        <v>142540622.8136</v>
      </c>
      <c r="BB64" s="295">
        <v>146816841.31640002</v>
      </c>
      <c r="BC64" s="295">
        <v>151221346.41319999</v>
      </c>
      <c r="BD64" s="295">
        <v>155757986.8964</v>
      </c>
      <c r="BE64" s="295">
        <v>160430726.57679999</v>
      </c>
      <c r="BF64" s="295">
        <v>165243648.17520002</v>
      </c>
      <c r="BG64" s="295">
        <v>160334235.46400002</v>
      </c>
      <c r="BH64" s="295">
        <v>165144262.49533331</v>
      </c>
      <c r="BI64" s="295">
        <v>170098590.21133333</v>
      </c>
      <c r="BJ64" s="295">
        <v>175201547.75066665</v>
      </c>
      <c r="BK64" s="295">
        <v>180457594.19133332</v>
      </c>
      <c r="BL64" s="295" t="s">
        <v>490</v>
      </c>
      <c r="BM64" s="295" t="s">
        <v>490</v>
      </c>
      <c r="BN64" s="295" t="s">
        <v>490</v>
      </c>
      <c r="BO64" s="295" t="s">
        <v>490</v>
      </c>
      <c r="BP64" s="295" t="s">
        <v>490</v>
      </c>
      <c r="BQ64" s="295" t="s">
        <v>490</v>
      </c>
      <c r="BR64" s="295" t="s">
        <v>490</v>
      </c>
      <c r="BS64" s="295" t="s">
        <v>490</v>
      </c>
      <c r="BT64" s="295" t="s">
        <v>490</v>
      </c>
      <c r="BU64" s="295" t="s">
        <v>490</v>
      </c>
      <c r="BV64" s="295" t="s">
        <v>490</v>
      </c>
      <c r="BW64" s="295" t="s">
        <v>490</v>
      </c>
      <c r="BX64" s="295" t="s">
        <v>490</v>
      </c>
      <c r="BY64" s="295" t="s">
        <v>490</v>
      </c>
      <c r="BZ64" s="295" t="s">
        <v>490</v>
      </c>
      <c r="CA64" s="295" t="s">
        <v>490</v>
      </c>
      <c r="CB64" s="295" t="s">
        <v>490</v>
      </c>
      <c r="CC64" s="295" t="s">
        <v>490</v>
      </c>
      <c r="CD64" s="295" t="s">
        <v>490</v>
      </c>
      <c r="CE64" s="295" t="s">
        <v>490</v>
      </c>
      <c r="CF64" s="295" t="s">
        <v>490</v>
      </c>
      <c r="CG64" s="295" t="s">
        <v>490</v>
      </c>
      <c r="CH64" s="295" t="s">
        <v>490</v>
      </c>
      <c r="CI64" s="295" t="s">
        <v>490</v>
      </c>
      <c r="CJ64" s="295" t="s">
        <v>490</v>
      </c>
      <c r="CK64" s="295" t="s">
        <v>490</v>
      </c>
      <c r="CL64" s="295" t="s">
        <v>490</v>
      </c>
      <c r="CM64" s="295" t="s">
        <v>490</v>
      </c>
      <c r="CN64" s="295" t="s">
        <v>490</v>
      </c>
      <c r="CO64" s="295" t="s">
        <v>490</v>
      </c>
      <c r="CP64" s="295" t="s">
        <v>490</v>
      </c>
      <c r="CQ64" s="296" t="s">
        <v>490</v>
      </c>
    </row>
    <row r="65" spans="1:95" x14ac:dyDescent="0.25">
      <c r="A65" s="400" t="s">
        <v>273</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4">
        <v>0</v>
      </c>
      <c r="AL65" s="405"/>
      <c r="AM65" s="297">
        <v>-8851260.6905367468</v>
      </c>
      <c r="AN65" s="297">
        <v>-8330867.8764441581</v>
      </c>
      <c r="AO65" s="297">
        <v>-7801476.1503515709</v>
      </c>
      <c r="AP65" s="297">
        <v>-7262725.555778984</v>
      </c>
      <c r="AQ65" s="297">
        <v>-6714241.7379871989</v>
      </c>
      <c r="AR65" s="297">
        <v>-6155635.3680474423</v>
      </c>
      <c r="AS65" s="297">
        <v>-5586501.5438738009</v>
      </c>
      <c r="AT65" s="297">
        <v>-5006419.1672969172</v>
      </c>
      <c r="AU65" s="297">
        <v>-4414950.2962206593</v>
      </c>
      <c r="AV65" s="297">
        <v>-3811639.4708650569</v>
      </c>
      <c r="AW65" s="297">
        <v>-3196013.0130589325</v>
      </c>
      <c r="AX65" s="297">
        <v>-2567578.2975042686</v>
      </c>
      <c r="AY65" s="297">
        <v>-1925822.99389112</v>
      </c>
      <c r="AZ65" s="297">
        <v>-1270214.2786971498</v>
      </c>
      <c r="BA65" s="297">
        <v>-600198.015459124</v>
      </c>
      <c r="BB65" s="297">
        <v>84802.097744718194</v>
      </c>
      <c r="BC65" s="297">
        <v>785385.41491300985</v>
      </c>
      <c r="BD65" s="297">
        <v>1502175.2642043307</v>
      </c>
      <c r="BE65" s="297">
        <v>2235819.906903604</v>
      </c>
      <c r="BF65" s="297">
        <v>2986993.5347471405</v>
      </c>
      <c r="BG65" s="297">
        <v>3756397.3071407191</v>
      </c>
      <c r="BH65" s="297">
        <v>4544760.4298663372</v>
      </c>
      <c r="BI65" s="297">
        <v>5352841.2769372733</v>
      </c>
      <c r="BJ65" s="297">
        <v>6181428.5573273469</v>
      </c>
      <c r="BK65" s="297">
        <v>7031342.5283693168</v>
      </c>
      <c r="BL65" s="297" t="s">
        <v>490</v>
      </c>
      <c r="BM65" s="297" t="s">
        <v>490</v>
      </c>
      <c r="BN65" s="297" t="s">
        <v>490</v>
      </c>
      <c r="BO65" s="297" t="s">
        <v>490</v>
      </c>
      <c r="BP65" s="297" t="s">
        <v>490</v>
      </c>
      <c r="BQ65" s="297" t="s">
        <v>490</v>
      </c>
      <c r="BR65" s="297" t="s">
        <v>490</v>
      </c>
      <c r="BS65" s="297" t="s">
        <v>490</v>
      </c>
      <c r="BT65" s="297" t="s">
        <v>490</v>
      </c>
      <c r="BU65" s="297" t="s">
        <v>490</v>
      </c>
      <c r="BV65" s="297" t="s">
        <v>490</v>
      </c>
      <c r="BW65" s="297" t="s">
        <v>490</v>
      </c>
      <c r="BX65" s="297" t="s">
        <v>490</v>
      </c>
      <c r="BY65" s="297" t="s">
        <v>490</v>
      </c>
      <c r="BZ65" s="297" t="s">
        <v>490</v>
      </c>
      <c r="CA65" s="297" t="s">
        <v>490</v>
      </c>
      <c r="CB65" s="297" t="s">
        <v>490</v>
      </c>
      <c r="CC65" s="297" t="s">
        <v>490</v>
      </c>
      <c r="CD65" s="297" t="s">
        <v>490</v>
      </c>
      <c r="CE65" s="297" t="s">
        <v>490</v>
      </c>
      <c r="CF65" s="297" t="s">
        <v>490</v>
      </c>
      <c r="CG65" s="297" t="s">
        <v>490</v>
      </c>
      <c r="CH65" s="297" t="s">
        <v>490</v>
      </c>
      <c r="CI65" s="297" t="s">
        <v>490</v>
      </c>
      <c r="CJ65" s="297" t="s">
        <v>490</v>
      </c>
      <c r="CK65" s="297" t="s">
        <v>490</v>
      </c>
      <c r="CL65" s="297" t="s">
        <v>490</v>
      </c>
      <c r="CM65" s="297" t="s">
        <v>490</v>
      </c>
      <c r="CN65" s="297" t="s">
        <v>490</v>
      </c>
      <c r="CO65" s="297" t="s">
        <v>490</v>
      </c>
      <c r="CP65" s="297" t="s">
        <v>490</v>
      </c>
      <c r="CQ65" s="298" t="s">
        <v>490</v>
      </c>
    </row>
    <row r="66" spans="1:95" x14ac:dyDescent="0.25">
      <c r="A66" s="400" t="s">
        <v>272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4">
        <v>0</v>
      </c>
      <c r="AL66" s="405"/>
      <c r="AM66" s="297">
        <v>5624320</v>
      </c>
      <c r="AN66" s="297">
        <v>5849292.8000000017</v>
      </c>
      <c r="AO66" s="297">
        <v>6083264.512000002</v>
      </c>
      <c r="AP66" s="297">
        <v>6326595.092480002</v>
      </c>
      <c r="AQ66" s="297">
        <v>6579658.896179202</v>
      </c>
      <c r="AR66" s="297">
        <v>6842845.2520263717</v>
      </c>
      <c r="AS66" s="297">
        <v>7116559.0621074261</v>
      </c>
      <c r="AT66" s="297">
        <v>7401221.4245917229</v>
      </c>
      <c r="AU66" s="297">
        <v>7697270.2815753939</v>
      </c>
      <c r="AV66" s="297">
        <v>8005161.0928384094</v>
      </c>
      <c r="AW66" s="297">
        <v>8325367.5365519468</v>
      </c>
      <c r="AX66" s="297">
        <v>8658382.2380140238</v>
      </c>
      <c r="AY66" s="297">
        <v>9004717.5275345854</v>
      </c>
      <c r="AZ66" s="297">
        <v>9364906.2286359686</v>
      </c>
      <c r="BA66" s="297">
        <v>9739502.4777814075</v>
      </c>
      <c r="BB66" s="297">
        <v>10129082.576892663</v>
      </c>
      <c r="BC66" s="297">
        <v>10534245.879968369</v>
      </c>
      <c r="BD66" s="297">
        <v>10955615.715167103</v>
      </c>
      <c r="BE66" s="297">
        <v>11393840.34377379</v>
      </c>
      <c r="BF66" s="297">
        <v>11849593.957524739</v>
      </c>
      <c r="BG66" s="297">
        <v>12323577.715825733</v>
      </c>
      <c r="BH66" s="297">
        <v>12816520.824458763</v>
      </c>
      <c r="BI66" s="297">
        <v>13329181.657437112</v>
      </c>
      <c r="BJ66" s="297">
        <v>13862348.9237346</v>
      </c>
      <c r="BK66" s="297">
        <v>14416842.880683983</v>
      </c>
      <c r="BL66" s="297" t="s">
        <v>490</v>
      </c>
      <c r="BM66" s="297" t="s">
        <v>490</v>
      </c>
      <c r="BN66" s="297" t="s">
        <v>490</v>
      </c>
      <c r="BO66" s="297" t="s">
        <v>490</v>
      </c>
      <c r="BP66" s="297" t="s">
        <v>490</v>
      </c>
      <c r="BQ66" s="297" t="s">
        <v>490</v>
      </c>
      <c r="BR66" s="297" t="s">
        <v>490</v>
      </c>
      <c r="BS66" s="297" t="s">
        <v>490</v>
      </c>
      <c r="BT66" s="297" t="s">
        <v>490</v>
      </c>
      <c r="BU66" s="297" t="s">
        <v>490</v>
      </c>
      <c r="BV66" s="297" t="s">
        <v>490</v>
      </c>
      <c r="BW66" s="297" t="s">
        <v>490</v>
      </c>
      <c r="BX66" s="297" t="s">
        <v>490</v>
      </c>
      <c r="BY66" s="297" t="s">
        <v>490</v>
      </c>
      <c r="BZ66" s="297" t="s">
        <v>490</v>
      </c>
      <c r="CA66" s="297" t="s">
        <v>490</v>
      </c>
      <c r="CB66" s="297" t="s">
        <v>490</v>
      </c>
      <c r="CC66" s="297" t="s">
        <v>490</v>
      </c>
      <c r="CD66" s="297" t="s">
        <v>490</v>
      </c>
      <c r="CE66" s="297" t="s">
        <v>490</v>
      </c>
      <c r="CF66" s="297" t="s">
        <v>490</v>
      </c>
      <c r="CG66" s="297" t="s">
        <v>490</v>
      </c>
      <c r="CH66" s="297" t="s">
        <v>490</v>
      </c>
      <c r="CI66" s="297" t="s">
        <v>490</v>
      </c>
      <c r="CJ66" s="297" t="s">
        <v>490</v>
      </c>
      <c r="CK66" s="297" t="s">
        <v>490</v>
      </c>
      <c r="CL66" s="297" t="s">
        <v>490</v>
      </c>
      <c r="CM66" s="297" t="s">
        <v>490</v>
      </c>
      <c r="CN66" s="297" t="s">
        <v>490</v>
      </c>
      <c r="CO66" s="297" t="s">
        <v>490</v>
      </c>
      <c r="CP66" s="297" t="s">
        <v>490</v>
      </c>
      <c r="CQ66" s="298" t="s">
        <v>490</v>
      </c>
    </row>
    <row r="67" spans="1:95" x14ac:dyDescent="0.25">
      <c r="A67" s="400" t="s">
        <v>271</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4">
        <v>0</v>
      </c>
      <c r="AL67" s="405"/>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t="s">
        <v>490</v>
      </c>
      <c r="BM67" s="297" t="s">
        <v>490</v>
      </c>
      <c r="BN67" s="297" t="s">
        <v>490</v>
      </c>
      <c r="BO67" s="297" t="s">
        <v>490</v>
      </c>
      <c r="BP67" s="297" t="s">
        <v>490</v>
      </c>
      <c r="BQ67" s="297" t="s">
        <v>490</v>
      </c>
      <c r="BR67" s="297" t="s">
        <v>490</v>
      </c>
      <c r="BS67" s="297" t="s">
        <v>490</v>
      </c>
      <c r="BT67" s="297" t="s">
        <v>490</v>
      </c>
      <c r="BU67" s="297" t="s">
        <v>490</v>
      </c>
      <c r="BV67" s="297" t="s">
        <v>490</v>
      </c>
      <c r="BW67" s="297" t="s">
        <v>490</v>
      </c>
      <c r="BX67" s="297" t="s">
        <v>490</v>
      </c>
      <c r="BY67" s="297" t="s">
        <v>490</v>
      </c>
      <c r="BZ67" s="297" t="s">
        <v>490</v>
      </c>
      <c r="CA67" s="297" t="s">
        <v>490</v>
      </c>
      <c r="CB67" s="297" t="s">
        <v>490</v>
      </c>
      <c r="CC67" s="297" t="s">
        <v>490</v>
      </c>
      <c r="CD67" s="297" t="s">
        <v>490</v>
      </c>
      <c r="CE67" s="297" t="s">
        <v>490</v>
      </c>
      <c r="CF67" s="297" t="s">
        <v>490</v>
      </c>
      <c r="CG67" s="297" t="s">
        <v>490</v>
      </c>
      <c r="CH67" s="297" t="s">
        <v>490</v>
      </c>
      <c r="CI67" s="297" t="s">
        <v>490</v>
      </c>
      <c r="CJ67" s="297" t="s">
        <v>490</v>
      </c>
      <c r="CK67" s="297" t="s">
        <v>490</v>
      </c>
      <c r="CL67" s="297" t="s">
        <v>490</v>
      </c>
      <c r="CM67" s="297" t="s">
        <v>490</v>
      </c>
      <c r="CN67" s="297" t="s">
        <v>490</v>
      </c>
      <c r="CO67" s="297" t="s">
        <v>490</v>
      </c>
      <c r="CP67" s="297" t="s">
        <v>490</v>
      </c>
      <c r="CQ67" s="298" t="s">
        <v>490</v>
      </c>
    </row>
    <row r="68" spans="1:95" x14ac:dyDescent="0.25">
      <c r="A68" s="400" t="s">
        <v>490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4">
        <v>0</v>
      </c>
      <c r="AL68" s="405"/>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t="s">
        <v>490</v>
      </c>
      <c r="BM68" s="297" t="s">
        <v>490</v>
      </c>
      <c r="BN68" s="297" t="s">
        <v>490</v>
      </c>
      <c r="BO68" s="297" t="s">
        <v>490</v>
      </c>
      <c r="BP68" s="297" t="s">
        <v>490</v>
      </c>
      <c r="BQ68" s="297" t="s">
        <v>490</v>
      </c>
      <c r="BR68" s="297" t="s">
        <v>490</v>
      </c>
      <c r="BS68" s="297" t="s">
        <v>490</v>
      </c>
      <c r="BT68" s="297" t="s">
        <v>490</v>
      </c>
      <c r="BU68" s="297" t="s">
        <v>490</v>
      </c>
      <c r="BV68" s="297" t="s">
        <v>490</v>
      </c>
      <c r="BW68" s="297" t="s">
        <v>490</v>
      </c>
      <c r="BX68" s="297" t="s">
        <v>490</v>
      </c>
      <c r="BY68" s="297" t="s">
        <v>490</v>
      </c>
      <c r="BZ68" s="297" t="s">
        <v>490</v>
      </c>
      <c r="CA68" s="297" t="s">
        <v>490</v>
      </c>
      <c r="CB68" s="297" t="s">
        <v>490</v>
      </c>
      <c r="CC68" s="297" t="s">
        <v>490</v>
      </c>
      <c r="CD68" s="297" t="s">
        <v>490</v>
      </c>
      <c r="CE68" s="297" t="s">
        <v>490</v>
      </c>
      <c r="CF68" s="297" t="s">
        <v>490</v>
      </c>
      <c r="CG68" s="297" t="s">
        <v>490</v>
      </c>
      <c r="CH68" s="297" t="s">
        <v>490</v>
      </c>
      <c r="CI68" s="297" t="s">
        <v>490</v>
      </c>
      <c r="CJ68" s="297" t="s">
        <v>490</v>
      </c>
      <c r="CK68" s="297" t="s">
        <v>490</v>
      </c>
      <c r="CL68" s="297" t="s">
        <v>490</v>
      </c>
      <c r="CM68" s="297" t="s">
        <v>490</v>
      </c>
      <c r="CN68" s="297" t="s">
        <v>490</v>
      </c>
      <c r="CO68" s="297" t="s">
        <v>490</v>
      </c>
      <c r="CP68" s="297" t="s">
        <v>490</v>
      </c>
      <c r="CQ68" s="298" t="s">
        <v>490</v>
      </c>
    </row>
    <row r="69" spans="1:95" x14ac:dyDescent="0.25">
      <c r="A69" s="400" t="s">
        <v>490</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10"/>
      <c r="AL69" s="411"/>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t="s">
        <v>581</v>
      </c>
      <c r="BM69" s="297" t="s">
        <v>581</v>
      </c>
      <c r="BN69" s="297" t="s">
        <v>581</v>
      </c>
      <c r="BO69" s="297" t="s">
        <v>581</v>
      </c>
      <c r="BP69" s="297" t="s">
        <v>581</v>
      </c>
      <c r="BQ69" s="297" t="s">
        <v>581</v>
      </c>
      <c r="BR69" s="297" t="s">
        <v>581</v>
      </c>
      <c r="BS69" s="297" t="s">
        <v>581</v>
      </c>
      <c r="BT69" s="297" t="s">
        <v>581</v>
      </c>
      <c r="BU69" s="297" t="s">
        <v>581</v>
      </c>
      <c r="BV69" s="297" t="s">
        <v>581</v>
      </c>
      <c r="BW69" s="297" t="s">
        <v>581</v>
      </c>
      <c r="BX69" s="297" t="s">
        <v>581</v>
      </c>
      <c r="BY69" s="297" t="s">
        <v>581</v>
      </c>
      <c r="BZ69" s="297" t="s">
        <v>581</v>
      </c>
      <c r="CA69" s="297" t="s">
        <v>581</v>
      </c>
      <c r="CB69" s="297" t="s">
        <v>581</v>
      </c>
      <c r="CC69" s="297" t="s">
        <v>581</v>
      </c>
      <c r="CD69" s="297" t="s">
        <v>581</v>
      </c>
      <c r="CE69" s="297" t="s">
        <v>581</v>
      </c>
      <c r="CF69" s="297" t="s">
        <v>581</v>
      </c>
      <c r="CG69" s="297" t="s">
        <v>581</v>
      </c>
      <c r="CH69" s="297" t="s">
        <v>581</v>
      </c>
      <c r="CI69" s="297" t="s">
        <v>581</v>
      </c>
      <c r="CJ69" s="297" t="s">
        <v>581</v>
      </c>
      <c r="CK69" s="297" t="s">
        <v>581</v>
      </c>
      <c r="CL69" s="297" t="s">
        <v>581</v>
      </c>
      <c r="CM69" s="297" t="s">
        <v>581</v>
      </c>
      <c r="CN69" s="297" t="s">
        <v>581</v>
      </c>
      <c r="CO69" s="297" t="s">
        <v>581</v>
      </c>
      <c r="CP69" s="297" t="s">
        <v>581</v>
      </c>
      <c r="CQ69" s="298" t="s">
        <v>581</v>
      </c>
    </row>
    <row r="70" spans="1:95" x14ac:dyDescent="0.25">
      <c r="A70" s="400" t="s">
        <v>270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10"/>
      <c r="AL70" s="411"/>
      <c r="AM70" s="297">
        <v>-14475580.690536747</v>
      </c>
      <c r="AN70" s="297">
        <v>-14180160.67644416</v>
      </c>
      <c r="AO70" s="297">
        <v>-13884740.662351573</v>
      </c>
      <c r="AP70" s="297">
        <v>-13589320.648258986</v>
      </c>
      <c r="AQ70" s="297">
        <v>-13293900.634166401</v>
      </c>
      <c r="AR70" s="297">
        <v>-12998480.620073814</v>
      </c>
      <c r="AS70" s="297">
        <v>-12703060.605981227</v>
      </c>
      <c r="AT70" s="297">
        <v>-12407640.59188864</v>
      </c>
      <c r="AU70" s="297">
        <v>-12112220.577796053</v>
      </c>
      <c r="AV70" s="297">
        <v>-11816800.563703466</v>
      </c>
      <c r="AW70" s="297">
        <v>-11521380.549610879</v>
      </c>
      <c r="AX70" s="297">
        <v>-11225960.535518292</v>
      </c>
      <c r="AY70" s="297">
        <v>-10930540.521425705</v>
      </c>
      <c r="AZ70" s="297">
        <v>-10635120.507333118</v>
      </c>
      <c r="BA70" s="297">
        <v>-10339700.493240532</v>
      </c>
      <c r="BB70" s="297">
        <v>-10044280.479147945</v>
      </c>
      <c r="BC70" s="297">
        <v>-9748860.4650553595</v>
      </c>
      <c r="BD70" s="297">
        <v>-9453440.4509627726</v>
      </c>
      <c r="BE70" s="297">
        <v>-9158020.4368701857</v>
      </c>
      <c r="BF70" s="297">
        <v>-8862600.4227775987</v>
      </c>
      <c r="BG70" s="297">
        <v>-8567180.4086850137</v>
      </c>
      <c r="BH70" s="297">
        <v>-8271760.3945924258</v>
      </c>
      <c r="BI70" s="297">
        <v>-7976340.3804998389</v>
      </c>
      <c r="BJ70" s="297">
        <v>-7680920.3664072528</v>
      </c>
      <c r="BK70" s="297">
        <v>-7385500.3523146659</v>
      </c>
      <c r="BL70" s="297">
        <v>-7385500.3523146659</v>
      </c>
      <c r="BM70" s="297">
        <v>-7385500.3523146659</v>
      </c>
      <c r="BN70" s="297">
        <v>-7385500.3523146659</v>
      </c>
      <c r="BO70" s="297">
        <v>-7385500.3523146659</v>
      </c>
      <c r="BP70" s="297">
        <v>-7385500.3523146659</v>
      </c>
      <c r="BQ70" s="297">
        <v>-7385500.3523146659</v>
      </c>
      <c r="BR70" s="297">
        <v>-7385500.3523146659</v>
      </c>
      <c r="BS70" s="297">
        <v>-7385500.3523146659</v>
      </c>
      <c r="BT70" s="297">
        <v>-7385500.3523146659</v>
      </c>
      <c r="BU70" s="297">
        <v>-7385500.3523146659</v>
      </c>
      <c r="BV70" s="297">
        <v>-7385500.3523146659</v>
      </c>
      <c r="BW70" s="297">
        <v>-7385500.3523146659</v>
      </c>
      <c r="BX70" s="297">
        <v>-7385500.3523146659</v>
      </c>
      <c r="BY70" s="297">
        <v>-7385500.3523146659</v>
      </c>
      <c r="BZ70" s="297">
        <v>-7385500.3523146659</v>
      </c>
      <c r="CA70" s="297">
        <v>-7385500.3523146659</v>
      </c>
      <c r="CB70" s="297">
        <v>-7385500.3523146659</v>
      </c>
      <c r="CC70" s="297">
        <v>-7385500.3523146659</v>
      </c>
      <c r="CD70" s="297">
        <v>-7385500.3523146659</v>
      </c>
      <c r="CE70" s="297">
        <v>-7385500.3523146659</v>
      </c>
      <c r="CF70" s="297">
        <v>-7385500.3523146659</v>
      </c>
      <c r="CG70" s="297">
        <v>-7385500.3523146659</v>
      </c>
      <c r="CH70" s="297">
        <v>-7385500.3523146659</v>
      </c>
      <c r="CI70" s="297">
        <v>-7385500.3523146659</v>
      </c>
      <c r="CJ70" s="297">
        <v>-7385500.3523146659</v>
      </c>
      <c r="CK70" s="297">
        <v>-7385500.3523146659</v>
      </c>
      <c r="CL70" s="297">
        <v>-7385500.3523146659</v>
      </c>
      <c r="CM70" s="297">
        <v>-7385500.3523146659</v>
      </c>
      <c r="CN70" s="297">
        <v>-7385500.3523146659</v>
      </c>
      <c r="CO70" s="297">
        <v>-7385500.3523146659</v>
      </c>
      <c r="CP70" s="297">
        <v>0</v>
      </c>
      <c r="CQ70" s="298">
        <v>0</v>
      </c>
    </row>
    <row r="71" spans="1:95" s="257" customFormat="1" ht="15" x14ac:dyDescent="0.25">
      <c r="A71" s="400" t="s">
        <v>551</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v>0</v>
      </c>
      <c r="AL71" s="403"/>
      <c r="AM71" s="295">
        <v>87433494.999863267</v>
      </c>
      <c r="AN71" s="295">
        <v>90842430.555355847</v>
      </c>
      <c r="AO71" s="295">
        <v>94347021.44204843</v>
      </c>
      <c r="AP71" s="295">
        <v>97950227.167621017</v>
      </c>
      <c r="AQ71" s="295">
        <v>101655099.39481279</v>
      </c>
      <c r="AR71" s="295">
        <v>105464786.05175255</v>
      </c>
      <c r="AS71" s="295">
        <v>109382532.3727262</v>
      </c>
      <c r="AT71" s="295">
        <v>113411685.9391031</v>
      </c>
      <c r="AU71" s="295">
        <v>117555697.76897937</v>
      </c>
      <c r="AV71" s="295">
        <v>121818127.85073496</v>
      </c>
      <c r="AW71" s="295">
        <v>123449484.18654107</v>
      </c>
      <c r="AX71" s="295">
        <v>127877283.65809575</v>
      </c>
      <c r="AY71" s="295">
        <v>132432384.79010889</v>
      </c>
      <c r="AZ71" s="295">
        <v>137118739.82530284</v>
      </c>
      <c r="BA71" s="295">
        <v>141940424.79814088</v>
      </c>
      <c r="BB71" s="295">
        <v>146901643.41414475</v>
      </c>
      <c r="BC71" s="295">
        <v>152006731.82811299</v>
      </c>
      <c r="BD71" s="295">
        <v>157260162.16060433</v>
      </c>
      <c r="BE71" s="295">
        <v>162666546.48370358</v>
      </c>
      <c r="BF71" s="295">
        <v>168230641.70994717</v>
      </c>
      <c r="BG71" s="295">
        <v>164090632.77114072</v>
      </c>
      <c r="BH71" s="295">
        <v>169689022.92519966</v>
      </c>
      <c r="BI71" s="295">
        <v>175451431.48827061</v>
      </c>
      <c r="BJ71" s="295">
        <v>181382976.30799401</v>
      </c>
      <c r="BK71" s="295">
        <v>187488936.71970263</v>
      </c>
      <c r="BL71" s="295" t="s">
        <v>490</v>
      </c>
      <c r="BM71" s="295" t="s">
        <v>490</v>
      </c>
      <c r="BN71" s="295" t="s">
        <v>490</v>
      </c>
      <c r="BO71" s="295" t="s">
        <v>490</v>
      </c>
      <c r="BP71" s="295" t="s">
        <v>490</v>
      </c>
      <c r="BQ71" s="295" t="s">
        <v>490</v>
      </c>
      <c r="BR71" s="295" t="s">
        <v>490</v>
      </c>
      <c r="BS71" s="295" t="s">
        <v>490</v>
      </c>
      <c r="BT71" s="295" t="s">
        <v>490</v>
      </c>
      <c r="BU71" s="295" t="s">
        <v>490</v>
      </c>
      <c r="BV71" s="295" t="s">
        <v>490</v>
      </c>
      <c r="BW71" s="295" t="s">
        <v>490</v>
      </c>
      <c r="BX71" s="295" t="s">
        <v>490</v>
      </c>
      <c r="BY71" s="295" t="s">
        <v>490</v>
      </c>
      <c r="BZ71" s="295" t="s">
        <v>490</v>
      </c>
      <c r="CA71" s="295" t="s">
        <v>490</v>
      </c>
      <c r="CB71" s="295" t="s">
        <v>490</v>
      </c>
      <c r="CC71" s="295" t="s">
        <v>490</v>
      </c>
      <c r="CD71" s="295" t="s">
        <v>490</v>
      </c>
      <c r="CE71" s="295" t="s">
        <v>490</v>
      </c>
      <c r="CF71" s="295" t="s">
        <v>490</v>
      </c>
      <c r="CG71" s="295" t="s">
        <v>490</v>
      </c>
      <c r="CH71" s="295" t="s">
        <v>490</v>
      </c>
      <c r="CI71" s="295" t="s">
        <v>490</v>
      </c>
      <c r="CJ71" s="295" t="s">
        <v>490</v>
      </c>
      <c r="CK71" s="295" t="s">
        <v>490</v>
      </c>
      <c r="CL71" s="295" t="s">
        <v>490</v>
      </c>
      <c r="CM71" s="295" t="s">
        <v>490</v>
      </c>
      <c r="CN71" s="295" t="s">
        <v>490</v>
      </c>
      <c r="CO71" s="295" t="s">
        <v>490</v>
      </c>
      <c r="CP71" s="295" t="s">
        <v>490</v>
      </c>
      <c r="CQ71" s="296" t="s">
        <v>490</v>
      </c>
    </row>
    <row r="72" spans="1:95" x14ac:dyDescent="0.25">
      <c r="A72" s="400" t="s">
        <v>266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4">
        <v>0</v>
      </c>
      <c r="AL72" s="405"/>
      <c r="AM72" s="297">
        <v>-26856364.917507876</v>
      </c>
      <c r="AN72" s="297">
        <v>-26856364.917507876</v>
      </c>
      <c r="AO72" s="297">
        <v>-26856364.917507876</v>
      </c>
      <c r="AP72" s="297">
        <v>-26856364.917507876</v>
      </c>
      <c r="AQ72" s="297">
        <v>-26856364.917507876</v>
      </c>
      <c r="AR72" s="297">
        <v>-26856364.917507876</v>
      </c>
      <c r="AS72" s="297">
        <v>-26856364.917507876</v>
      </c>
      <c r="AT72" s="297">
        <v>-26856364.917507876</v>
      </c>
      <c r="AU72" s="297">
        <v>-26856364.917507876</v>
      </c>
      <c r="AV72" s="297">
        <v>-26856364.917507876</v>
      </c>
      <c r="AW72" s="297">
        <v>-26856364.917507876</v>
      </c>
      <c r="AX72" s="297">
        <v>-26856364.917507876</v>
      </c>
      <c r="AY72" s="297">
        <v>-26856364.917507876</v>
      </c>
      <c r="AZ72" s="297">
        <v>-26856364.917507876</v>
      </c>
      <c r="BA72" s="297">
        <v>-26856364.917507876</v>
      </c>
      <c r="BB72" s="297">
        <v>-26856364.917507876</v>
      </c>
      <c r="BC72" s="297">
        <v>-26856364.917507876</v>
      </c>
      <c r="BD72" s="297">
        <v>-26856364.917507876</v>
      </c>
      <c r="BE72" s="297">
        <v>-26856364.917507876</v>
      </c>
      <c r="BF72" s="297">
        <v>-26856364.917507876</v>
      </c>
      <c r="BG72" s="297">
        <v>-26856364.917507876</v>
      </c>
      <c r="BH72" s="297">
        <v>-26856364.917507876</v>
      </c>
      <c r="BI72" s="297">
        <v>-26856364.917507876</v>
      </c>
      <c r="BJ72" s="297">
        <v>-26856364.917507876</v>
      </c>
      <c r="BK72" s="297">
        <v>-26856364.917507876</v>
      </c>
      <c r="BL72" s="297" t="s">
        <v>581</v>
      </c>
      <c r="BM72" s="297" t="s">
        <v>581</v>
      </c>
      <c r="BN72" s="297" t="s">
        <v>581</v>
      </c>
      <c r="BO72" s="297" t="s">
        <v>581</v>
      </c>
      <c r="BP72" s="297" t="s">
        <v>581</v>
      </c>
      <c r="BQ72" s="297" t="s">
        <v>581</v>
      </c>
      <c r="BR72" s="297" t="s">
        <v>581</v>
      </c>
      <c r="BS72" s="297" t="s">
        <v>581</v>
      </c>
      <c r="BT72" s="297" t="s">
        <v>581</v>
      </c>
      <c r="BU72" s="297" t="s">
        <v>581</v>
      </c>
      <c r="BV72" s="297" t="s">
        <v>581</v>
      </c>
      <c r="BW72" s="297" t="s">
        <v>581</v>
      </c>
      <c r="BX72" s="297" t="s">
        <v>581</v>
      </c>
      <c r="BY72" s="297" t="s">
        <v>581</v>
      </c>
      <c r="BZ72" s="297" t="s">
        <v>581</v>
      </c>
      <c r="CA72" s="297" t="s">
        <v>581</v>
      </c>
      <c r="CB72" s="297" t="s">
        <v>581</v>
      </c>
      <c r="CC72" s="297" t="s">
        <v>581</v>
      </c>
      <c r="CD72" s="297" t="s">
        <v>581</v>
      </c>
      <c r="CE72" s="297" t="s">
        <v>581</v>
      </c>
      <c r="CF72" s="297" t="s">
        <v>581</v>
      </c>
      <c r="CG72" s="297" t="s">
        <v>581</v>
      </c>
      <c r="CH72" s="297" t="s">
        <v>581</v>
      </c>
      <c r="CI72" s="297" t="s">
        <v>581</v>
      </c>
      <c r="CJ72" s="297" t="s">
        <v>581</v>
      </c>
      <c r="CK72" s="297" t="s">
        <v>581</v>
      </c>
      <c r="CL72" s="297" t="s">
        <v>581</v>
      </c>
      <c r="CM72" s="297" t="s">
        <v>581</v>
      </c>
      <c r="CN72" s="297" t="s">
        <v>581</v>
      </c>
      <c r="CO72" s="297" t="s">
        <v>581</v>
      </c>
      <c r="CP72" s="297" t="s">
        <v>581</v>
      </c>
      <c r="CQ72" s="298" t="s">
        <v>581</v>
      </c>
    </row>
    <row r="73" spans="1:95" s="257" customFormat="1" ht="15" x14ac:dyDescent="0.25">
      <c r="A73" s="400" t="s">
        <v>552</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2">
        <v>0</v>
      </c>
      <c r="AL73" s="403"/>
      <c r="AM73" s="295">
        <v>60577130.082355395</v>
      </c>
      <c r="AN73" s="295">
        <v>63986065.637847975</v>
      </c>
      <c r="AO73" s="295">
        <v>67490656.524540558</v>
      </c>
      <c r="AP73" s="295">
        <v>71093862.250113145</v>
      </c>
      <c r="AQ73" s="295">
        <v>74798734.477304921</v>
      </c>
      <c r="AR73" s="295">
        <v>78608421.13424468</v>
      </c>
      <c r="AS73" s="295">
        <v>82526167.45521833</v>
      </c>
      <c r="AT73" s="295">
        <v>86555321.021595225</v>
      </c>
      <c r="AU73" s="295">
        <v>90699332.851471499</v>
      </c>
      <c r="AV73" s="295">
        <v>94961762.933227092</v>
      </c>
      <c r="AW73" s="295">
        <v>96593119.269033194</v>
      </c>
      <c r="AX73" s="295">
        <v>101020918.74058788</v>
      </c>
      <c r="AY73" s="295">
        <v>105576019.87260102</v>
      </c>
      <c r="AZ73" s="295">
        <v>110262374.90779497</v>
      </c>
      <c r="BA73" s="295">
        <v>115084059.88063301</v>
      </c>
      <c r="BB73" s="295">
        <v>120045278.49663688</v>
      </c>
      <c r="BC73" s="295">
        <v>125150366.91060512</v>
      </c>
      <c r="BD73" s="295">
        <v>130403797.24309646</v>
      </c>
      <c r="BE73" s="295">
        <v>135810181.5661957</v>
      </c>
      <c r="BF73" s="295">
        <v>141374276.79243928</v>
      </c>
      <c r="BG73" s="295">
        <v>137234267.85363284</v>
      </c>
      <c r="BH73" s="295">
        <v>142832658.00769177</v>
      </c>
      <c r="BI73" s="295">
        <v>148595066.57076272</v>
      </c>
      <c r="BJ73" s="295">
        <v>154526611.39048612</v>
      </c>
      <c r="BK73" s="295">
        <v>160632571.80219474</v>
      </c>
      <c r="BL73" s="295" t="s">
        <v>490</v>
      </c>
      <c r="BM73" s="295" t="s">
        <v>490</v>
      </c>
      <c r="BN73" s="295" t="s">
        <v>490</v>
      </c>
      <c r="BO73" s="295" t="s">
        <v>490</v>
      </c>
      <c r="BP73" s="295" t="s">
        <v>490</v>
      </c>
      <c r="BQ73" s="295" t="s">
        <v>490</v>
      </c>
      <c r="BR73" s="295" t="s">
        <v>490</v>
      </c>
      <c r="BS73" s="295" t="s">
        <v>490</v>
      </c>
      <c r="BT73" s="295" t="s">
        <v>490</v>
      </c>
      <c r="BU73" s="295" t="s">
        <v>490</v>
      </c>
      <c r="BV73" s="295" t="s">
        <v>490</v>
      </c>
      <c r="BW73" s="295" t="s">
        <v>490</v>
      </c>
      <c r="BX73" s="295" t="s">
        <v>490</v>
      </c>
      <c r="BY73" s="295" t="s">
        <v>490</v>
      </c>
      <c r="BZ73" s="295" t="s">
        <v>490</v>
      </c>
      <c r="CA73" s="295" t="s">
        <v>490</v>
      </c>
      <c r="CB73" s="295" t="s">
        <v>490</v>
      </c>
      <c r="CC73" s="295" t="s">
        <v>490</v>
      </c>
      <c r="CD73" s="295" t="s">
        <v>490</v>
      </c>
      <c r="CE73" s="295" t="s">
        <v>490</v>
      </c>
      <c r="CF73" s="295" t="s">
        <v>490</v>
      </c>
      <c r="CG73" s="295" t="s">
        <v>490</v>
      </c>
      <c r="CH73" s="295" t="s">
        <v>490</v>
      </c>
      <c r="CI73" s="295" t="s">
        <v>490</v>
      </c>
      <c r="CJ73" s="295" t="s">
        <v>490</v>
      </c>
      <c r="CK73" s="295" t="s">
        <v>490</v>
      </c>
      <c r="CL73" s="295" t="s">
        <v>490</v>
      </c>
      <c r="CM73" s="295" t="s">
        <v>490</v>
      </c>
      <c r="CN73" s="295" t="s">
        <v>490</v>
      </c>
      <c r="CO73" s="295" t="s">
        <v>490</v>
      </c>
      <c r="CP73" s="295" t="s">
        <v>490</v>
      </c>
      <c r="CQ73" s="296" t="s">
        <v>490</v>
      </c>
    </row>
    <row r="74" spans="1:95" x14ac:dyDescent="0.25">
      <c r="A74" s="400" t="s">
        <v>265</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4">
        <v>0</v>
      </c>
      <c r="AL74" s="405"/>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v>0</v>
      </c>
      <c r="BM74" s="297">
        <v>0</v>
      </c>
      <c r="BN74" s="297">
        <v>0</v>
      </c>
      <c r="BO74" s="297">
        <v>0</v>
      </c>
      <c r="BP74" s="297">
        <v>0</v>
      </c>
      <c r="BQ74" s="297">
        <v>0</v>
      </c>
      <c r="BR74" s="297">
        <v>0</v>
      </c>
      <c r="BS74" s="297">
        <v>0</v>
      </c>
      <c r="BT74" s="297">
        <v>0</v>
      </c>
      <c r="BU74" s="297">
        <v>0</v>
      </c>
      <c r="BV74" s="297">
        <v>0</v>
      </c>
      <c r="BW74" s="297">
        <v>0</v>
      </c>
      <c r="BX74" s="297">
        <v>0</v>
      </c>
      <c r="BY74" s="297">
        <v>0</v>
      </c>
      <c r="BZ74" s="297">
        <v>0</v>
      </c>
      <c r="CA74" s="297">
        <v>0</v>
      </c>
      <c r="CB74" s="297">
        <v>0</v>
      </c>
      <c r="CC74" s="297">
        <v>0</v>
      </c>
      <c r="CD74" s="297">
        <v>0</v>
      </c>
      <c r="CE74" s="297">
        <v>0</v>
      </c>
      <c r="CF74" s="297">
        <v>0</v>
      </c>
      <c r="CG74" s="297">
        <v>0</v>
      </c>
      <c r="CH74" s="297">
        <v>0</v>
      </c>
      <c r="CI74" s="297">
        <v>0</v>
      </c>
      <c r="CJ74" s="297">
        <v>0</v>
      </c>
      <c r="CK74" s="297">
        <v>0</v>
      </c>
      <c r="CL74" s="297">
        <v>0</v>
      </c>
      <c r="CM74" s="297">
        <v>0</v>
      </c>
      <c r="CN74" s="297">
        <v>0</v>
      </c>
      <c r="CO74" s="297">
        <v>0</v>
      </c>
      <c r="CP74" s="297">
        <v>0</v>
      </c>
      <c r="CQ74" s="298">
        <v>0</v>
      </c>
    </row>
    <row r="75" spans="1:95" s="257" customFormat="1" ht="15" x14ac:dyDescent="0.25">
      <c r="A75" s="400" t="s">
        <v>269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2">
        <v>0</v>
      </c>
      <c r="AL75" s="403"/>
      <c r="AM75" s="295">
        <v>60577130.082355395</v>
      </c>
      <c r="AN75" s="295">
        <v>63986065.637847975</v>
      </c>
      <c r="AO75" s="295">
        <v>67490656.524540558</v>
      </c>
      <c r="AP75" s="295">
        <v>71093862.250113145</v>
      </c>
      <c r="AQ75" s="295">
        <v>74798734.477304921</v>
      </c>
      <c r="AR75" s="295">
        <v>78608421.13424468</v>
      </c>
      <c r="AS75" s="295">
        <v>82526167.45521833</v>
      </c>
      <c r="AT75" s="295">
        <v>86555321.021595225</v>
      </c>
      <c r="AU75" s="295">
        <v>90699332.851471499</v>
      </c>
      <c r="AV75" s="295">
        <v>94961762.933227092</v>
      </c>
      <c r="AW75" s="295">
        <v>96593119.269033194</v>
      </c>
      <c r="AX75" s="295">
        <v>101020918.74058788</v>
      </c>
      <c r="AY75" s="295">
        <v>105576019.87260102</v>
      </c>
      <c r="AZ75" s="295">
        <v>110262374.90779497</v>
      </c>
      <c r="BA75" s="295">
        <v>115084059.88063301</v>
      </c>
      <c r="BB75" s="295">
        <v>120045278.49663688</v>
      </c>
      <c r="BC75" s="295">
        <v>125150366.91060512</v>
      </c>
      <c r="BD75" s="295">
        <v>130403797.24309646</v>
      </c>
      <c r="BE75" s="295">
        <v>135810181.5661957</v>
      </c>
      <c r="BF75" s="295">
        <v>141374276.79243928</v>
      </c>
      <c r="BG75" s="295">
        <v>137234267.85363284</v>
      </c>
      <c r="BH75" s="295">
        <v>142832658.00769177</v>
      </c>
      <c r="BI75" s="295">
        <v>148595066.57076272</v>
      </c>
      <c r="BJ75" s="295">
        <v>154526611.39048612</v>
      </c>
      <c r="BK75" s="295">
        <v>160632571.80219474</v>
      </c>
      <c r="BL75" s="295" t="e">
        <v>#VALUE!</v>
      </c>
      <c r="BM75" s="295" t="e">
        <v>#VALUE!</v>
      </c>
      <c r="BN75" s="295" t="e">
        <v>#VALUE!</v>
      </c>
      <c r="BO75" s="295" t="e">
        <v>#VALUE!</v>
      </c>
      <c r="BP75" s="295" t="e">
        <v>#VALUE!</v>
      </c>
      <c r="BQ75" s="295" t="e">
        <v>#VALUE!</v>
      </c>
      <c r="BR75" s="295" t="e">
        <v>#VALUE!</v>
      </c>
      <c r="BS75" s="295" t="e">
        <v>#VALUE!</v>
      </c>
      <c r="BT75" s="295" t="e">
        <v>#VALUE!</v>
      </c>
      <c r="BU75" s="295" t="e">
        <v>#VALUE!</v>
      </c>
      <c r="BV75" s="295" t="e">
        <v>#VALUE!</v>
      </c>
      <c r="BW75" s="295" t="e">
        <v>#VALUE!</v>
      </c>
      <c r="BX75" s="295" t="e">
        <v>#VALUE!</v>
      </c>
      <c r="BY75" s="295" t="e">
        <v>#VALUE!</v>
      </c>
      <c r="BZ75" s="295" t="e">
        <v>#VALUE!</v>
      </c>
      <c r="CA75" s="295" t="e">
        <v>#VALUE!</v>
      </c>
      <c r="CB75" s="295" t="e">
        <v>#VALUE!</v>
      </c>
      <c r="CC75" s="295" t="e">
        <v>#VALUE!</v>
      </c>
      <c r="CD75" s="295" t="e">
        <v>#VALUE!</v>
      </c>
      <c r="CE75" s="295" t="e">
        <v>#VALUE!</v>
      </c>
      <c r="CF75" s="295" t="e">
        <v>#VALUE!</v>
      </c>
      <c r="CG75" s="295" t="e">
        <v>#VALUE!</v>
      </c>
      <c r="CH75" s="295" t="e">
        <v>#VALUE!</v>
      </c>
      <c r="CI75" s="295" t="e">
        <v>#VALUE!</v>
      </c>
      <c r="CJ75" s="295" t="e">
        <v>#VALUE!</v>
      </c>
      <c r="CK75" s="295" t="e">
        <v>#VALUE!</v>
      </c>
      <c r="CL75" s="295" t="e">
        <v>#VALUE!</v>
      </c>
      <c r="CM75" s="295" t="e">
        <v>#VALUE!</v>
      </c>
      <c r="CN75" s="295" t="e">
        <v>#VALUE!</v>
      </c>
      <c r="CO75" s="295" t="e">
        <v>#VALUE!</v>
      </c>
      <c r="CP75" s="295" t="e">
        <v>#VALUE!</v>
      </c>
      <c r="CQ75" s="296" t="e">
        <v>#VALUE!</v>
      </c>
    </row>
    <row r="76" spans="1:95" x14ac:dyDescent="0.25">
      <c r="A76" s="400" t="s">
        <v>264</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10"/>
      <c r="AL76" s="411"/>
      <c r="AM76" s="297">
        <v>-12115426.01647108</v>
      </c>
      <c r="AN76" s="297">
        <v>-12797213.127569595</v>
      </c>
      <c r="AO76" s="297">
        <v>-13498131.304908112</v>
      </c>
      <c r="AP76" s="297">
        <v>-14218772.45002263</v>
      </c>
      <c r="AQ76" s="297">
        <v>-14959746.895460986</v>
      </c>
      <c r="AR76" s="297">
        <v>-15721684.226848938</v>
      </c>
      <c r="AS76" s="297">
        <v>-16505233.491043666</v>
      </c>
      <c r="AT76" s="297">
        <v>-17311064.204319045</v>
      </c>
      <c r="AU76" s="297">
        <v>-18139866.570294302</v>
      </c>
      <c r="AV76" s="297">
        <v>-18992352.586645421</v>
      </c>
      <c r="AW76" s="297">
        <v>-19318623.853806641</v>
      </c>
      <c r="AX76" s="297">
        <v>-20204183.748117577</v>
      </c>
      <c r="AY76" s="297">
        <v>-21115203.974520206</v>
      </c>
      <c r="AZ76" s="297">
        <v>-22052474.981558993</v>
      </c>
      <c r="BA76" s="297">
        <v>-23016811.976126604</v>
      </c>
      <c r="BB76" s="297">
        <v>-24009055.699327379</v>
      </c>
      <c r="BC76" s="297">
        <v>-25030073.382121027</v>
      </c>
      <c r="BD76" s="297">
        <v>-26080759.448619291</v>
      </c>
      <c r="BE76" s="297">
        <v>-27162036.313239142</v>
      </c>
      <c r="BF76" s="297">
        <v>-28274855.358487859</v>
      </c>
      <c r="BG76" s="297">
        <v>-27446853.57072657</v>
      </c>
      <c r="BH76" s="297">
        <v>-28566531.601538356</v>
      </c>
      <c r="BI76" s="297">
        <v>-29719013.314152546</v>
      </c>
      <c r="BJ76" s="297">
        <v>-30905322.278097227</v>
      </c>
      <c r="BK76" s="297">
        <v>-32126514.36043895</v>
      </c>
      <c r="BL76" s="297" t="e">
        <v>#VALUE!</v>
      </c>
      <c r="BM76" s="297" t="e">
        <v>#VALUE!</v>
      </c>
      <c r="BN76" s="297" t="e">
        <v>#REF!</v>
      </c>
      <c r="BO76" s="297" t="e">
        <v>#REF!</v>
      </c>
      <c r="BP76" s="297" t="e">
        <v>#REF!</v>
      </c>
      <c r="BQ76" s="297" t="e">
        <v>#REF!</v>
      </c>
      <c r="BR76" s="297" t="e">
        <v>#REF!</v>
      </c>
      <c r="BS76" s="297" t="e">
        <v>#REF!</v>
      </c>
      <c r="BT76" s="297" t="e">
        <v>#REF!</v>
      </c>
      <c r="BU76" s="297" t="e">
        <v>#REF!</v>
      </c>
      <c r="BV76" s="297" t="e">
        <v>#REF!</v>
      </c>
      <c r="BW76" s="297" t="e">
        <v>#REF!</v>
      </c>
      <c r="BX76" s="297" t="e">
        <v>#REF!</v>
      </c>
      <c r="BY76" s="297" t="e">
        <v>#REF!</v>
      </c>
      <c r="BZ76" s="297" t="e">
        <v>#REF!</v>
      </c>
      <c r="CA76" s="297" t="e">
        <v>#REF!</v>
      </c>
      <c r="CB76" s="297" t="e">
        <v>#REF!</v>
      </c>
      <c r="CC76" s="297" t="e">
        <v>#REF!</v>
      </c>
      <c r="CD76" s="297" t="e">
        <v>#REF!</v>
      </c>
      <c r="CE76" s="297" t="e">
        <v>#REF!</v>
      </c>
      <c r="CF76" s="297" t="e">
        <v>#REF!</v>
      </c>
      <c r="CG76" s="297" t="e">
        <v>#REF!</v>
      </c>
      <c r="CH76" s="297" t="e">
        <v>#REF!</v>
      </c>
      <c r="CI76" s="297" t="e">
        <v>#REF!</v>
      </c>
      <c r="CJ76" s="297" t="e">
        <v>#REF!</v>
      </c>
      <c r="CK76" s="297" t="e">
        <v>#REF!</v>
      </c>
      <c r="CL76" s="297" t="e">
        <v>#REF!</v>
      </c>
      <c r="CM76" s="297" t="e">
        <v>#REF!</v>
      </c>
      <c r="CN76" s="297" t="e">
        <v>#REF!</v>
      </c>
      <c r="CO76" s="297" t="e">
        <v>#REF!</v>
      </c>
      <c r="CP76" s="297" t="e">
        <v>#REF!</v>
      </c>
      <c r="CQ76" s="298" t="e">
        <v>#REF!</v>
      </c>
    </row>
    <row r="77" spans="1:95" ht="16.5" thickBot="1" x14ac:dyDescent="0.3">
      <c r="A77" s="412" t="s">
        <v>268</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v>0</v>
      </c>
      <c r="AL77" s="415"/>
      <c r="AM77" s="299">
        <v>48461704.065884314</v>
      </c>
      <c r="AN77" s="299">
        <v>51188852.510278381</v>
      </c>
      <c r="AO77" s="299">
        <v>53992525.219632447</v>
      </c>
      <c r="AP77" s="299">
        <v>56875089.800090514</v>
      </c>
      <c r="AQ77" s="299">
        <v>59838987.581843935</v>
      </c>
      <c r="AR77" s="299">
        <v>62886736.907395743</v>
      </c>
      <c r="AS77" s="299">
        <v>66020933.964174666</v>
      </c>
      <c r="AT77" s="299">
        <v>69244256.81727618</v>
      </c>
      <c r="AU77" s="299">
        <v>72559466.281177193</v>
      </c>
      <c r="AV77" s="299">
        <v>75969410.346581668</v>
      </c>
      <c r="AW77" s="299">
        <v>77274495.415226549</v>
      </c>
      <c r="AX77" s="299">
        <v>80816734.992470294</v>
      </c>
      <c r="AY77" s="299">
        <v>84460815.898080811</v>
      </c>
      <c r="AZ77" s="299">
        <v>88209899.926235974</v>
      </c>
      <c r="BA77" s="299">
        <v>92067247.904506415</v>
      </c>
      <c r="BB77" s="299">
        <v>96036222.797309503</v>
      </c>
      <c r="BC77" s="299">
        <v>100120293.52848409</v>
      </c>
      <c r="BD77" s="299">
        <v>104323037.79447716</v>
      </c>
      <c r="BE77" s="299">
        <v>108648145.25295655</v>
      </c>
      <c r="BF77" s="299">
        <v>113099421.43395142</v>
      </c>
      <c r="BG77" s="299">
        <v>109787414.28290626</v>
      </c>
      <c r="BH77" s="299">
        <v>114266126.40615341</v>
      </c>
      <c r="BI77" s="299">
        <v>118876053.25661018</v>
      </c>
      <c r="BJ77" s="299">
        <v>123621289.11238889</v>
      </c>
      <c r="BK77" s="299">
        <v>128506057.4417558</v>
      </c>
      <c r="BL77" s="299" t="s">
        <v>490</v>
      </c>
      <c r="BM77" s="299" t="s">
        <v>490</v>
      </c>
      <c r="BN77" s="299" t="s">
        <v>490</v>
      </c>
      <c r="BO77" s="299" t="s">
        <v>490</v>
      </c>
      <c r="BP77" s="299" t="s">
        <v>490</v>
      </c>
      <c r="BQ77" s="299" t="s">
        <v>490</v>
      </c>
      <c r="BR77" s="299" t="s">
        <v>490</v>
      </c>
      <c r="BS77" s="299" t="s">
        <v>490</v>
      </c>
      <c r="BT77" s="299" t="s">
        <v>490</v>
      </c>
      <c r="BU77" s="299" t="s">
        <v>490</v>
      </c>
      <c r="BV77" s="299" t="s">
        <v>490</v>
      </c>
      <c r="BW77" s="299" t="s">
        <v>490</v>
      </c>
      <c r="BX77" s="299" t="s">
        <v>490</v>
      </c>
      <c r="BY77" s="299" t="s">
        <v>490</v>
      </c>
      <c r="BZ77" s="299" t="s">
        <v>490</v>
      </c>
      <c r="CA77" s="299" t="s">
        <v>490</v>
      </c>
      <c r="CB77" s="299" t="s">
        <v>490</v>
      </c>
      <c r="CC77" s="299" t="s">
        <v>490</v>
      </c>
      <c r="CD77" s="299" t="s">
        <v>490</v>
      </c>
      <c r="CE77" s="299" t="s">
        <v>490</v>
      </c>
      <c r="CF77" s="299" t="s">
        <v>490</v>
      </c>
      <c r="CG77" s="299" t="s">
        <v>490</v>
      </c>
      <c r="CH77" s="299" t="s">
        <v>490</v>
      </c>
      <c r="CI77" s="299" t="s">
        <v>490</v>
      </c>
      <c r="CJ77" s="299" t="s">
        <v>490</v>
      </c>
      <c r="CK77" s="299" t="s">
        <v>490</v>
      </c>
      <c r="CL77" s="299" t="s">
        <v>490</v>
      </c>
      <c r="CM77" s="299" t="s">
        <v>490</v>
      </c>
      <c r="CN77" s="299" t="s">
        <v>490</v>
      </c>
      <c r="CO77" s="299" t="s">
        <v>490</v>
      </c>
      <c r="CP77" s="299" t="s">
        <v>490</v>
      </c>
      <c r="CQ77" s="300" t="s">
        <v>490</v>
      </c>
    </row>
    <row r="78" spans="1:95" s="303" customFormat="1" ht="16.5" thickBot="1" x14ac:dyDescent="0.3">
      <c r="A78" s="301"/>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2">
        <v>0</v>
      </c>
      <c r="AM78" s="302">
        <v>1</v>
      </c>
      <c r="AN78" s="302">
        <v>2</v>
      </c>
      <c r="AO78" s="302">
        <v>3</v>
      </c>
      <c r="AP78" s="302">
        <v>4</v>
      </c>
      <c r="AQ78" s="302">
        <v>5</v>
      </c>
      <c r="AR78" s="302">
        <v>6</v>
      </c>
      <c r="AS78" s="302">
        <v>7</v>
      </c>
      <c r="AT78" s="302">
        <v>8</v>
      </c>
      <c r="AU78" s="302">
        <v>9</v>
      </c>
      <c r="AV78" s="302">
        <v>10</v>
      </c>
      <c r="AW78" s="302">
        <v>11</v>
      </c>
      <c r="AX78" s="302">
        <v>12</v>
      </c>
      <c r="AY78" s="302">
        <v>13</v>
      </c>
      <c r="AZ78" s="302">
        <v>14</v>
      </c>
      <c r="BA78" s="302">
        <v>15</v>
      </c>
      <c r="BB78" s="302">
        <v>16</v>
      </c>
      <c r="BC78" s="302">
        <v>17</v>
      </c>
      <c r="BD78" s="302">
        <v>18</v>
      </c>
      <c r="BE78" s="302">
        <v>19</v>
      </c>
      <c r="BF78" s="302">
        <v>20</v>
      </c>
      <c r="BG78" s="302">
        <v>21</v>
      </c>
      <c r="BH78" s="302">
        <v>22</v>
      </c>
      <c r="BI78" s="302">
        <v>23</v>
      </c>
      <c r="BJ78" s="302">
        <v>24</v>
      </c>
      <c r="BK78" s="302">
        <v>25</v>
      </c>
      <c r="BL78" s="302">
        <v>26</v>
      </c>
      <c r="BM78" s="302">
        <v>27</v>
      </c>
      <c r="BN78" s="302">
        <v>28</v>
      </c>
      <c r="BO78" s="302">
        <v>29</v>
      </c>
      <c r="BP78" s="302">
        <v>30</v>
      </c>
      <c r="BQ78" s="302">
        <v>31</v>
      </c>
      <c r="BR78" s="302">
        <v>32</v>
      </c>
      <c r="BS78" s="302">
        <v>33</v>
      </c>
      <c r="BT78" s="302">
        <v>34</v>
      </c>
      <c r="BU78" s="302">
        <v>35</v>
      </c>
      <c r="BV78" s="302">
        <v>36</v>
      </c>
      <c r="BW78" s="302">
        <v>37</v>
      </c>
      <c r="BX78" s="302">
        <v>38</v>
      </c>
      <c r="BY78" s="302">
        <v>39</v>
      </c>
      <c r="BZ78" s="302">
        <v>40</v>
      </c>
      <c r="CA78" s="302">
        <v>41</v>
      </c>
      <c r="CB78" s="302">
        <v>42</v>
      </c>
      <c r="CC78" s="302">
        <v>43</v>
      </c>
      <c r="CD78" s="302">
        <v>44</v>
      </c>
      <c r="CE78" s="302">
        <v>45</v>
      </c>
      <c r="CF78" s="302">
        <v>46</v>
      </c>
      <c r="CG78" s="302">
        <v>47</v>
      </c>
      <c r="CH78" s="302">
        <v>48</v>
      </c>
      <c r="CI78" s="302">
        <v>49</v>
      </c>
      <c r="CJ78" s="302">
        <v>50</v>
      </c>
      <c r="CK78" s="302">
        <v>51</v>
      </c>
      <c r="CL78" s="302">
        <v>52</v>
      </c>
      <c r="CM78" s="302">
        <v>53</v>
      </c>
      <c r="CN78" s="302">
        <v>54</v>
      </c>
      <c r="CO78" s="302">
        <v>55</v>
      </c>
      <c r="CP78" s="302">
        <v>56</v>
      </c>
      <c r="CQ78" s="302">
        <v>57</v>
      </c>
    </row>
    <row r="79" spans="1:95" x14ac:dyDescent="0.25">
      <c r="A79" s="406" t="s">
        <v>267</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v>2029</v>
      </c>
      <c r="AL79" s="409"/>
      <c r="AM79" s="293">
        <v>2030</v>
      </c>
      <c r="AN79" s="293">
        <v>2031</v>
      </c>
      <c r="AO79" s="293">
        <v>2032</v>
      </c>
      <c r="AP79" s="293">
        <v>2033</v>
      </c>
      <c r="AQ79" s="293">
        <v>2034</v>
      </c>
      <c r="AR79" s="293">
        <v>2035</v>
      </c>
      <c r="AS79" s="293">
        <v>2036</v>
      </c>
      <c r="AT79" s="293">
        <v>2037</v>
      </c>
      <c r="AU79" s="293">
        <v>2038</v>
      </c>
      <c r="AV79" s="293">
        <v>2039</v>
      </c>
      <c r="AW79" s="293">
        <v>2040</v>
      </c>
      <c r="AX79" s="293">
        <v>2041</v>
      </c>
      <c r="AY79" s="293">
        <v>2042</v>
      </c>
      <c r="AZ79" s="293">
        <v>2043</v>
      </c>
      <c r="BA79" s="293">
        <v>2044</v>
      </c>
      <c r="BB79" s="293">
        <v>2045</v>
      </c>
      <c r="BC79" s="293">
        <v>2046</v>
      </c>
      <c r="BD79" s="293">
        <v>2047</v>
      </c>
      <c r="BE79" s="293">
        <v>2048</v>
      </c>
      <c r="BF79" s="293">
        <v>2049</v>
      </c>
      <c r="BG79" s="293">
        <v>2050</v>
      </c>
      <c r="BH79" s="293">
        <v>2051</v>
      </c>
      <c r="BI79" s="293">
        <v>2052</v>
      </c>
      <c r="BJ79" s="293">
        <v>2053</v>
      </c>
      <c r="BK79" s="293">
        <v>2054</v>
      </c>
      <c r="BL79" s="293" t="s">
        <v>490</v>
      </c>
      <c r="BM79" s="293" t="s">
        <v>490</v>
      </c>
      <c r="BN79" s="293" t="s">
        <v>490</v>
      </c>
      <c r="BO79" s="293" t="s">
        <v>490</v>
      </c>
      <c r="BP79" s="293" t="s">
        <v>490</v>
      </c>
      <c r="BQ79" s="293" t="s">
        <v>490</v>
      </c>
      <c r="BR79" s="293" t="s">
        <v>490</v>
      </c>
      <c r="BS79" s="293" t="s">
        <v>490</v>
      </c>
      <c r="BT79" s="293" t="s">
        <v>490</v>
      </c>
      <c r="BU79" s="293" t="s">
        <v>490</v>
      </c>
      <c r="BV79" s="293" t="s">
        <v>490</v>
      </c>
      <c r="BW79" s="293" t="s">
        <v>490</v>
      </c>
      <c r="BX79" s="293" t="s">
        <v>490</v>
      </c>
      <c r="BY79" s="293" t="s">
        <v>490</v>
      </c>
      <c r="BZ79" s="293" t="s">
        <v>490</v>
      </c>
      <c r="CA79" s="293" t="s">
        <v>490</v>
      </c>
      <c r="CB79" s="293" t="s">
        <v>490</v>
      </c>
      <c r="CC79" s="293" t="s">
        <v>490</v>
      </c>
      <c r="CD79" s="293" t="s">
        <v>490</v>
      </c>
      <c r="CE79" s="293" t="s">
        <v>490</v>
      </c>
      <c r="CF79" s="293" t="s">
        <v>490</v>
      </c>
      <c r="CG79" s="293" t="s">
        <v>490</v>
      </c>
      <c r="CH79" s="293" t="s">
        <v>490</v>
      </c>
      <c r="CI79" s="293" t="s">
        <v>490</v>
      </c>
      <c r="CJ79" s="293" t="s">
        <v>490</v>
      </c>
      <c r="CK79" s="293" t="s">
        <v>490</v>
      </c>
      <c r="CL79" s="293" t="s">
        <v>490</v>
      </c>
      <c r="CM79" s="293" t="s">
        <v>490</v>
      </c>
      <c r="CN79" s="293" t="s">
        <v>490</v>
      </c>
      <c r="CO79" s="293" t="s">
        <v>490</v>
      </c>
      <c r="CP79" s="293" t="s">
        <v>490</v>
      </c>
      <c r="CQ79" s="294" t="s">
        <v>490</v>
      </c>
    </row>
    <row r="80" spans="1:95" s="257" customFormat="1" ht="15" x14ac:dyDescent="0.25">
      <c r="A80" s="400" t="s">
        <v>552</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v>0</v>
      </c>
      <c r="AL80" s="403"/>
      <c r="AM80" s="295">
        <v>60577130.082355395</v>
      </c>
      <c r="AN80" s="295">
        <v>63986065.637847975</v>
      </c>
      <c r="AO80" s="295">
        <v>67490656.524540558</v>
      </c>
      <c r="AP80" s="295">
        <v>71093862.250113145</v>
      </c>
      <c r="AQ80" s="295">
        <v>74798734.477304921</v>
      </c>
      <c r="AR80" s="295">
        <v>78608421.13424468</v>
      </c>
      <c r="AS80" s="295">
        <v>82526167.45521833</v>
      </c>
      <c r="AT80" s="295">
        <v>86555321.021595225</v>
      </c>
      <c r="AU80" s="295">
        <v>90699332.851471499</v>
      </c>
      <c r="AV80" s="295">
        <v>94961762.933227092</v>
      </c>
      <c r="AW80" s="295">
        <v>96593119.269033194</v>
      </c>
      <c r="AX80" s="295">
        <v>101020918.74058788</v>
      </c>
      <c r="AY80" s="295">
        <v>105576019.87260102</v>
      </c>
      <c r="AZ80" s="295">
        <v>110262374.90779497</v>
      </c>
      <c r="BA80" s="295">
        <v>115084059.88063301</v>
      </c>
      <c r="BB80" s="295">
        <v>120045278.49663688</v>
      </c>
      <c r="BC80" s="295">
        <v>125150366.91060512</v>
      </c>
      <c r="BD80" s="295">
        <v>130403797.24309646</v>
      </c>
      <c r="BE80" s="295">
        <v>135810181.5661957</v>
      </c>
      <c r="BF80" s="295">
        <v>141374276.79243928</v>
      </c>
      <c r="BG80" s="295">
        <v>137234267.85363284</v>
      </c>
      <c r="BH80" s="295">
        <v>142832658.00769177</v>
      </c>
      <c r="BI80" s="295">
        <v>148595066.57076272</v>
      </c>
      <c r="BJ80" s="295">
        <v>154526611.39048612</v>
      </c>
      <c r="BK80" s="295">
        <v>160632571.80219474</v>
      </c>
      <c r="BL80" s="295" t="s">
        <v>490</v>
      </c>
      <c r="BM80" s="295" t="s">
        <v>490</v>
      </c>
      <c r="BN80" s="295" t="s">
        <v>490</v>
      </c>
      <c r="BO80" s="295" t="s">
        <v>490</v>
      </c>
      <c r="BP80" s="295" t="s">
        <v>490</v>
      </c>
      <c r="BQ80" s="295" t="s">
        <v>490</v>
      </c>
      <c r="BR80" s="295" t="s">
        <v>490</v>
      </c>
      <c r="BS80" s="295" t="s">
        <v>490</v>
      </c>
      <c r="BT80" s="295" t="s">
        <v>490</v>
      </c>
      <c r="BU80" s="295" t="s">
        <v>490</v>
      </c>
      <c r="BV80" s="295" t="s">
        <v>490</v>
      </c>
      <c r="BW80" s="295" t="s">
        <v>490</v>
      </c>
      <c r="BX80" s="295" t="s">
        <v>490</v>
      </c>
      <c r="BY80" s="295" t="s">
        <v>490</v>
      </c>
      <c r="BZ80" s="295" t="s">
        <v>490</v>
      </c>
      <c r="CA80" s="295" t="s">
        <v>490</v>
      </c>
      <c r="CB80" s="295" t="s">
        <v>490</v>
      </c>
      <c r="CC80" s="295" t="s">
        <v>490</v>
      </c>
      <c r="CD80" s="295" t="s">
        <v>490</v>
      </c>
      <c r="CE80" s="295" t="s">
        <v>490</v>
      </c>
      <c r="CF80" s="295" t="s">
        <v>490</v>
      </c>
      <c r="CG80" s="295" t="s">
        <v>490</v>
      </c>
      <c r="CH80" s="295" t="s">
        <v>490</v>
      </c>
      <c r="CI80" s="295" t="s">
        <v>490</v>
      </c>
      <c r="CJ80" s="295" t="s">
        <v>490</v>
      </c>
      <c r="CK80" s="295" t="s">
        <v>490</v>
      </c>
      <c r="CL80" s="295" t="s">
        <v>490</v>
      </c>
      <c r="CM80" s="295" t="s">
        <v>490</v>
      </c>
      <c r="CN80" s="295" t="s">
        <v>490</v>
      </c>
      <c r="CO80" s="295" t="s">
        <v>490</v>
      </c>
      <c r="CP80" s="295" t="s">
        <v>490</v>
      </c>
      <c r="CQ80" s="296" t="s">
        <v>490</v>
      </c>
    </row>
    <row r="81" spans="1:95" x14ac:dyDescent="0.25">
      <c r="A81" s="400" t="s">
        <v>266</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4">
        <v>0</v>
      </c>
      <c r="AL81" s="405"/>
      <c r="AM81" s="297">
        <v>26856364.917507876</v>
      </c>
      <c r="AN81" s="297">
        <v>26856364.917507876</v>
      </c>
      <c r="AO81" s="297">
        <v>26856364.917507876</v>
      </c>
      <c r="AP81" s="297">
        <v>26856364.917507876</v>
      </c>
      <c r="AQ81" s="297">
        <v>26856364.917507876</v>
      </c>
      <c r="AR81" s="297">
        <v>26856364.917507876</v>
      </c>
      <c r="AS81" s="297">
        <v>26856364.917507876</v>
      </c>
      <c r="AT81" s="297">
        <v>26856364.917507876</v>
      </c>
      <c r="AU81" s="297">
        <v>26856364.917507876</v>
      </c>
      <c r="AV81" s="297">
        <v>26856364.917507876</v>
      </c>
      <c r="AW81" s="297">
        <v>26856364.917507876</v>
      </c>
      <c r="AX81" s="297">
        <v>26856364.917507876</v>
      </c>
      <c r="AY81" s="297">
        <v>26856364.917507876</v>
      </c>
      <c r="AZ81" s="297">
        <v>26856364.917507876</v>
      </c>
      <c r="BA81" s="297">
        <v>26856364.917507876</v>
      </c>
      <c r="BB81" s="297">
        <v>26856364.917507876</v>
      </c>
      <c r="BC81" s="297">
        <v>26856364.917507876</v>
      </c>
      <c r="BD81" s="297">
        <v>26856364.917507876</v>
      </c>
      <c r="BE81" s="297">
        <v>26856364.917507876</v>
      </c>
      <c r="BF81" s="297">
        <v>26856364.917507876</v>
      </c>
      <c r="BG81" s="297">
        <v>26856364.917507876</v>
      </c>
      <c r="BH81" s="297">
        <v>26856364.917507876</v>
      </c>
      <c r="BI81" s="297">
        <v>26856364.917507876</v>
      </c>
      <c r="BJ81" s="297">
        <v>26856364.917507876</v>
      </c>
      <c r="BK81" s="297">
        <v>26856364.917507876</v>
      </c>
      <c r="BL81" s="297" t="s">
        <v>581</v>
      </c>
      <c r="BM81" s="297" t="s">
        <v>581</v>
      </c>
      <c r="BN81" s="297" t="s">
        <v>581</v>
      </c>
      <c r="BO81" s="297" t="s">
        <v>581</v>
      </c>
      <c r="BP81" s="297" t="s">
        <v>581</v>
      </c>
      <c r="BQ81" s="297" t="s">
        <v>581</v>
      </c>
      <c r="BR81" s="297" t="s">
        <v>581</v>
      </c>
      <c r="BS81" s="297" t="s">
        <v>581</v>
      </c>
      <c r="BT81" s="297" t="s">
        <v>581</v>
      </c>
      <c r="BU81" s="297" t="s">
        <v>581</v>
      </c>
      <c r="BV81" s="297" t="s">
        <v>581</v>
      </c>
      <c r="BW81" s="297" t="s">
        <v>581</v>
      </c>
      <c r="BX81" s="297" t="s">
        <v>581</v>
      </c>
      <c r="BY81" s="297" t="s">
        <v>581</v>
      </c>
      <c r="BZ81" s="297" t="s">
        <v>581</v>
      </c>
      <c r="CA81" s="297" t="s">
        <v>581</v>
      </c>
      <c r="CB81" s="297" t="s">
        <v>581</v>
      </c>
      <c r="CC81" s="297" t="s">
        <v>581</v>
      </c>
      <c r="CD81" s="297" t="s">
        <v>581</v>
      </c>
      <c r="CE81" s="297" t="s">
        <v>581</v>
      </c>
      <c r="CF81" s="297" t="s">
        <v>581</v>
      </c>
      <c r="CG81" s="297" t="s">
        <v>581</v>
      </c>
      <c r="CH81" s="297" t="s">
        <v>581</v>
      </c>
      <c r="CI81" s="297" t="s">
        <v>581</v>
      </c>
      <c r="CJ81" s="297" t="s">
        <v>581</v>
      </c>
      <c r="CK81" s="297" t="s">
        <v>581</v>
      </c>
      <c r="CL81" s="297" t="s">
        <v>581</v>
      </c>
      <c r="CM81" s="297" t="s">
        <v>581</v>
      </c>
      <c r="CN81" s="297" t="s">
        <v>581</v>
      </c>
      <c r="CO81" s="297" t="s">
        <v>581</v>
      </c>
      <c r="CP81" s="297" t="s">
        <v>581</v>
      </c>
      <c r="CQ81" s="298" t="s">
        <v>581</v>
      </c>
    </row>
    <row r="82" spans="1:95" x14ac:dyDescent="0.25">
      <c r="A82" s="400" t="s">
        <v>265</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4">
        <v>0</v>
      </c>
      <c r="AL82" s="405"/>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c r="BH82" s="297">
        <v>0</v>
      </c>
      <c r="BI82" s="297">
        <v>0</v>
      </c>
      <c r="BJ82" s="297">
        <v>0</v>
      </c>
      <c r="BK82" s="297">
        <v>0</v>
      </c>
      <c r="BL82" s="297">
        <v>0</v>
      </c>
      <c r="BM82" s="297">
        <v>0</v>
      </c>
      <c r="BN82" s="297">
        <v>0</v>
      </c>
      <c r="BO82" s="297">
        <v>0</v>
      </c>
      <c r="BP82" s="297">
        <v>0</v>
      </c>
      <c r="BQ82" s="297">
        <v>0</v>
      </c>
      <c r="BR82" s="297">
        <v>0</v>
      </c>
      <c r="BS82" s="297">
        <v>0</v>
      </c>
      <c r="BT82" s="297">
        <v>0</v>
      </c>
      <c r="BU82" s="297">
        <v>0</v>
      </c>
      <c r="BV82" s="297">
        <v>0</v>
      </c>
      <c r="BW82" s="297">
        <v>0</v>
      </c>
      <c r="BX82" s="297">
        <v>0</v>
      </c>
      <c r="BY82" s="297">
        <v>0</v>
      </c>
      <c r="BZ82" s="297">
        <v>0</v>
      </c>
      <c r="CA82" s="297">
        <v>0</v>
      </c>
      <c r="CB82" s="297">
        <v>0</v>
      </c>
      <c r="CC82" s="297">
        <v>0</v>
      </c>
      <c r="CD82" s="297">
        <v>0</v>
      </c>
      <c r="CE82" s="297">
        <v>0</v>
      </c>
      <c r="CF82" s="297">
        <v>0</v>
      </c>
      <c r="CG82" s="297">
        <v>0</v>
      </c>
      <c r="CH82" s="297">
        <v>0</v>
      </c>
      <c r="CI82" s="297">
        <v>0</v>
      </c>
      <c r="CJ82" s="297">
        <v>0</v>
      </c>
      <c r="CK82" s="297">
        <v>0</v>
      </c>
      <c r="CL82" s="297">
        <v>0</v>
      </c>
      <c r="CM82" s="297">
        <v>0</v>
      </c>
      <c r="CN82" s="297">
        <v>0</v>
      </c>
      <c r="CO82" s="297">
        <v>0</v>
      </c>
      <c r="CP82" s="297">
        <v>0</v>
      </c>
      <c r="CQ82" s="298">
        <v>0</v>
      </c>
    </row>
    <row r="83" spans="1:95"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4">
        <v>0</v>
      </c>
      <c r="AL83" s="405"/>
      <c r="AM83" s="297">
        <v>-12115426.01647108</v>
      </c>
      <c r="AN83" s="297">
        <v>-12797213.127569593</v>
      </c>
      <c r="AO83" s="297">
        <v>-13498131.304908112</v>
      </c>
      <c r="AP83" s="297">
        <v>-14218772.45002263</v>
      </c>
      <c r="AQ83" s="297">
        <v>-14959746.895460986</v>
      </c>
      <c r="AR83" s="297">
        <v>-15721684.22684893</v>
      </c>
      <c r="AS83" s="297">
        <v>-16505233.491043672</v>
      </c>
      <c r="AT83" s="297">
        <v>-17311064.204319045</v>
      </c>
      <c r="AU83" s="297">
        <v>-18139866.570294291</v>
      </c>
      <c r="AV83" s="297">
        <v>-18992352.586645424</v>
      </c>
      <c r="AW83" s="297">
        <v>-19318623.853806645</v>
      </c>
      <c r="AX83" s="297">
        <v>-20204183.748117566</v>
      </c>
      <c r="AY83" s="297">
        <v>-21115203.974520206</v>
      </c>
      <c r="AZ83" s="297">
        <v>-22052474.981558979</v>
      </c>
      <c r="BA83" s="297">
        <v>-23016811.976126611</v>
      </c>
      <c r="BB83" s="297">
        <v>-24009055.69932735</v>
      </c>
      <c r="BC83" s="297">
        <v>-25030073.382121027</v>
      </c>
      <c r="BD83" s="297">
        <v>-26080759.448619306</v>
      </c>
      <c r="BE83" s="297">
        <v>-27162036.313239157</v>
      </c>
      <c r="BF83" s="297">
        <v>-28274855.358487844</v>
      </c>
      <c r="BG83" s="297">
        <v>-27446853.570726573</v>
      </c>
      <c r="BH83" s="297">
        <v>-28566531.60153836</v>
      </c>
      <c r="BI83" s="297">
        <v>-29719013.314152539</v>
      </c>
      <c r="BJ83" s="297">
        <v>-30905322.278097212</v>
      </c>
      <c r="BK83" s="297">
        <v>-32126514.360439003</v>
      </c>
      <c r="BL83" s="297" t="e">
        <v>#VALUE!</v>
      </c>
      <c r="BM83" s="297" t="e">
        <v>#VALUE!</v>
      </c>
      <c r="BN83" s="297" t="e">
        <v>#VALUE!</v>
      </c>
      <c r="BO83" s="297" t="e">
        <v>#VALUE!</v>
      </c>
      <c r="BP83" s="297" t="e">
        <v>#VALUE!</v>
      </c>
      <c r="BQ83" s="297" t="e">
        <v>#VALUE!</v>
      </c>
      <c r="BR83" s="297" t="e">
        <v>#VALUE!</v>
      </c>
      <c r="BS83" s="297" t="e">
        <v>#VALUE!</v>
      </c>
      <c r="BT83" s="297" t="e">
        <v>#VALUE!</v>
      </c>
      <c r="BU83" s="297" t="e">
        <v>#VALUE!</v>
      </c>
      <c r="BV83" s="297" t="e">
        <v>#VALUE!</v>
      </c>
      <c r="BW83" s="297" t="e">
        <v>#VALUE!</v>
      </c>
      <c r="BX83" s="297" t="e">
        <v>#VALUE!</v>
      </c>
      <c r="BY83" s="297" t="e">
        <v>#VALUE!</v>
      </c>
      <c r="BZ83" s="297" t="e">
        <v>#VALUE!</v>
      </c>
      <c r="CA83" s="297" t="e">
        <v>#VALUE!</v>
      </c>
      <c r="CB83" s="297" t="e">
        <v>#VALUE!</v>
      </c>
      <c r="CC83" s="297" t="e">
        <v>#VALUE!</v>
      </c>
      <c r="CD83" s="297" t="e">
        <v>#VALUE!</v>
      </c>
      <c r="CE83" s="297" t="e">
        <v>#VALUE!</v>
      </c>
      <c r="CF83" s="297" t="e">
        <v>#VALUE!</v>
      </c>
      <c r="CG83" s="297" t="e">
        <v>#VALUE!</v>
      </c>
      <c r="CH83" s="297" t="e">
        <v>#VALUE!</v>
      </c>
      <c r="CI83" s="297" t="e">
        <v>#VALUE!</v>
      </c>
      <c r="CJ83" s="297" t="e">
        <v>#VALUE!</v>
      </c>
      <c r="CK83" s="297" t="e">
        <v>#VALUE!</v>
      </c>
      <c r="CL83" s="297" t="e">
        <v>#VALUE!</v>
      </c>
      <c r="CM83" s="297" t="e">
        <v>#VALUE!</v>
      </c>
      <c r="CN83" s="297" t="e">
        <v>#VALUE!</v>
      </c>
      <c r="CO83" s="297" t="e">
        <v>#VALUE!</v>
      </c>
      <c r="CP83" s="297" t="e">
        <v>#VALUE!</v>
      </c>
      <c r="CQ83" s="298" t="e">
        <v>#VALUE!</v>
      </c>
    </row>
    <row r="84" spans="1:95" x14ac:dyDescent="0.25">
      <c r="A84" s="400" t="s">
        <v>263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423">
        <v>-134281824.5875394</v>
      </c>
      <c r="AL84" s="424"/>
      <c r="AM84" s="304">
        <v>20381815.138080016</v>
      </c>
      <c r="AN84" s="304">
        <v>21004518.246360004</v>
      </c>
      <c r="AO84" s="304">
        <v>21646352.42087999</v>
      </c>
      <c r="AP84" s="304">
        <v>22307909.563176006</v>
      </c>
      <c r="AQ84" s="304">
        <v>22989800.005795851</v>
      </c>
      <c r="AR84" s="304">
        <v>23692653.334365271</v>
      </c>
      <c r="AS84" s="304">
        <v>2258775.8788822666</v>
      </c>
      <c r="AT84" s="304">
        <v>0</v>
      </c>
      <c r="AU84" s="304">
        <v>0</v>
      </c>
      <c r="AV84" s="304">
        <v>0</v>
      </c>
      <c r="AW84" s="304">
        <v>0</v>
      </c>
      <c r="AX84" s="304">
        <v>0</v>
      </c>
      <c r="AY84" s="304">
        <v>0</v>
      </c>
      <c r="AZ84" s="304">
        <v>0</v>
      </c>
      <c r="BA84" s="304">
        <v>0</v>
      </c>
      <c r="BB84" s="304">
        <v>0</v>
      </c>
      <c r="BC84" s="304">
        <v>0</v>
      </c>
      <c r="BD84" s="304">
        <v>0</v>
      </c>
      <c r="BE84" s="304">
        <v>0</v>
      </c>
      <c r="BF84" s="304">
        <v>0</v>
      </c>
      <c r="BG84" s="304">
        <v>0</v>
      </c>
      <c r="BH84" s="304">
        <v>0</v>
      </c>
      <c r="BI84" s="304">
        <v>0</v>
      </c>
      <c r="BJ84" s="304">
        <v>0</v>
      </c>
      <c r="BK84" s="304">
        <v>0</v>
      </c>
      <c r="BL84" s="304">
        <v>0</v>
      </c>
      <c r="BM84" s="304">
        <v>0</v>
      </c>
      <c r="BN84" s="304">
        <v>0</v>
      </c>
      <c r="BO84" s="304">
        <v>0</v>
      </c>
      <c r="BP84" s="304">
        <v>0</v>
      </c>
      <c r="BQ84" s="304">
        <v>0</v>
      </c>
      <c r="BR84" s="304">
        <v>0</v>
      </c>
      <c r="BS84" s="304">
        <v>0</v>
      </c>
      <c r="BT84" s="304">
        <v>0</v>
      </c>
      <c r="BU84" s="304">
        <v>0</v>
      </c>
      <c r="BV84" s="304">
        <v>0</v>
      </c>
      <c r="BW84" s="304">
        <v>0</v>
      </c>
      <c r="BX84" s="304">
        <v>0</v>
      </c>
      <c r="BY84" s="304">
        <v>0</v>
      </c>
      <c r="BZ84" s="304">
        <v>0</v>
      </c>
      <c r="CA84" s="304">
        <v>0</v>
      </c>
      <c r="CB84" s="304">
        <v>0</v>
      </c>
      <c r="CC84" s="304">
        <v>0</v>
      </c>
      <c r="CD84" s="304">
        <v>0</v>
      </c>
      <c r="CE84" s="304">
        <v>0</v>
      </c>
      <c r="CF84" s="304">
        <v>0</v>
      </c>
      <c r="CG84" s="304">
        <v>0</v>
      </c>
      <c r="CH84" s="304">
        <v>0</v>
      </c>
      <c r="CI84" s="304">
        <v>0</v>
      </c>
      <c r="CJ84" s="304">
        <v>0</v>
      </c>
      <c r="CK84" s="304">
        <v>0</v>
      </c>
      <c r="CL84" s="304">
        <v>0</v>
      </c>
      <c r="CM84" s="304">
        <v>0</v>
      </c>
      <c r="CN84" s="304">
        <v>0</v>
      </c>
      <c r="CO84" s="304">
        <v>0</v>
      </c>
      <c r="CP84" s="304">
        <v>0</v>
      </c>
      <c r="CQ84" s="305">
        <v>0</v>
      </c>
    </row>
    <row r="85" spans="1:95" x14ac:dyDescent="0.25">
      <c r="A85" s="400" t="s">
        <v>262</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4">
        <v>0</v>
      </c>
      <c r="AL85" s="405"/>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t="s">
        <v>490</v>
      </c>
      <c r="BM85" s="297" t="s">
        <v>490</v>
      </c>
      <c r="BN85" s="297" t="s">
        <v>490</v>
      </c>
      <c r="BO85" s="297" t="s">
        <v>490</v>
      </c>
      <c r="BP85" s="297" t="s">
        <v>490</v>
      </c>
      <c r="BQ85" s="297" t="s">
        <v>490</v>
      </c>
      <c r="BR85" s="297" t="s">
        <v>490</v>
      </c>
      <c r="BS85" s="297" t="s">
        <v>490</v>
      </c>
      <c r="BT85" s="297" t="s">
        <v>490</v>
      </c>
      <c r="BU85" s="297" t="s">
        <v>490</v>
      </c>
      <c r="BV85" s="297" t="s">
        <v>490</v>
      </c>
      <c r="BW85" s="297" t="s">
        <v>490</v>
      </c>
      <c r="BX85" s="297" t="s">
        <v>490</v>
      </c>
      <c r="BY85" s="297" t="s">
        <v>490</v>
      </c>
      <c r="BZ85" s="297" t="s">
        <v>490</v>
      </c>
      <c r="CA85" s="297" t="s">
        <v>490</v>
      </c>
      <c r="CB85" s="297" t="s">
        <v>490</v>
      </c>
      <c r="CC85" s="297" t="s">
        <v>490</v>
      </c>
      <c r="CD85" s="297" t="s">
        <v>490</v>
      </c>
      <c r="CE85" s="297" t="s">
        <v>490</v>
      </c>
      <c r="CF85" s="297" t="s">
        <v>490</v>
      </c>
      <c r="CG85" s="297" t="s">
        <v>490</v>
      </c>
      <c r="CH85" s="297" t="s">
        <v>490</v>
      </c>
      <c r="CI85" s="297" t="s">
        <v>490</v>
      </c>
      <c r="CJ85" s="297" t="s">
        <v>490</v>
      </c>
      <c r="CK85" s="297" t="s">
        <v>490</v>
      </c>
      <c r="CL85" s="297" t="s">
        <v>490</v>
      </c>
      <c r="CM85" s="297" t="s">
        <v>490</v>
      </c>
      <c r="CN85" s="297" t="s">
        <v>490</v>
      </c>
      <c r="CO85" s="297" t="s">
        <v>490</v>
      </c>
      <c r="CP85" s="297" t="s">
        <v>490</v>
      </c>
      <c r="CQ85" s="298" t="s">
        <v>490</v>
      </c>
    </row>
    <row r="86" spans="1:95" x14ac:dyDescent="0.25">
      <c r="A86" s="400" t="s">
        <v>261</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4">
        <v>-671409122.93769693</v>
      </c>
      <c r="AL86" s="405"/>
      <c r="AM86" s="297">
        <v>0</v>
      </c>
      <c r="AN86" s="297">
        <v>0</v>
      </c>
      <c r="AO86" s="297">
        <v>0</v>
      </c>
      <c r="AP86" s="297">
        <v>0</v>
      </c>
      <c r="AQ86" s="297">
        <v>0</v>
      </c>
      <c r="AR86" s="297">
        <v>0</v>
      </c>
      <c r="AS86" s="297">
        <v>0</v>
      </c>
      <c r="AT86" s="297">
        <v>0</v>
      </c>
      <c r="AU86" s="297">
        <v>0</v>
      </c>
      <c r="AV86" s="297">
        <v>0</v>
      </c>
      <c r="AW86" s="297">
        <v>0</v>
      </c>
      <c r="AX86" s="297">
        <v>0</v>
      </c>
      <c r="AY86" s="297">
        <v>0</v>
      </c>
      <c r="AZ86" s="297">
        <v>0</v>
      </c>
      <c r="BA86" s="297">
        <v>0</v>
      </c>
      <c r="BB86" s="297">
        <v>0</v>
      </c>
      <c r="BC86" s="297">
        <v>0</v>
      </c>
      <c r="BD86" s="297">
        <v>0</v>
      </c>
      <c r="BE86" s="297">
        <v>0</v>
      </c>
      <c r="BF86" s="297">
        <v>0</v>
      </c>
      <c r="BG86" s="297">
        <v>0</v>
      </c>
      <c r="BH86" s="297">
        <v>0</v>
      </c>
      <c r="BI86" s="297">
        <v>0</v>
      </c>
      <c r="BJ86" s="297">
        <v>0</v>
      </c>
      <c r="BK86" s="297">
        <v>0</v>
      </c>
      <c r="BL86" s="297">
        <v>0</v>
      </c>
      <c r="BM86" s="297">
        <v>0</v>
      </c>
      <c r="BN86" s="297">
        <v>0</v>
      </c>
      <c r="BO86" s="297">
        <v>0</v>
      </c>
      <c r="BP86" s="297">
        <v>0</v>
      </c>
      <c r="BQ86" s="297">
        <v>0</v>
      </c>
      <c r="BR86" s="297">
        <v>0</v>
      </c>
      <c r="BS86" s="297">
        <v>0</v>
      </c>
      <c r="BT86" s="297">
        <v>0</v>
      </c>
      <c r="BU86" s="297">
        <v>0</v>
      </c>
      <c r="BV86" s="297">
        <v>0</v>
      </c>
      <c r="BW86" s="297">
        <v>0</v>
      </c>
      <c r="BX86" s="297">
        <v>0</v>
      </c>
      <c r="BY86" s="297">
        <v>0</v>
      </c>
      <c r="BZ86" s="297">
        <v>0</v>
      </c>
      <c r="CA86" s="297">
        <v>0</v>
      </c>
      <c r="CB86" s="297">
        <v>0</v>
      </c>
      <c r="CC86" s="297">
        <v>0</v>
      </c>
      <c r="CD86" s="297">
        <v>0</v>
      </c>
      <c r="CE86" s="297">
        <v>0</v>
      </c>
      <c r="CF86" s="297">
        <v>0</v>
      </c>
      <c r="CG86" s="297">
        <v>0</v>
      </c>
      <c r="CH86" s="297">
        <v>0</v>
      </c>
      <c r="CI86" s="297">
        <v>0</v>
      </c>
      <c r="CJ86" s="297">
        <v>0</v>
      </c>
      <c r="CK86" s="297">
        <v>0</v>
      </c>
      <c r="CL86" s="297">
        <v>0</v>
      </c>
      <c r="CM86" s="297">
        <v>0</v>
      </c>
      <c r="CN86" s="297">
        <v>0</v>
      </c>
      <c r="CO86" s="297">
        <v>0</v>
      </c>
      <c r="CP86" s="297">
        <v>0</v>
      </c>
      <c r="CQ86" s="298">
        <v>0</v>
      </c>
    </row>
    <row r="87" spans="1:95" x14ac:dyDescent="0.25">
      <c r="A87" s="400" t="s">
        <v>260</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4">
        <v>0</v>
      </c>
      <c r="AL87" s="405"/>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c r="CK87" s="297">
        <v>0</v>
      </c>
      <c r="CL87" s="297">
        <v>0</v>
      </c>
      <c r="CM87" s="297">
        <v>0</v>
      </c>
      <c r="CN87" s="297">
        <v>0</v>
      </c>
      <c r="CO87" s="297">
        <v>0</v>
      </c>
      <c r="CP87" s="297">
        <v>0</v>
      </c>
      <c r="CQ87" s="298">
        <v>0</v>
      </c>
    </row>
    <row r="88" spans="1:95" s="257" customFormat="1" ht="15" x14ac:dyDescent="0.25">
      <c r="A88" s="400" t="s">
        <v>259</v>
      </c>
      <c r="B88" s="401"/>
      <c r="C88" s="401"/>
      <c r="D88" s="401"/>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v>-805690947.52523637</v>
      </c>
      <c r="AL88" s="403"/>
      <c r="AM88" s="295">
        <v>95699884.121472195</v>
      </c>
      <c r="AN88" s="295">
        <v>99049735.674146265</v>
      </c>
      <c r="AO88" s="295">
        <v>102495242.55802031</v>
      </c>
      <c r="AP88" s="295">
        <v>106039364.28077438</v>
      </c>
      <c r="AQ88" s="295">
        <v>109685152.50514765</v>
      </c>
      <c r="AR88" s="295">
        <v>113435755.15926889</v>
      </c>
      <c r="AS88" s="295">
        <v>95136074.760564804</v>
      </c>
      <c r="AT88" s="295">
        <v>96100621.734784052</v>
      </c>
      <c r="AU88" s="295">
        <v>99415831.19868508</v>
      </c>
      <c r="AV88" s="295">
        <v>102825775.26408954</v>
      </c>
      <c r="AW88" s="295">
        <v>104130860.33273442</v>
      </c>
      <c r="AX88" s="295">
        <v>107673099.90997818</v>
      </c>
      <c r="AY88" s="295">
        <v>111317180.81558868</v>
      </c>
      <c r="AZ88" s="295">
        <v>115066264.84374386</v>
      </c>
      <c r="BA88" s="295">
        <v>118923612.82201427</v>
      </c>
      <c r="BB88" s="295">
        <v>122892587.7148174</v>
      </c>
      <c r="BC88" s="295">
        <v>126976658.44599196</v>
      </c>
      <c r="BD88" s="295">
        <v>131179402.71198502</v>
      </c>
      <c r="BE88" s="295">
        <v>135504510.17046443</v>
      </c>
      <c r="BF88" s="295">
        <v>139955786.35145932</v>
      </c>
      <c r="BG88" s="295">
        <v>136643779.20041415</v>
      </c>
      <c r="BH88" s="295">
        <v>141122491.3236613</v>
      </c>
      <c r="BI88" s="295">
        <v>145732418.17411807</v>
      </c>
      <c r="BJ88" s="295">
        <v>150477654.0298968</v>
      </c>
      <c r="BK88" s="295">
        <v>155362422.35926363</v>
      </c>
      <c r="BL88" s="295" t="s">
        <v>581</v>
      </c>
      <c r="BM88" s="295" t="s">
        <v>581</v>
      </c>
      <c r="BN88" s="295" t="s">
        <v>581</v>
      </c>
      <c r="BO88" s="295" t="s">
        <v>581</v>
      </c>
      <c r="BP88" s="295" t="s">
        <v>581</v>
      </c>
      <c r="BQ88" s="295" t="s">
        <v>581</v>
      </c>
      <c r="BR88" s="295" t="s">
        <v>581</v>
      </c>
      <c r="BS88" s="295" t="s">
        <v>581</v>
      </c>
      <c r="BT88" s="295" t="s">
        <v>581</v>
      </c>
      <c r="BU88" s="295" t="s">
        <v>581</v>
      </c>
      <c r="BV88" s="295" t="s">
        <v>581</v>
      </c>
      <c r="BW88" s="295" t="s">
        <v>581</v>
      </c>
      <c r="BX88" s="295" t="s">
        <v>581</v>
      </c>
      <c r="BY88" s="295" t="s">
        <v>581</v>
      </c>
      <c r="BZ88" s="295" t="s">
        <v>581</v>
      </c>
      <c r="CA88" s="295" t="s">
        <v>581</v>
      </c>
      <c r="CB88" s="295" t="s">
        <v>581</v>
      </c>
      <c r="CC88" s="295" t="s">
        <v>581</v>
      </c>
      <c r="CD88" s="295" t="s">
        <v>581</v>
      </c>
      <c r="CE88" s="295" t="s">
        <v>581</v>
      </c>
      <c r="CF88" s="295" t="s">
        <v>581</v>
      </c>
      <c r="CG88" s="295" t="s">
        <v>581</v>
      </c>
      <c r="CH88" s="295" t="s">
        <v>581</v>
      </c>
      <c r="CI88" s="295" t="s">
        <v>581</v>
      </c>
      <c r="CJ88" s="295" t="s">
        <v>581</v>
      </c>
      <c r="CK88" s="295" t="s">
        <v>581</v>
      </c>
      <c r="CL88" s="295" t="s">
        <v>581</v>
      </c>
      <c r="CM88" s="295" t="s">
        <v>581</v>
      </c>
      <c r="CN88" s="295" t="s">
        <v>581</v>
      </c>
      <c r="CO88" s="295" t="s">
        <v>581</v>
      </c>
      <c r="CP88" s="295" t="s">
        <v>581</v>
      </c>
      <c r="CQ88" s="296" t="s">
        <v>581</v>
      </c>
    </row>
    <row r="89" spans="1:95" s="257" customFormat="1" ht="15" x14ac:dyDescent="0.25">
      <c r="A89" s="400" t="s">
        <v>553</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v>-805690947.52523637</v>
      </c>
      <c r="AL89" s="403"/>
      <c r="AM89" s="295">
        <v>-709991063.40376413</v>
      </c>
      <c r="AN89" s="295">
        <v>-610941327.72961783</v>
      </c>
      <c r="AO89" s="295">
        <v>-508446085.17159754</v>
      </c>
      <c r="AP89" s="295">
        <v>-402406720.89082313</v>
      </c>
      <c r="AQ89" s="295">
        <v>-292721568.38567549</v>
      </c>
      <c r="AR89" s="295">
        <v>-179285813.2264066</v>
      </c>
      <c r="AS89" s="295">
        <v>-84149738.4658418</v>
      </c>
      <c r="AT89" s="295">
        <v>11950883.268942252</v>
      </c>
      <c r="AU89" s="295">
        <v>111366714.46762733</v>
      </c>
      <c r="AV89" s="295">
        <v>214192489.73171687</v>
      </c>
      <c r="AW89" s="295">
        <v>318323350.06445128</v>
      </c>
      <c r="AX89" s="295">
        <v>425996449.97442949</v>
      </c>
      <c r="AY89" s="295">
        <v>537313630.7900182</v>
      </c>
      <c r="AZ89" s="295">
        <v>652379895.63376212</v>
      </c>
      <c r="BA89" s="295">
        <v>771303508.45577645</v>
      </c>
      <c r="BB89" s="295">
        <v>894196096.17059386</v>
      </c>
      <c r="BC89" s="295">
        <v>1021172754.6165859</v>
      </c>
      <c r="BD89" s="295">
        <v>1152352157.3285708</v>
      </c>
      <c r="BE89" s="295">
        <v>1287856667.4990354</v>
      </c>
      <c r="BF89" s="295">
        <v>1427812453.8504946</v>
      </c>
      <c r="BG89" s="295">
        <v>1564456233.0509088</v>
      </c>
      <c r="BH89" s="295">
        <v>1705578724.3745701</v>
      </c>
      <c r="BI89" s="295">
        <v>1851311142.5486882</v>
      </c>
      <c r="BJ89" s="295">
        <v>2001788796.5785849</v>
      </c>
      <c r="BK89" s="295">
        <v>2157151218.9378486</v>
      </c>
      <c r="BL89" s="295" t="s">
        <v>581</v>
      </c>
      <c r="BM89" s="295" t="s">
        <v>581</v>
      </c>
      <c r="BN89" s="295" t="s">
        <v>581</v>
      </c>
      <c r="BO89" s="295" t="s">
        <v>581</v>
      </c>
      <c r="BP89" s="295" t="s">
        <v>581</v>
      </c>
      <c r="BQ89" s="295" t="s">
        <v>581</v>
      </c>
      <c r="BR89" s="295" t="s">
        <v>581</v>
      </c>
      <c r="BS89" s="295" t="s">
        <v>581</v>
      </c>
      <c r="BT89" s="295" t="s">
        <v>581</v>
      </c>
      <c r="BU89" s="295" t="s">
        <v>581</v>
      </c>
      <c r="BV89" s="295" t="s">
        <v>581</v>
      </c>
      <c r="BW89" s="295" t="s">
        <v>581</v>
      </c>
      <c r="BX89" s="295" t="s">
        <v>581</v>
      </c>
      <c r="BY89" s="295" t="s">
        <v>581</v>
      </c>
      <c r="BZ89" s="295" t="s">
        <v>581</v>
      </c>
      <c r="CA89" s="295" t="s">
        <v>581</v>
      </c>
      <c r="CB89" s="295" t="s">
        <v>581</v>
      </c>
      <c r="CC89" s="295" t="s">
        <v>581</v>
      </c>
      <c r="CD89" s="295" t="s">
        <v>581</v>
      </c>
      <c r="CE89" s="295" t="s">
        <v>581</v>
      </c>
      <c r="CF89" s="295" t="s">
        <v>581</v>
      </c>
      <c r="CG89" s="295" t="s">
        <v>581</v>
      </c>
      <c r="CH89" s="295" t="s">
        <v>581</v>
      </c>
      <c r="CI89" s="295" t="s">
        <v>581</v>
      </c>
      <c r="CJ89" s="295" t="s">
        <v>581</v>
      </c>
      <c r="CK89" s="295" t="s">
        <v>581</v>
      </c>
      <c r="CL89" s="295" t="s">
        <v>581</v>
      </c>
      <c r="CM89" s="295" t="s">
        <v>581</v>
      </c>
      <c r="CN89" s="295" t="s">
        <v>581</v>
      </c>
      <c r="CO89" s="295" t="s">
        <v>581</v>
      </c>
      <c r="CP89" s="295" t="s">
        <v>581</v>
      </c>
      <c r="CQ89" s="296" t="s">
        <v>581</v>
      </c>
    </row>
    <row r="90" spans="1:95" x14ac:dyDescent="0.25">
      <c r="A90" s="400" t="s">
        <v>258</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21">
        <v>1</v>
      </c>
      <c r="AL90" s="422"/>
      <c r="AM90" s="306">
        <v>0.88105726872246692</v>
      </c>
      <c r="AN90" s="306">
        <v>0.77626191076869333</v>
      </c>
      <c r="AO90" s="306">
        <v>0.68393119891514842</v>
      </c>
      <c r="AP90" s="306">
        <v>0.60258255411026285</v>
      </c>
      <c r="AQ90" s="306">
        <v>0.53090973930419638</v>
      </c>
      <c r="AR90" s="306">
        <v>0.4677618848495122</v>
      </c>
      <c r="AS90" s="306">
        <v>0.41212500867798435</v>
      </c>
      <c r="AT90" s="306">
        <v>0.3631057345180479</v>
      </c>
      <c r="AU90" s="306">
        <v>0.31991694671193649</v>
      </c>
      <c r="AV90" s="306">
        <v>0.28186515128804979</v>
      </c>
      <c r="AW90" s="306">
        <v>0.24833934034189409</v>
      </c>
      <c r="AX90" s="306">
        <v>0.21880118091796832</v>
      </c>
      <c r="AY90" s="306">
        <v>0.19277637085283555</v>
      </c>
      <c r="AZ90" s="306">
        <v>0.16984702277782865</v>
      </c>
      <c r="BA90" s="306">
        <v>0.14964495398927638</v>
      </c>
      <c r="BB90" s="306">
        <v>0.13184577443989109</v>
      </c>
      <c r="BC90" s="306">
        <v>0.11616367792060887</v>
      </c>
      <c r="BD90" s="306">
        <v>0.102346852793488</v>
      </c>
      <c r="BE90" s="306">
        <v>9.0173438584570942E-2</v>
      </c>
      <c r="BF90" s="306">
        <v>7.9447963510635183E-2</v>
      </c>
      <c r="BG90" s="306">
        <v>6.999820573624245E-2</v>
      </c>
      <c r="BH90" s="306">
        <v>6.1672427961447097E-2</v>
      </c>
      <c r="BI90" s="306">
        <v>5.4336940935195678E-2</v>
      </c>
      <c r="BJ90" s="306">
        <v>4.7873956771097514E-2</v>
      </c>
      <c r="BK90" s="306">
        <v>4.2179697595680632E-2</v>
      </c>
      <c r="BL90" s="306" t="s">
        <v>581</v>
      </c>
      <c r="BM90" s="306" t="s">
        <v>581</v>
      </c>
      <c r="BN90" s="306" t="s">
        <v>581</v>
      </c>
      <c r="BO90" s="306" t="s">
        <v>581</v>
      </c>
      <c r="BP90" s="306" t="s">
        <v>581</v>
      </c>
      <c r="BQ90" s="306" t="s">
        <v>581</v>
      </c>
      <c r="BR90" s="306" t="s">
        <v>581</v>
      </c>
      <c r="BS90" s="306" t="s">
        <v>581</v>
      </c>
      <c r="BT90" s="306" t="s">
        <v>581</v>
      </c>
      <c r="BU90" s="306" t="s">
        <v>581</v>
      </c>
      <c r="BV90" s="306" t="s">
        <v>581</v>
      </c>
      <c r="BW90" s="306" t="s">
        <v>581</v>
      </c>
      <c r="BX90" s="306" t="s">
        <v>581</v>
      </c>
      <c r="BY90" s="306" t="s">
        <v>581</v>
      </c>
      <c r="BZ90" s="306" t="s">
        <v>581</v>
      </c>
      <c r="CA90" s="306" t="s">
        <v>581</v>
      </c>
      <c r="CB90" s="306" t="s">
        <v>581</v>
      </c>
      <c r="CC90" s="306" t="s">
        <v>581</v>
      </c>
      <c r="CD90" s="306" t="s">
        <v>581</v>
      </c>
      <c r="CE90" s="306" t="s">
        <v>581</v>
      </c>
      <c r="CF90" s="306" t="s">
        <v>581</v>
      </c>
      <c r="CG90" s="306" t="s">
        <v>581</v>
      </c>
      <c r="CH90" s="306" t="s">
        <v>581</v>
      </c>
      <c r="CI90" s="306" t="s">
        <v>581</v>
      </c>
      <c r="CJ90" s="306" t="s">
        <v>581</v>
      </c>
      <c r="CK90" s="306" t="s">
        <v>581</v>
      </c>
      <c r="CL90" s="306" t="s">
        <v>581</v>
      </c>
      <c r="CM90" s="306" t="s">
        <v>581</v>
      </c>
      <c r="CN90" s="306" t="s">
        <v>581</v>
      </c>
      <c r="CO90" s="306" t="s">
        <v>581</v>
      </c>
      <c r="CP90" s="306" t="s">
        <v>581</v>
      </c>
      <c r="CQ90" s="307" t="s">
        <v>581</v>
      </c>
    </row>
    <row r="91" spans="1:95" s="257" customFormat="1" ht="14.25" x14ac:dyDescent="0.25">
      <c r="A91" s="387" t="s">
        <v>554</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9">
        <v>-805690947.52523637</v>
      </c>
      <c r="AL91" s="390"/>
      <c r="AM91" s="308">
        <v>84317078.521120876</v>
      </c>
      <c r="AN91" s="308">
        <v>76888537.075546786</v>
      </c>
      <c r="AO91" s="308">
        <v>70099694.12580578</v>
      </c>
      <c r="AP91" s="308">
        <v>63897470.964537606</v>
      </c>
      <c r="AQ91" s="308">
        <v>58232915.722048961</v>
      </c>
      <c r="AR91" s="308">
        <v>53060922.642627396</v>
      </c>
      <c r="AS91" s="308">
        <v>39207955.636287138</v>
      </c>
      <c r="AT91" s="308">
        <v>34894686.84264984</v>
      </c>
      <c r="AU91" s="308">
        <v>31804809.171912607</v>
      </c>
      <c r="AV91" s="308">
        <v>28983002.701123606</v>
      </c>
      <c r="AW91" s="308">
        <v>25859789.164265171</v>
      </c>
      <c r="AX91" s="308">
        <v>23559001.413401615</v>
      </c>
      <c r="AY91" s="308">
        <v>21459322.131198075</v>
      </c>
      <c r="AZ91" s="308">
        <v>19543662.505875029</v>
      </c>
      <c r="BA91" s="308">
        <v>17796318.568988845</v>
      </c>
      <c r="BB91" s="308">
        <v>16202868.400182348</v>
      </c>
      <c r="BC91" s="308">
        <v>14750075.65515537</v>
      </c>
      <c r="BD91" s="308">
        <v>13425799.018901212</v>
      </c>
      <c r="BE91" s="308">
        <v>12218907.625788743</v>
      </c>
      <c r="BF91" s="308">
        <v>11119202.207152994</v>
      </c>
      <c r="BG91" s="308">
        <v>9564819.3690482769</v>
      </c>
      <c r="BH91" s="308">
        <v>8703366.6798984446</v>
      </c>
      <c r="BI91" s="308">
        <v>7918653.798670291</v>
      </c>
      <c r="BJ91" s="308">
        <v>7203960.704043447</v>
      </c>
      <c r="BK91" s="308">
        <v>6553139.9928461509</v>
      </c>
      <c r="BL91" s="308" t="s">
        <v>581</v>
      </c>
      <c r="BM91" s="308" t="s">
        <v>581</v>
      </c>
      <c r="BN91" s="308" t="s">
        <v>581</v>
      </c>
      <c r="BO91" s="308" t="s">
        <v>581</v>
      </c>
      <c r="BP91" s="308" t="s">
        <v>581</v>
      </c>
      <c r="BQ91" s="308" t="s">
        <v>581</v>
      </c>
      <c r="BR91" s="308" t="s">
        <v>581</v>
      </c>
      <c r="BS91" s="308" t="s">
        <v>581</v>
      </c>
      <c r="BT91" s="308" t="s">
        <v>581</v>
      </c>
      <c r="BU91" s="308" t="s">
        <v>581</v>
      </c>
      <c r="BV91" s="308" t="s">
        <v>581</v>
      </c>
      <c r="BW91" s="308" t="s">
        <v>581</v>
      </c>
      <c r="BX91" s="308" t="s">
        <v>581</v>
      </c>
      <c r="BY91" s="308" t="s">
        <v>581</v>
      </c>
      <c r="BZ91" s="308" t="s">
        <v>581</v>
      </c>
      <c r="CA91" s="308" t="s">
        <v>581</v>
      </c>
      <c r="CB91" s="308" t="s">
        <v>581</v>
      </c>
      <c r="CC91" s="308" t="s">
        <v>581</v>
      </c>
      <c r="CD91" s="308" t="s">
        <v>581</v>
      </c>
      <c r="CE91" s="308" t="s">
        <v>581</v>
      </c>
      <c r="CF91" s="308" t="s">
        <v>581</v>
      </c>
      <c r="CG91" s="308" t="s">
        <v>581</v>
      </c>
      <c r="CH91" s="308" t="s">
        <v>581</v>
      </c>
      <c r="CI91" s="308" t="s">
        <v>581</v>
      </c>
      <c r="CJ91" s="308" t="s">
        <v>581</v>
      </c>
      <c r="CK91" s="308" t="s">
        <v>581</v>
      </c>
      <c r="CL91" s="308" t="s">
        <v>581</v>
      </c>
      <c r="CM91" s="308" t="s">
        <v>581</v>
      </c>
      <c r="CN91" s="308" t="s">
        <v>581</v>
      </c>
      <c r="CO91" s="308" t="s">
        <v>581</v>
      </c>
      <c r="CP91" s="308" t="s">
        <v>581</v>
      </c>
      <c r="CQ91" s="309" t="s">
        <v>581</v>
      </c>
    </row>
    <row r="92" spans="1:95" s="257" customFormat="1" ht="14.25" x14ac:dyDescent="0.25">
      <c r="A92" s="387" t="s">
        <v>555</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89">
        <v>-805690947.52523637</v>
      </c>
      <c r="AL92" s="390"/>
      <c r="AM92" s="308">
        <v>-721373869.00411546</v>
      </c>
      <c r="AN92" s="308">
        <v>-644485331.92856872</v>
      </c>
      <c r="AO92" s="308">
        <v>-574385637.80276299</v>
      </c>
      <c r="AP92" s="308">
        <v>-510488166.83822536</v>
      </c>
      <c r="AQ92" s="308">
        <v>-452255251.11617643</v>
      </c>
      <c r="AR92" s="308">
        <v>-399194328.47354901</v>
      </c>
      <c r="AS92" s="308">
        <v>-359986372.83726186</v>
      </c>
      <c r="AT92" s="308">
        <v>-325091685.99461204</v>
      </c>
      <c r="AU92" s="308">
        <v>-293286876.82269943</v>
      </c>
      <c r="AV92" s="308">
        <v>-264303874.12157583</v>
      </c>
      <c r="AW92" s="308">
        <v>-238444084.95731068</v>
      </c>
      <c r="AX92" s="308">
        <v>-214885083.54390907</v>
      </c>
      <c r="AY92" s="308">
        <v>-193425761.41271099</v>
      </c>
      <c r="AZ92" s="308">
        <v>-173882098.90683597</v>
      </c>
      <c r="BA92" s="308">
        <v>-156085780.33784711</v>
      </c>
      <c r="BB92" s="308">
        <v>-139882911.93766478</v>
      </c>
      <c r="BC92" s="308">
        <v>-125132836.2825094</v>
      </c>
      <c r="BD92" s="308">
        <v>-111707037.26360819</v>
      </c>
      <c r="BE92" s="308">
        <v>-99488129.637819439</v>
      </c>
      <c r="BF92" s="308">
        <v>-88368927.430666447</v>
      </c>
      <c r="BG92" s="308">
        <v>-78804108.061618164</v>
      </c>
      <c r="BH92" s="308">
        <v>-70100741.381719723</v>
      </c>
      <c r="BI92" s="308">
        <v>-62182087.583049431</v>
      </c>
      <c r="BJ92" s="308">
        <v>-54978126.879005983</v>
      </c>
      <c r="BK92" s="308">
        <v>-48424986.88615983</v>
      </c>
      <c r="BL92" s="308">
        <v>-48424986.88615983</v>
      </c>
      <c r="BM92" s="308">
        <v>-48424986.88615983</v>
      </c>
      <c r="BN92" s="308">
        <v>-48424986.88615983</v>
      </c>
      <c r="BO92" s="308">
        <v>-48424986.88615983</v>
      </c>
      <c r="BP92" s="308">
        <v>-48424986.88615983</v>
      </c>
      <c r="BQ92" s="308">
        <v>-48424986.88615983</v>
      </c>
      <c r="BR92" s="308">
        <v>-48424986.88615983</v>
      </c>
      <c r="BS92" s="308">
        <v>-48424986.88615983</v>
      </c>
      <c r="BT92" s="308">
        <v>-48424986.88615983</v>
      </c>
      <c r="BU92" s="308">
        <v>-48424986.88615983</v>
      </c>
      <c r="BV92" s="308">
        <v>-48424986.88615983</v>
      </c>
      <c r="BW92" s="308">
        <v>-48424986.88615983</v>
      </c>
      <c r="BX92" s="308">
        <v>-48424986.88615983</v>
      </c>
      <c r="BY92" s="308">
        <v>-48424986.88615983</v>
      </c>
      <c r="BZ92" s="308">
        <v>-48424986.88615983</v>
      </c>
      <c r="CA92" s="308">
        <v>-48424986.88615983</v>
      </c>
      <c r="CB92" s="308">
        <v>-48424986.88615983</v>
      </c>
      <c r="CC92" s="308">
        <v>-48424986.88615983</v>
      </c>
      <c r="CD92" s="308">
        <v>-48424986.88615983</v>
      </c>
      <c r="CE92" s="308">
        <v>-48424986.88615983</v>
      </c>
      <c r="CF92" s="308">
        <v>-48424986.88615983</v>
      </c>
      <c r="CG92" s="308">
        <v>-48424986.88615983</v>
      </c>
      <c r="CH92" s="308">
        <v>-48424986.88615983</v>
      </c>
      <c r="CI92" s="308">
        <v>-48424986.88615983</v>
      </c>
      <c r="CJ92" s="308">
        <v>-48424986.88615983</v>
      </c>
      <c r="CK92" s="308">
        <v>-48424986.88615983</v>
      </c>
      <c r="CL92" s="308">
        <v>-48424986.88615983</v>
      </c>
      <c r="CM92" s="308">
        <v>-48424986.88615983</v>
      </c>
      <c r="CN92" s="308">
        <v>-48424986.88615983</v>
      </c>
      <c r="CO92" s="308">
        <v>-48424986.88615983</v>
      </c>
      <c r="CP92" s="308">
        <v>-48424986.88615983</v>
      </c>
      <c r="CQ92" s="309">
        <v>-48424986.88615983</v>
      </c>
    </row>
    <row r="93" spans="1:95" s="257" customFormat="1" ht="14.25" x14ac:dyDescent="0.25">
      <c r="A93" s="387" t="s">
        <v>556</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91">
        <v>0</v>
      </c>
      <c r="AL93" s="392"/>
      <c r="AM93" s="310">
        <v>0</v>
      </c>
      <c r="AN93" s="310">
        <v>0</v>
      </c>
      <c r="AO93" s="310">
        <v>0</v>
      </c>
      <c r="AP93" s="310">
        <v>0</v>
      </c>
      <c r="AQ93" s="310">
        <v>0</v>
      </c>
      <c r="AR93" s="310">
        <v>0</v>
      </c>
      <c r="AS93" s="310">
        <v>0</v>
      </c>
      <c r="AT93" s="310">
        <v>3.2745889302483455E-3</v>
      </c>
      <c r="AU93" s="310">
        <v>2.6697098017695486E-2</v>
      </c>
      <c r="AV93" s="310">
        <v>4.5263373140180141E-2</v>
      </c>
      <c r="AW93" s="310">
        <v>5.9857083735662675E-2</v>
      </c>
      <c r="AX93" s="310">
        <v>7.1711839024546142E-2</v>
      </c>
      <c r="AY93" s="310">
        <v>8.1429415408691863E-2</v>
      </c>
      <c r="AZ93" s="310">
        <v>8.9462922880418461E-2</v>
      </c>
      <c r="BA93" s="310">
        <v>9.6156108785031558E-2</v>
      </c>
      <c r="BB93" s="310">
        <v>0.10177224994791367</v>
      </c>
      <c r="BC93" s="310">
        <v>0.10651504550852442</v>
      </c>
      <c r="BD93" s="310">
        <v>0.11054369598347957</v>
      </c>
      <c r="BE93" s="310">
        <v>0.11398383779592258</v>
      </c>
      <c r="BF93" s="310">
        <v>0.11693553489061159</v>
      </c>
      <c r="BG93" s="310">
        <v>0.11934457225105821</v>
      </c>
      <c r="BH93" s="310">
        <v>0.12143612289855854</v>
      </c>
      <c r="BI93" s="310">
        <v>0.12325783460685891</v>
      </c>
      <c r="BJ93" s="310">
        <v>0.12484921256416515</v>
      </c>
      <c r="BK93" s="310">
        <v>0.12624317885780223</v>
      </c>
      <c r="BL93" s="310" t="s">
        <v>581</v>
      </c>
      <c r="BM93" s="310" t="s">
        <v>581</v>
      </c>
      <c r="BN93" s="310" t="s">
        <v>581</v>
      </c>
      <c r="BO93" s="310" t="s">
        <v>581</v>
      </c>
      <c r="BP93" s="310" t="s">
        <v>581</v>
      </c>
      <c r="BQ93" s="310" t="s">
        <v>581</v>
      </c>
      <c r="BR93" s="310" t="s">
        <v>581</v>
      </c>
      <c r="BS93" s="310" t="s">
        <v>581</v>
      </c>
      <c r="BT93" s="310" t="s">
        <v>581</v>
      </c>
      <c r="BU93" s="310" t="s">
        <v>581</v>
      </c>
      <c r="BV93" s="310" t="s">
        <v>581</v>
      </c>
      <c r="BW93" s="310" t="s">
        <v>581</v>
      </c>
      <c r="BX93" s="310" t="s">
        <v>581</v>
      </c>
      <c r="BY93" s="310" t="s">
        <v>581</v>
      </c>
      <c r="BZ93" s="310" t="s">
        <v>581</v>
      </c>
      <c r="CA93" s="310" t="s">
        <v>581</v>
      </c>
      <c r="CB93" s="310" t="s">
        <v>581</v>
      </c>
      <c r="CC93" s="310" t="s">
        <v>581</v>
      </c>
      <c r="CD93" s="310" t="s">
        <v>581</v>
      </c>
      <c r="CE93" s="310" t="s">
        <v>581</v>
      </c>
      <c r="CF93" s="310" t="s">
        <v>581</v>
      </c>
      <c r="CG93" s="310" t="s">
        <v>581</v>
      </c>
      <c r="CH93" s="310" t="s">
        <v>581</v>
      </c>
      <c r="CI93" s="310" t="s">
        <v>581</v>
      </c>
      <c r="CJ93" s="310" t="s">
        <v>581</v>
      </c>
      <c r="CK93" s="310" t="s">
        <v>581</v>
      </c>
      <c r="CL93" s="310" t="s">
        <v>581</v>
      </c>
      <c r="CM93" s="310" t="s">
        <v>581</v>
      </c>
      <c r="CN93" s="310" t="s">
        <v>581</v>
      </c>
      <c r="CO93" s="310" t="s">
        <v>581</v>
      </c>
      <c r="CP93" s="310" t="s">
        <v>581</v>
      </c>
      <c r="CQ93" s="311" t="s">
        <v>581</v>
      </c>
    </row>
    <row r="94" spans="1:95" s="257" customFormat="1" ht="14.25" x14ac:dyDescent="0.25">
      <c r="A94" s="387" t="s">
        <v>557</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3">
        <v>0</v>
      </c>
      <c r="AL94" s="394"/>
      <c r="AM94" s="312">
        <v>0</v>
      </c>
      <c r="AN94" s="312">
        <v>0</v>
      </c>
      <c r="AO94" s="312">
        <v>0</v>
      </c>
      <c r="AP94" s="312">
        <v>0</v>
      </c>
      <c r="AQ94" s="312">
        <v>0</v>
      </c>
      <c r="AR94" s="312">
        <v>0</v>
      </c>
      <c r="AS94" s="312">
        <v>0</v>
      </c>
      <c r="AT94" s="312">
        <v>7.87564197761463</v>
      </c>
      <c r="AU94" s="312">
        <v>0</v>
      </c>
      <c r="AV94" s="312">
        <v>0</v>
      </c>
      <c r="AW94" s="312">
        <v>0</v>
      </c>
      <c r="AX94" s="312">
        <v>0</v>
      </c>
      <c r="AY94" s="312">
        <v>0</v>
      </c>
      <c r="AZ94" s="312">
        <v>0</v>
      </c>
      <c r="BA94" s="312">
        <v>0</v>
      </c>
      <c r="BB94" s="312">
        <v>0</v>
      </c>
      <c r="BC94" s="312">
        <v>0</v>
      </c>
      <c r="BD94" s="312">
        <v>0</v>
      </c>
      <c r="BE94" s="312">
        <v>0</v>
      </c>
      <c r="BF94" s="312">
        <v>0</v>
      </c>
      <c r="BG94" s="312">
        <v>0</v>
      </c>
      <c r="BH94" s="312">
        <v>0</v>
      </c>
      <c r="BI94" s="312">
        <v>0</v>
      </c>
      <c r="BJ94" s="312">
        <v>0</v>
      </c>
      <c r="BK94" s="312">
        <v>0</v>
      </c>
      <c r="BL94" s="312" t="s">
        <v>581</v>
      </c>
      <c r="BM94" s="312" t="s">
        <v>581</v>
      </c>
      <c r="BN94" s="312" t="s">
        <v>581</v>
      </c>
      <c r="BO94" s="312" t="s">
        <v>581</v>
      </c>
      <c r="BP94" s="312" t="s">
        <v>581</v>
      </c>
      <c r="BQ94" s="312" t="s">
        <v>581</v>
      </c>
      <c r="BR94" s="312" t="s">
        <v>581</v>
      </c>
      <c r="BS94" s="312" t="s">
        <v>581</v>
      </c>
      <c r="BT94" s="312" t="s">
        <v>581</v>
      </c>
      <c r="BU94" s="312" t="s">
        <v>581</v>
      </c>
      <c r="BV94" s="312" t="s">
        <v>581</v>
      </c>
      <c r="BW94" s="312" t="s">
        <v>581</v>
      </c>
      <c r="BX94" s="312" t="s">
        <v>581</v>
      </c>
      <c r="BY94" s="312" t="s">
        <v>581</v>
      </c>
      <c r="BZ94" s="312" t="s">
        <v>581</v>
      </c>
      <c r="CA94" s="312" t="s">
        <v>581</v>
      </c>
      <c r="CB94" s="312" t="s">
        <v>581</v>
      </c>
      <c r="CC94" s="312" t="s">
        <v>581</v>
      </c>
      <c r="CD94" s="312" t="s">
        <v>581</v>
      </c>
      <c r="CE94" s="312" t="s">
        <v>581</v>
      </c>
      <c r="CF94" s="312" t="s">
        <v>581</v>
      </c>
      <c r="CG94" s="312" t="s">
        <v>581</v>
      </c>
      <c r="CH94" s="312" t="s">
        <v>581</v>
      </c>
      <c r="CI94" s="312" t="s">
        <v>581</v>
      </c>
      <c r="CJ94" s="312" t="s">
        <v>581</v>
      </c>
      <c r="CK94" s="312" t="s">
        <v>581</v>
      </c>
      <c r="CL94" s="312" t="s">
        <v>581</v>
      </c>
      <c r="CM94" s="312" t="s">
        <v>581</v>
      </c>
      <c r="CN94" s="312" t="s">
        <v>581</v>
      </c>
      <c r="CO94" s="312" t="s">
        <v>581</v>
      </c>
      <c r="CP94" s="312" t="s">
        <v>581</v>
      </c>
      <c r="CQ94" s="313" t="s">
        <v>581</v>
      </c>
    </row>
    <row r="95" spans="1:95" s="257" customFormat="1" ht="15" thickBot="1" x14ac:dyDescent="0.3">
      <c r="A95" s="395" t="s">
        <v>558</v>
      </c>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396"/>
      <c r="AG95" s="396"/>
      <c r="AH95" s="396"/>
      <c r="AI95" s="396"/>
      <c r="AJ95" s="396"/>
      <c r="AK95" s="397">
        <v>0</v>
      </c>
      <c r="AL95" s="398"/>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c r="BH95" s="314">
        <v>0</v>
      </c>
      <c r="BI95" s="314">
        <v>0</v>
      </c>
      <c r="BJ95" s="314">
        <v>0</v>
      </c>
      <c r="BK95" s="314">
        <v>0</v>
      </c>
      <c r="BL95" s="314" t="s">
        <v>581</v>
      </c>
      <c r="BM95" s="314" t="s">
        <v>581</v>
      </c>
      <c r="BN95" s="314" t="s">
        <v>581</v>
      </c>
      <c r="BO95" s="314" t="s">
        <v>581</v>
      </c>
      <c r="BP95" s="314" t="s">
        <v>581</v>
      </c>
      <c r="BQ95" s="314" t="s">
        <v>581</v>
      </c>
      <c r="BR95" s="314" t="s">
        <v>581</v>
      </c>
      <c r="BS95" s="314" t="s">
        <v>581</v>
      </c>
      <c r="BT95" s="314" t="s">
        <v>581</v>
      </c>
      <c r="BU95" s="314" t="s">
        <v>581</v>
      </c>
      <c r="BV95" s="314" t="s">
        <v>581</v>
      </c>
      <c r="BW95" s="314" t="s">
        <v>581</v>
      </c>
      <c r="BX95" s="314" t="s">
        <v>581</v>
      </c>
      <c r="BY95" s="314" t="s">
        <v>581</v>
      </c>
      <c r="BZ95" s="314" t="s">
        <v>581</v>
      </c>
      <c r="CA95" s="314" t="s">
        <v>581</v>
      </c>
      <c r="CB95" s="314" t="s">
        <v>581</v>
      </c>
      <c r="CC95" s="314" t="s">
        <v>581</v>
      </c>
      <c r="CD95" s="314" t="s">
        <v>581</v>
      </c>
      <c r="CE95" s="314" t="s">
        <v>581</v>
      </c>
      <c r="CF95" s="314" t="s">
        <v>581</v>
      </c>
      <c r="CG95" s="314" t="s">
        <v>581</v>
      </c>
      <c r="CH95" s="314" t="s">
        <v>581</v>
      </c>
      <c r="CI95" s="314" t="s">
        <v>581</v>
      </c>
      <c r="CJ95" s="314" t="s">
        <v>581</v>
      </c>
      <c r="CK95" s="314" t="s">
        <v>581</v>
      </c>
      <c r="CL95" s="314" t="s">
        <v>581</v>
      </c>
      <c r="CM95" s="314" t="s">
        <v>581</v>
      </c>
      <c r="CN95" s="314" t="s">
        <v>581</v>
      </c>
      <c r="CO95" s="314" t="s">
        <v>581</v>
      </c>
      <c r="CP95" s="314" t="s">
        <v>581</v>
      </c>
      <c r="CQ95" s="315" t="s">
        <v>581</v>
      </c>
    </row>
    <row r="96" spans="1:95" x14ac:dyDescent="0.25">
      <c r="AM96" s="316"/>
      <c r="AN96" s="316"/>
      <c r="AO96" s="316"/>
      <c r="AP96" s="316"/>
      <c r="AQ96" s="316"/>
      <c r="AR96" s="316"/>
      <c r="AS96" s="316"/>
      <c r="AT96" s="316"/>
    </row>
    <row r="97" spans="1:95" x14ac:dyDescent="0.25">
      <c r="A97" s="399"/>
      <c r="B97" s="399"/>
      <c r="C97" s="399"/>
      <c r="D97" s="399"/>
      <c r="E97" s="399"/>
      <c r="F97" s="399"/>
      <c r="G97" s="399"/>
      <c r="H97" s="399"/>
      <c r="I97" s="399"/>
      <c r="J97" s="399"/>
      <c r="K97" s="399"/>
      <c r="L97" s="399"/>
      <c r="M97" s="399"/>
      <c r="N97" s="399"/>
      <c r="O97" s="399"/>
      <c r="P97" s="399"/>
      <c r="Q97" s="399"/>
      <c r="R97" s="399"/>
      <c r="S97" s="399"/>
      <c r="T97" s="399"/>
      <c r="U97" s="399"/>
      <c r="V97" s="399"/>
      <c r="W97" s="399"/>
      <c r="X97" s="399"/>
      <c r="Y97" s="399"/>
      <c r="Z97" s="399"/>
      <c r="AA97" s="399"/>
      <c r="AB97" s="399"/>
      <c r="AC97" s="399"/>
      <c r="AD97" s="399"/>
      <c r="AE97" s="399"/>
      <c r="AF97" s="399"/>
      <c r="AG97" s="399"/>
      <c r="AH97" s="399"/>
      <c r="AI97" s="399"/>
      <c r="AJ97" s="399"/>
      <c r="AK97" s="399"/>
      <c r="AL97" s="399"/>
      <c r="AM97" s="399"/>
      <c r="AN97" s="399"/>
      <c r="AO97" s="399"/>
      <c r="AP97" s="399"/>
      <c r="AQ97" s="399"/>
      <c r="AR97" s="399"/>
      <c r="AS97" s="399"/>
      <c r="AT97" s="399"/>
      <c r="AU97" s="399"/>
    </row>
    <row r="99" spans="1:95" x14ac:dyDescent="0.25">
      <c r="AM99" s="316"/>
    </row>
    <row r="101" spans="1:95" x14ac:dyDescent="0.25">
      <c r="AM101" s="256" t="s">
        <v>490</v>
      </c>
      <c r="CJ101" s="317"/>
      <c r="CK101" s="317"/>
      <c r="CL101" s="317"/>
      <c r="CM101" s="317"/>
      <c r="CN101" s="317"/>
      <c r="CO101" s="317"/>
      <c r="CP101" s="317"/>
      <c r="CQ101" s="317"/>
    </row>
    <row r="102" spans="1:95" ht="27.75" x14ac:dyDescent="0.25">
      <c r="AL102" s="260"/>
    </row>
    <row r="103" spans="1:95" ht="27.75" x14ac:dyDescent="0.25">
      <c r="AL103" s="260"/>
    </row>
  </sheetData>
  <mergeCells count="138">
    <mergeCell ref="A27:AJ27"/>
    <mergeCell ref="AK27:AL27"/>
    <mergeCell ref="A28:AJ28"/>
    <mergeCell ref="AK28:AL28"/>
    <mergeCell ref="AN28:AO28"/>
    <mergeCell ref="A26:AJ26"/>
    <mergeCell ref="AK26:AL26"/>
    <mergeCell ref="A15:AR15"/>
    <mergeCell ref="A9:AR9"/>
    <mergeCell ref="A12:AR12"/>
    <mergeCell ref="A25:AJ25"/>
    <mergeCell ref="AK25:AL25"/>
    <mergeCell ref="A31:AJ31"/>
    <mergeCell ref="AK31:AL31"/>
    <mergeCell ref="A32:AJ32"/>
    <mergeCell ref="AK32:AL32"/>
    <mergeCell ref="A33:AJ33"/>
    <mergeCell ref="AK33:AL33"/>
    <mergeCell ref="A29:AJ29"/>
    <mergeCell ref="AK29:AL29"/>
    <mergeCell ref="AN29:AO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65:AJ65"/>
    <mergeCell ref="AK65:AL65"/>
    <mergeCell ref="A66:AJ66"/>
    <mergeCell ref="AK66:AL66"/>
    <mergeCell ref="A63:AJ63"/>
    <mergeCell ref="AK63:AL63"/>
    <mergeCell ref="A64:AJ64"/>
    <mergeCell ref="AK64:AL64"/>
    <mergeCell ref="A54:AJ54"/>
    <mergeCell ref="AK54:AL54"/>
    <mergeCell ref="A72:AJ72"/>
    <mergeCell ref="AK72:AL72"/>
    <mergeCell ref="A69:AJ69"/>
    <mergeCell ref="AK69:AL69"/>
    <mergeCell ref="A70:AJ70"/>
    <mergeCell ref="AK70:AL70"/>
    <mergeCell ref="A67:AJ67"/>
    <mergeCell ref="AK67:AL67"/>
    <mergeCell ref="A68:AJ68"/>
    <mergeCell ref="AK68:AL68"/>
    <mergeCell ref="A71:AJ71"/>
    <mergeCell ref="AK71:AL71"/>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92:AJ92"/>
    <mergeCell ref="AK92:AL92"/>
    <mergeCell ref="A93:AJ93"/>
    <mergeCell ref="AK93:AL93"/>
    <mergeCell ref="A94:AJ94"/>
    <mergeCell ref="AK94:AL94"/>
    <mergeCell ref="A95:AJ95"/>
    <mergeCell ref="AK95:AL95"/>
    <mergeCell ref="A97:AU9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38" zoomScale="80" zoomScaleNormal="80" zoomScaleSheetLayoutView="70" workbookViewId="0">
      <selection activeCell="H51" sqref="H51"/>
    </sheetView>
  </sheetViews>
  <sheetFormatPr defaultRowHeight="15.75" x14ac:dyDescent="0.25"/>
  <cols>
    <col min="1" max="1" width="9.140625" style="191"/>
    <col min="2" max="2" width="82" style="191" customWidth="1"/>
    <col min="3" max="3" width="15.85546875" style="191" customWidth="1"/>
    <col min="4" max="4" width="20" style="191" customWidth="1"/>
    <col min="5" max="6" width="0" style="191" hidden="1" customWidth="1"/>
    <col min="7" max="7" width="18.5703125" style="191" customWidth="1"/>
    <col min="8" max="8" width="15.5703125" style="191" customWidth="1"/>
    <col min="9" max="10" width="18.28515625" style="191" customWidth="1"/>
    <col min="11" max="11" width="41" style="191" customWidth="1"/>
    <col min="12" max="12" width="32.28515625" style="191" customWidth="1"/>
    <col min="13" max="249" width="9.140625" style="191"/>
    <col min="250" max="250" width="37.7109375" style="191" customWidth="1"/>
    <col min="251" max="251" width="9.140625" style="191"/>
    <col min="252" max="252" width="12.85546875" style="191" customWidth="1"/>
    <col min="253" max="254" width="0" style="191" hidden="1" customWidth="1"/>
    <col min="255" max="255" width="18.28515625" style="191" customWidth="1"/>
    <col min="256" max="256" width="64.85546875" style="191" customWidth="1"/>
    <col min="257" max="260" width="9.140625" style="191"/>
    <col min="261" max="261" width="14.85546875" style="191" customWidth="1"/>
    <col min="262" max="505" width="9.140625" style="191"/>
    <col min="506" max="506" width="37.7109375" style="191" customWidth="1"/>
    <col min="507" max="507" width="9.140625" style="191"/>
    <col min="508" max="508" width="12.85546875" style="191" customWidth="1"/>
    <col min="509" max="510" width="0" style="191" hidden="1" customWidth="1"/>
    <col min="511" max="511" width="18.28515625" style="191" customWidth="1"/>
    <col min="512" max="512" width="64.85546875" style="191" customWidth="1"/>
    <col min="513" max="516" width="9.140625" style="191"/>
    <col min="517" max="517" width="14.85546875" style="191" customWidth="1"/>
    <col min="518" max="761" width="9.140625" style="191"/>
    <col min="762" max="762" width="37.7109375" style="191" customWidth="1"/>
    <col min="763" max="763" width="9.140625" style="191"/>
    <col min="764" max="764" width="12.85546875" style="191" customWidth="1"/>
    <col min="765" max="766" width="0" style="191" hidden="1" customWidth="1"/>
    <col min="767" max="767" width="18.28515625" style="191" customWidth="1"/>
    <col min="768" max="768" width="64.85546875" style="191" customWidth="1"/>
    <col min="769" max="772" width="9.140625" style="191"/>
    <col min="773" max="773" width="14.85546875" style="191" customWidth="1"/>
    <col min="774" max="1017" width="9.140625" style="191"/>
    <col min="1018" max="1018" width="37.7109375" style="191" customWidth="1"/>
    <col min="1019" max="1019" width="9.140625" style="191"/>
    <col min="1020" max="1020" width="12.85546875" style="191" customWidth="1"/>
    <col min="1021" max="1022" width="0" style="191" hidden="1" customWidth="1"/>
    <col min="1023" max="1023" width="18.28515625" style="191" customWidth="1"/>
    <col min="1024" max="1024" width="64.85546875" style="191" customWidth="1"/>
    <col min="1025" max="1028" width="9.140625" style="191"/>
    <col min="1029" max="1029" width="14.85546875" style="191" customWidth="1"/>
    <col min="1030" max="1273" width="9.140625" style="191"/>
    <col min="1274" max="1274" width="37.7109375" style="191" customWidth="1"/>
    <col min="1275" max="1275" width="9.140625" style="191"/>
    <col min="1276" max="1276" width="12.85546875" style="191" customWidth="1"/>
    <col min="1277" max="1278" width="0" style="191" hidden="1" customWidth="1"/>
    <col min="1279" max="1279" width="18.28515625" style="191" customWidth="1"/>
    <col min="1280" max="1280" width="64.85546875" style="191" customWidth="1"/>
    <col min="1281" max="1284" width="9.140625" style="191"/>
    <col min="1285" max="1285" width="14.85546875" style="191" customWidth="1"/>
    <col min="1286" max="1529" width="9.140625" style="191"/>
    <col min="1530" max="1530" width="37.7109375" style="191" customWidth="1"/>
    <col min="1531" max="1531" width="9.140625" style="191"/>
    <col min="1532" max="1532" width="12.85546875" style="191" customWidth="1"/>
    <col min="1533" max="1534" width="0" style="191" hidden="1" customWidth="1"/>
    <col min="1535" max="1535" width="18.28515625" style="191" customWidth="1"/>
    <col min="1536" max="1536" width="64.85546875" style="191" customWidth="1"/>
    <col min="1537" max="1540" width="9.140625" style="191"/>
    <col min="1541" max="1541" width="14.85546875" style="191" customWidth="1"/>
    <col min="1542" max="1785" width="9.140625" style="191"/>
    <col min="1786" max="1786" width="37.7109375" style="191" customWidth="1"/>
    <col min="1787" max="1787" width="9.140625" style="191"/>
    <col min="1788" max="1788" width="12.85546875" style="191" customWidth="1"/>
    <col min="1789" max="1790" width="0" style="191" hidden="1" customWidth="1"/>
    <col min="1791" max="1791" width="18.28515625" style="191" customWidth="1"/>
    <col min="1792" max="1792" width="64.85546875" style="191" customWidth="1"/>
    <col min="1793" max="1796" width="9.140625" style="191"/>
    <col min="1797" max="1797" width="14.85546875" style="191" customWidth="1"/>
    <col min="1798" max="2041" width="9.140625" style="191"/>
    <col min="2042" max="2042" width="37.7109375" style="191" customWidth="1"/>
    <col min="2043" max="2043" width="9.140625" style="191"/>
    <col min="2044" max="2044" width="12.85546875" style="191" customWidth="1"/>
    <col min="2045" max="2046" width="0" style="191" hidden="1" customWidth="1"/>
    <col min="2047" max="2047" width="18.28515625" style="191" customWidth="1"/>
    <col min="2048" max="2048" width="64.85546875" style="191" customWidth="1"/>
    <col min="2049" max="2052" width="9.140625" style="191"/>
    <col min="2053" max="2053" width="14.85546875" style="191" customWidth="1"/>
    <col min="2054" max="2297" width="9.140625" style="191"/>
    <col min="2298" max="2298" width="37.7109375" style="191" customWidth="1"/>
    <col min="2299" max="2299" width="9.140625" style="191"/>
    <col min="2300" max="2300" width="12.85546875" style="191" customWidth="1"/>
    <col min="2301" max="2302" width="0" style="191" hidden="1" customWidth="1"/>
    <col min="2303" max="2303" width="18.28515625" style="191" customWidth="1"/>
    <col min="2304" max="2304" width="64.85546875" style="191" customWidth="1"/>
    <col min="2305" max="2308" width="9.140625" style="191"/>
    <col min="2309" max="2309" width="14.85546875" style="191" customWidth="1"/>
    <col min="2310" max="2553" width="9.140625" style="191"/>
    <col min="2554" max="2554" width="37.7109375" style="191" customWidth="1"/>
    <col min="2555" max="2555" width="9.140625" style="191"/>
    <col min="2556" max="2556" width="12.85546875" style="191" customWidth="1"/>
    <col min="2557" max="2558" width="0" style="191" hidden="1" customWidth="1"/>
    <col min="2559" max="2559" width="18.28515625" style="191" customWidth="1"/>
    <col min="2560" max="2560" width="64.85546875" style="191" customWidth="1"/>
    <col min="2561" max="2564" width="9.140625" style="191"/>
    <col min="2565" max="2565" width="14.85546875" style="191" customWidth="1"/>
    <col min="2566" max="2809" width="9.140625" style="191"/>
    <col min="2810" max="2810" width="37.7109375" style="191" customWidth="1"/>
    <col min="2811" max="2811" width="9.140625" style="191"/>
    <col min="2812" max="2812" width="12.85546875" style="191" customWidth="1"/>
    <col min="2813" max="2814" width="0" style="191" hidden="1" customWidth="1"/>
    <col min="2815" max="2815" width="18.28515625" style="191" customWidth="1"/>
    <col min="2816" max="2816" width="64.85546875" style="191" customWidth="1"/>
    <col min="2817" max="2820" width="9.140625" style="191"/>
    <col min="2821" max="2821" width="14.85546875" style="191" customWidth="1"/>
    <col min="2822" max="3065" width="9.140625" style="191"/>
    <col min="3066" max="3066" width="37.7109375" style="191" customWidth="1"/>
    <col min="3067" max="3067" width="9.140625" style="191"/>
    <col min="3068" max="3068" width="12.85546875" style="191" customWidth="1"/>
    <col min="3069" max="3070" width="0" style="191" hidden="1" customWidth="1"/>
    <col min="3071" max="3071" width="18.28515625" style="191" customWidth="1"/>
    <col min="3072" max="3072" width="64.85546875" style="191" customWidth="1"/>
    <col min="3073" max="3076" width="9.140625" style="191"/>
    <col min="3077" max="3077" width="14.85546875" style="191" customWidth="1"/>
    <col min="3078" max="3321" width="9.140625" style="191"/>
    <col min="3322" max="3322" width="37.7109375" style="191" customWidth="1"/>
    <col min="3323" max="3323" width="9.140625" style="191"/>
    <col min="3324" max="3324" width="12.85546875" style="191" customWidth="1"/>
    <col min="3325" max="3326" width="0" style="191" hidden="1" customWidth="1"/>
    <col min="3327" max="3327" width="18.28515625" style="191" customWidth="1"/>
    <col min="3328" max="3328" width="64.85546875" style="191" customWidth="1"/>
    <col min="3329" max="3332" width="9.140625" style="191"/>
    <col min="3333" max="3333" width="14.85546875" style="191" customWidth="1"/>
    <col min="3334" max="3577" width="9.140625" style="191"/>
    <col min="3578" max="3578" width="37.7109375" style="191" customWidth="1"/>
    <col min="3579" max="3579" width="9.140625" style="191"/>
    <col min="3580" max="3580" width="12.85546875" style="191" customWidth="1"/>
    <col min="3581" max="3582" width="0" style="191" hidden="1" customWidth="1"/>
    <col min="3583" max="3583" width="18.28515625" style="191" customWidth="1"/>
    <col min="3584" max="3584" width="64.85546875" style="191" customWidth="1"/>
    <col min="3585" max="3588" width="9.140625" style="191"/>
    <col min="3589" max="3589" width="14.85546875" style="191" customWidth="1"/>
    <col min="3590" max="3833" width="9.140625" style="191"/>
    <col min="3834" max="3834" width="37.7109375" style="191" customWidth="1"/>
    <col min="3835" max="3835" width="9.140625" style="191"/>
    <col min="3836" max="3836" width="12.85546875" style="191" customWidth="1"/>
    <col min="3837" max="3838" width="0" style="191" hidden="1" customWidth="1"/>
    <col min="3839" max="3839" width="18.28515625" style="191" customWidth="1"/>
    <col min="3840" max="3840" width="64.85546875" style="191" customWidth="1"/>
    <col min="3841" max="3844" width="9.140625" style="191"/>
    <col min="3845" max="3845" width="14.85546875" style="191" customWidth="1"/>
    <col min="3846" max="4089" width="9.140625" style="191"/>
    <col min="4090" max="4090" width="37.7109375" style="191" customWidth="1"/>
    <col min="4091" max="4091" width="9.140625" style="191"/>
    <col min="4092" max="4092" width="12.85546875" style="191" customWidth="1"/>
    <col min="4093" max="4094" width="0" style="191" hidden="1" customWidth="1"/>
    <col min="4095" max="4095" width="18.28515625" style="191" customWidth="1"/>
    <col min="4096" max="4096" width="64.85546875" style="191" customWidth="1"/>
    <col min="4097" max="4100" width="9.140625" style="191"/>
    <col min="4101" max="4101" width="14.85546875" style="191" customWidth="1"/>
    <col min="4102" max="4345" width="9.140625" style="191"/>
    <col min="4346" max="4346" width="37.7109375" style="191" customWidth="1"/>
    <col min="4347" max="4347" width="9.140625" style="191"/>
    <col min="4348" max="4348" width="12.85546875" style="191" customWidth="1"/>
    <col min="4349" max="4350" width="0" style="191" hidden="1" customWidth="1"/>
    <col min="4351" max="4351" width="18.28515625" style="191" customWidth="1"/>
    <col min="4352" max="4352" width="64.85546875" style="191" customWidth="1"/>
    <col min="4353" max="4356" width="9.140625" style="191"/>
    <col min="4357" max="4357" width="14.85546875" style="191" customWidth="1"/>
    <col min="4358" max="4601" width="9.140625" style="191"/>
    <col min="4602" max="4602" width="37.7109375" style="191" customWidth="1"/>
    <col min="4603" max="4603" width="9.140625" style="191"/>
    <col min="4604" max="4604" width="12.85546875" style="191" customWidth="1"/>
    <col min="4605" max="4606" width="0" style="191" hidden="1" customWidth="1"/>
    <col min="4607" max="4607" width="18.28515625" style="191" customWidth="1"/>
    <col min="4608" max="4608" width="64.85546875" style="191" customWidth="1"/>
    <col min="4609" max="4612" width="9.140625" style="191"/>
    <col min="4613" max="4613" width="14.85546875" style="191" customWidth="1"/>
    <col min="4614" max="4857" width="9.140625" style="191"/>
    <col min="4858" max="4858" width="37.7109375" style="191" customWidth="1"/>
    <col min="4859" max="4859" width="9.140625" style="191"/>
    <col min="4860" max="4860" width="12.85546875" style="191" customWidth="1"/>
    <col min="4861" max="4862" width="0" style="191" hidden="1" customWidth="1"/>
    <col min="4863" max="4863" width="18.28515625" style="191" customWidth="1"/>
    <col min="4864" max="4864" width="64.85546875" style="191" customWidth="1"/>
    <col min="4865" max="4868" width="9.140625" style="191"/>
    <col min="4869" max="4869" width="14.85546875" style="191" customWidth="1"/>
    <col min="4870" max="5113" width="9.140625" style="191"/>
    <col min="5114" max="5114" width="37.7109375" style="191" customWidth="1"/>
    <col min="5115" max="5115" width="9.140625" style="191"/>
    <col min="5116" max="5116" width="12.85546875" style="191" customWidth="1"/>
    <col min="5117" max="5118" width="0" style="191" hidden="1" customWidth="1"/>
    <col min="5119" max="5119" width="18.28515625" style="191" customWidth="1"/>
    <col min="5120" max="5120" width="64.85546875" style="191" customWidth="1"/>
    <col min="5121" max="5124" width="9.140625" style="191"/>
    <col min="5125" max="5125" width="14.85546875" style="191" customWidth="1"/>
    <col min="5126" max="5369" width="9.140625" style="191"/>
    <col min="5370" max="5370" width="37.7109375" style="191" customWidth="1"/>
    <col min="5371" max="5371" width="9.140625" style="191"/>
    <col min="5372" max="5372" width="12.85546875" style="191" customWidth="1"/>
    <col min="5373" max="5374" width="0" style="191" hidden="1" customWidth="1"/>
    <col min="5375" max="5375" width="18.28515625" style="191" customWidth="1"/>
    <col min="5376" max="5376" width="64.85546875" style="191" customWidth="1"/>
    <col min="5377" max="5380" width="9.140625" style="191"/>
    <col min="5381" max="5381" width="14.85546875" style="191" customWidth="1"/>
    <col min="5382" max="5625" width="9.140625" style="191"/>
    <col min="5626" max="5626" width="37.7109375" style="191" customWidth="1"/>
    <col min="5627" max="5627" width="9.140625" style="191"/>
    <col min="5628" max="5628" width="12.85546875" style="191" customWidth="1"/>
    <col min="5629" max="5630" width="0" style="191" hidden="1" customWidth="1"/>
    <col min="5631" max="5631" width="18.28515625" style="191" customWidth="1"/>
    <col min="5632" max="5632" width="64.85546875" style="191" customWidth="1"/>
    <col min="5633" max="5636" width="9.140625" style="191"/>
    <col min="5637" max="5637" width="14.85546875" style="191" customWidth="1"/>
    <col min="5638" max="5881" width="9.140625" style="191"/>
    <col min="5882" max="5882" width="37.7109375" style="191" customWidth="1"/>
    <col min="5883" max="5883" width="9.140625" style="191"/>
    <col min="5884" max="5884" width="12.85546875" style="191" customWidth="1"/>
    <col min="5885" max="5886" width="0" style="191" hidden="1" customWidth="1"/>
    <col min="5887" max="5887" width="18.28515625" style="191" customWidth="1"/>
    <col min="5888" max="5888" width="64.85546875" style="191" customWidth="1"/>
    <col min="5889" max="5892" width="9.140625" style="191"/>
    <col min="5893" max="5893" width="14.85546875" style="191" customWidth="1"/>
    <col min="5894" max="6137" width="9.140625" style="191"/>
    <col min="6138" max="6138" width="37.7109375" style="191" customWidth="1"/>
    <col min="6139" max="6139" width="9.140625" style="191"/>
    <col min="6140" max="6140" width="12.85546875" style="191" customWidth="1"/>
    <col min="6141" max="6142" width="0" style="191" hidden="1" customWidth="1"/>
    <col min="6143" max="6143" width="18.28515625" style="191" customWidth="1"/>
    <col min="6144" max="6144" width="64.85546875" style="191" customWidth="1"/>
    <col min="6145" max="6148" width="9.140625" style="191"/>
    <col min="6149" max="6149" width="14.85546875" style="191" customWidth="1"/>
    <col min="6150" max="6393" width="9.140625" style="191"/>
    <col min="6394" max="6394" width="37.7109375" style="191" customWidth="1"/>
    <col min="6395" max="6395" width="9.140625" style="191"/>
    <col min="6396" max="6396" width="12.85546875" style="191" customWidth="1"/>
    <col min="6397" max="6398" width="0" style="191" hidden="1" customWidth="1"/>
    <col min="6399" max="6399" width="18.28515625" style="191" customWidth="1"/>
    <col min="6400" max="6400" width="64.85546875" style="191" customWidth="1"/>
    <col min="6401" max="6404" width="9.140625" style="191"/>
    <col min="6405" max="6405" width="14.85546875" style="191" customWidth="1"/>
    <col min="6406" max="6649" width="9.140625" style="191"/>
    <col min="6650" max="6650" width="37.7109375" style="191" customWidth="1"/>
    <col min="6651" max="6651" width="9.140625" style="191"/>
    <col min="6652" max="6652" width="12.85546875" style="191" customWidth="1"/>
    <col min="6653" max="6654" width="0" style="191" hidden="1" customWidth="1"/>
    <col min="6655" max="6655" width="18.28515625" style="191" customWidth="1"/>
    <col min="6656" max="6656" width="64.85546875" style="191" customWidth="1"/>
    <col min="6657" max="6660" width="9.140625" style="191"/>
    <col min="6661" max="6661" width="14.85546875" style="191" customWidth="1"/>
    <col min="6662" max="6905" width="9.140625" style="191"/>
    <col min="6906" max="6906" width="37.7109375" style="191" customWidth="1"/>
    <col min="6907" max="6907" width="9.140625" style="191"/>
    <col min="6908" max="6908" width="12.85546875" style="191" customWidth="1"/>
    <col min="6909" max="6910" width="0" style="191" hidden="1" customWidth="1"/>
    <col min="6911" max="6911" width="18.28515625" style="191" customWidth="1"/>
    <col min="6912" max="6912" width="64.85546875" style="191" customWidth="1"/>
    <col min="6913" max="6916" width="9.140625" style="191"/>
    <col min="6917" max="6917" width="14.85546875" style="191" customWidth="1"/>
    <col min="6918" max="7161" width="9.140625" style="191"/>
    <col min="7162" max="7162" width="37.7109375" style="191" customWidth="1"/>
    <col min="7163" max="7163" width="9.140625" style="191"/>
    <col min="7164" max="7164" width="12.85546875" style="191" customWidth="1"/>
    <col min="7165" max="7166" width="0" style="191" hidden="1" customWidth="1"/>
    <col min="7167" max="7167" width="18.28515625" style="191" customWidth="1"/>
    <col min="7168" max="7168" width="64.85546875" style="191" customWidth="1"/>
    <col min="7169" max="7172" width="9.140625" style="191"/>
    <col min="7173" max="7173" width="14.85546875" style="191" customWidth="1"/>
    <col min="7174" max="7417" width="9.140625" style="191"/>
    <col min="7418" max="7418" width="37.7109375" style="191" customWidth="1"/>
    <col min="7419" max="7419" width="9.140625" style="191"/>
    <col min="7420" max="7420" width="12.85546875" style="191" customWidth="1"/>
    <col min="7421" max="7422" width="0" style="191" hidden="1" customWidth="1"/>
    <col min="7423" max="7423" width="18.28515625" style="191" customWidth="1"/>
    <col min="7424" max="7424" width="64.85546875" style="191" customWidth="1"/>
    <col min="7425" max="7428" width="9.140625" style="191"/>
    <col min="7429" max="7429" width="14.85546875" style="191" customWidth="1"/>
    <col min="7430" max="7673" width="9.140625" style="191"/>
    <col min="7674" max="7674" width="37.7109375" style="191" customWidth="1"/>
    <col min="7675" max="7675" width="9.140625" style="191"/>
    <col min="7676" max="7676" width="12.85546875" style="191" customWidth="1"/>
    <col min="7677" max="7678" width="0" style="191" hidden="1" customWidth="1"/>
    <col min="7679" max="7679" width="18.28515625" style="191" customWidth="1"/>
    <col min="7680" max="7680" width="64.85546875" style="191" customWidth="1"/>
    <col min="7681" max="7684" width="9.140625" style="191"/>
    <col min="7685" max="7685" width="14.85546875" style="191" customWidth="1"/>
    <col min="7686" max="7929" width="9.140625" style="191"/>
    <col min="7930" max="7930" width="37.7109375" style="191" customWidth="1"/>
    <col min="7931" max="7931" width="9.140625" style="191"/>
    <col min="7932" max="7932" width="12.85546875" style="191" customWidth="1"/>
    <col min="7933" max="7934" width="0" style="191" hidden="1" customWidth="1"/>
    <col min="7935" max="7935" width="18.28515625" style="191" customWidth="1"/>
    <col min="7936" max="7936" width="64.85546875" style="191" customWidth="1"/>
    <col min="7937" max="7940" width="9.140625" style="191"/>
    <col min="7941" max="7941" width="14.85546875" style="191" customWidth="1"/>
    <col min="7942" max="8185" width="9.140625" style="191"/>
    <col min="8186" max="8186" width="37.7109375" style="191" customWidth="1"/>
    <col min="8187" max="8187" width="9.140625" style="191"/>
    <col min="8188" max="8188" width="12.85546875" style="191" customWidth="1"/>
    <col min="8189" max="8190" width="0" style="191" hidden="1" customWidth="1"/>
    <col min="8191" max="8191" width="18.28515625" style="191" customWidth="1"/>
    <col min="8192" max="8192" width="64.85546875" style="191" customWidth="1"/>
    <col min="8193" max="8196" width="9.140625" style="191"/>
    <col min="8197" max="8197" width="14.85546875" style="191" customWidth="1"/>
    <col min="8198" max="8441" width="9.140625" style="191"/>
    <col min="8442" max="8442" width="37.7109375" style="191" customWidth="1"/>
    <col min="8443" max="8443" width="9.140625" style="191"/>
    <col min="8444" max="8444" width="12.85546875" style="191" customWidth="1"/>
    <col min="8445" max="8446" width="0" style="191" hidden="1" customWidth="1"/>
    <col min="8447" max="8447" width="18.28515625" style="191" customWidth="1"/>
    <col min="8448" max="8448" width="64.85546875" style="191" customWidth="1"/>
    <col min="8449" max="8452" width="9.140625" style="191"/>
    <col min="8453" max="8453" width="14.85546875" style="191" customWidth="1"/>
    <col min="8454" max="8697" width="9.140625" style="191"/>
    <col min="8698" max="8698" width="37.7109375" style="191" customWidth="1"/>
    <col min="8699" max="8699" width="9.140625" style="191"/>
    <col min="8700" max="8700" width="12.85546875" style="191" customWidth="1"/>
    <col min="8701" max="8702" width="0" style="191" hidden="1" customWidth="1"/>
    <col min="8703" max="8703" width="18.28515625" style="191" customWidth="1"/>
    <col min="8704" max="8704" width="64.85546875" style="191" customWidth="1"/>
    <col min="8705" max="8708" width="9.140625" style="191"/>
    <col min="8709" max="8709" width="14.85546875" style="191" customWidth="1"/>
    <col min="8710" max="8953" width="9.140625" style="191"/>
    <col min="8954" max="8954" width="37.7109375" style="191" customWidth="1"/>
    <col min="8955" max="8955" width="9.140625" style="191"/>
    <col min="8956" max="8956" width="12.85546875" style="191" customWidth="1"/>
    <col min="8957" max="8958" width="0" style="191" hidden="1" customWidth="1"/>
    <col min="8959" max="8959" width="18.28515625" style="191" customWidth="1"/>
    <col min="8960" max="8960" width="64.85546875" style="191" customWidth="1"/>
    <col min="8961" max="8964" width="9.140625" style="191"/>
    <col min="8965" max="8965" width="14.85546875" style="191" customWidth="1"/>
    <col min="8966" max="9209" width="9.140625" style="191"/>
    <col min="9210" max="9210" width="37.7109375" style="191" customWidth="1"/>
    <col min="9211" max="9211" width="9.140625" style="191"/>
    <col min="9212" max="9212" width="12.85546875" style="191" customWidth="1"/>
    <col min="9213" max="9214" width="0" style="191" hidden="1" customWidth="1"/>
    <col min="9215" max="9215" width="18.28515625" style="191" customWidth="1"/>
    <col min="9216" max="9216" width="64.85546875" style="191" customWidth="1"/>
    <col min="9217" max="9220" width="9.140625" style="191"/>
    <col min="9221" max="9221" width="14.85546875" style="191" customWidth="1"/>
    <col min="9222" max="9465" width="9.140625" style="191"/>
    <col min="9466" max="9466" width="37.7109375" style="191" customWidth="1"/>
    <col min="9467" max="9467" width="9.140625" style="191"/>
    <col min="9468" max="9468" width="12.85546875" style="191" customWidth="1"/>
    <col min="9469" max="9470" width="0" style="191" hidden="1" customWidth="1"/>
    <col min="9471" max="9471" width="18.28515625" style="191" customWidth="1"/>
    <col min="9472" max="9472" width="64.85546875" style="191" customWidth="1"/>
    <col min="9473" max="9476" width="9.140625" style="191"/>
    <col min="9477" max="9477" width="14.85546875" style="191" customWidth="1"/>
    <col min="9478" max="9721" width="9.140625" style="191"/>
    <col min="9722" max="9722" width="37.7109375" style="191" customWidth="1"/>
    <col min="9723" max="9723" width="9.140625" style="191"/>
    <col min="9724" max="9724" width="12.85546875" style="191" customWidth="1"/>
    <col min="9725" max="9726" width="0" style="191" hidden="1" customWidth="1"/>
    <col min="9727" max="9727" width="18.28515625" style="191" customWidth="1"/>
    <col min="9728" max="9728" width="64.85546875" style="191" customWidth="1"/>
    <col min="9729" max="9732" width="9.140625" style="191"/>
    <col min="9733" max="9733" width="14.85546875" style="191" customWidth="1"/>
    <col min="9734" max="9977" width="9.140625" style="191"/>
    <col min="9978" max="9978" width="37.7109375" style="191" customWidth="1"/>
    <col min="9979" max="9979" width="9.140625" style="191"/>
    <col min="9980" max="9980" width="12.85546875" style="191" customWidth="1"/>
    <col min="9981" max="9982" width="0" style="191" hidden="1" customWidth="1"/>
    <col min="9983" max="9983" width="18.28515625" style="191" customWidth="1"/>
    <col min="9984" max="9984" width="64.85546875" style="191" customWidth="1"/>
    <col min="9985" max="9988" width="9.140625" style="191"/>
    <col min="9989" max="9989" width="14.85546875" style="191" customWidth="1"/>
    <col min="9990" max="10233" width="9.140625" style="191"/>
    <col min="10234" max="10234" width="37.7109375" style="191" customWidth="1"/>
    <col min="10235" max="10235" width="9.140625" style="191"/>
    <col min="10236" max="10236" width="12.85546875" style="191" customWidth="1"/>
    <col min="10237" max="10238" width="0" style="191" hidden="1" customWidth="1"/>
    <col min="10239" max="10239" width="18.28515625" style="191" customWidth="1"/>
    <col min="10240" max="10240" width="64.85546875" style="191" customWidth="1"/>
    <col min="10241" max="10244" width="9.140625" style="191"/>
    <col min="10245" max="10245" width="14.85546875" style="191" customWidth="1"/>
    <col min="10246" max="10489" width="9.140625" style="191"/>
    <col min="10490" max="10490" width="37.7109375" style="191" customWidth="1"/>
    <col min="10491" max="10491" width="9.140625" style="191"/>
    <col min="10492" max="10492" width="12.85546875" style="191" customWidth="1"/>
    <col min="10493" max="10494" width="0" style="191" hidden="1" customWidth="1"/>
    <col min="10495" max="10495" width="18.28515625" style="191" customWidth="1"/>
    <col min="10496" max="10496" width="64.85546875" style="191" customWidth="1"/>
    <col min="10497" max="10500" width="9.140625" style="191"/>
    <col min="10501" max="10501" width="14.85546875" style="191" customWidth="1"/>
    <col min="10502" max="10745" width="9.140625" style="191"/>
    <col min="10746" max="10746" width="37.7109375" style="191" customWidth="1"/>
    <col min="10747" max="10747" width="9.140625" style="191"/>
    <col min="10748" max="10748" width="12.85546875" style="191" customWidth="1"/>
    <col min="10749" max="10750" width="0" style="191" hidden="1" customWidth="1"/>
    <col min="10751" max="10751" width="18.28515625" style="191" customWidth="1"/>
    <col min="10752" max="10752" width="64.85546875" style="191" customWidth="1"/>
    <col min="10753" max="10756" width="9.140625" style="191"/>
    <col min="10757" max="10757" width="14.85546875" style="191" customWidth="1"/>
    <col min="10758" max="11001" width="9.140625" style="191"/>
    <col min="11002" max="11002" width="37.7109375" style="191" customWidth="1"/>
    <col min="11003" max="11003" width="9.140625" style="191"/>
    <col min="11004" max="11004" width="12.85546875" style="191" customWidth="1"/>
    <col min="11005" max="11006" width="0" style="191" hidden="1" customWidth="1"/>
    <col min="11007" max="11007" width="18.28515625" style="191" customWidth="1"/>
    <col min="11008" max="11008" width="64.85546875" style="191" customWidth="1"/>
    <col min="11009" max="11012" width="9.140625" style="191"/>
    <col min="11013" max="11013" width="14.85546875" style="191" customWidth="1"/>
    <col min="11014" max="11257" width="9.140625" style="191"/>
    <col min="11258" max="11258" width="37.7109375" style="191" customWidth="1"/>
    <col min="11259" max="11259" width="9.140625" style="191"/>
    <col min="11260" max="11260" width="12.85546875" style="191" customWidth="1"/>
    <col min="11261" max="11262" width="0" style="191" hidden="1" customWidth="1"/>
    <col min="11263" max="11263" width="18.28515625" style="191" customWidth="1"/>
    <col min="11264" max="11264" width="64.85546875" style="191" customWidth="1"/>
    <col min="11265" max="11268" width="9.140625" style="191"/>
    <col min="11269" max="11269" width="14.85546875" style="191" customWidth="1"/>
    <col min="11270" max="11513" width="9.140625" style="191"/>
    <col min="11514" max="11514" width="37.7109375" style="191" customWidth="1"/>
    <col min="11515" max="11515" width="9.140625" style="191"/>
    <col min="11516" max="11516" width="12.85546875" style="191" customWidth="1"/>
    <col min="11517" max="11518" width="0" style="191" hidden="1" customWidth="1"/>
    <col min="11519" max="11519" width="18.28515625" style="191" customWidth="1"/>
    <col min="11520" max="11520" width="64.85546875" style="191" customWidth="1"/>
    <col min="11521" max="11524" width="9.140625" style="191"/>
    <col min="11525" max="11525" width="14.85546875" style="191" customWidth="1"/>
    <col min="11526" max="11769" width="9.140625" style="191"/>
    <col min="11770" max="11770" width="37.7109375" style="191" customWidth="1"/>
    <col min="11771" max="11771" width="9.140625" style="191"/>
    <col min="11772" max="11772" width="12.85546875" style="191" customWidth="1"/>
    <col min="11773" max="11774" width="0" style="191" hidden="1" customWidth="1"/>
    <col min="11775" max="11775" width="18.28515625" style="191" customWidth="1"/>
    <col min="11776" max="11776" width="64.85546875" style="191" customWidth="1"/>
    <col min="11777" max="11780" width="9.140625" style="191"/>
    <col min="11781" max="11781" width="14.85546875" style="191" customWidth="1"/>
    <col min="11782" max="12025" width="9.140625" style="191"/>
    <col min="12026" max="12026" width="37.7109375" style="191" customWidth="1"/>
    <col min="12027" max="12027" width="9.140625" style="191"/>
    <col min="12028" max="12028" width="12.85546875" style="191" customWidth="1"/>
    <col min="12029" max="12030" width="0" style="191" hidden="1" customWidth="1"/>
    <col min="12031" max="12031" width="18.28515625" style="191" customWidth="1"/>
    <col min="12032" max="12032" width="64.85546875" style="191" customWidth="1"/>
    <col min="12033" max="12036" width="9.140625" style="191"/>
    <col min="12037" max="12037" width="14.85546875" style="191" customWidth="1"/>
    <col min="12038" max="12281" width="9.140625" style="191"/>
    <col min="12282" max="12282" width="37.7109375" style="191" customWidth="1"/>
    <col min="12283" max="12283" width="9.140625" style="191"/>
    <col min="12284" max="12284" width="12.85546875" style="191" customWidth="1"/>
    <col min="12285" max="12286" width="0" style="191" hidden="1" customWidth="1"/>
    <col min="12287" max="12287" width="18.28515625" style="191" customWidth="1"/>
    <col min="12288" max="12288" width="64.85546875" style="191" customWidth="1"/>
    <col min="12289" max="12292" width="9.140625" style="191"/>
    <col min="12293" max="12293" width="14.85546875" style="191" customWidth="1"/>
    <col min="12294" max="12537" width="9.140625" style="191"/>
    <col min="12538" max="12538" width="37.7109375" style="191" customWidth="1"/>
    <col min="12539" max="12539" width="9.140625" style="191"/>
    <col min="12540" max="12540" width="12.85546875" style="191" customWidth="1"/>
    <col min="12541" max="12542" width="0" style="191" hidden="1" customWidth="1"/>
    <col min="12543" max="12543" width="18.28515625" style="191" customWidth="1"/>
    <col min="12544" max="12544" width="64.85546875" style="191" customWidth="1"/>
    <col min="12545" max="12548" width="9.140625" style="191"/>
    <col min="12549" max="12549" width="14.85546875" style="191" customWidth="1"/>
    <col min="12550" max="12793" width="9.140625" style="191"/>
    <col min="12794" max="12794" width="37.7109375" style="191" customWidth="1"/>
    <col min="12795" max="12795" width="9.140625" style="191"/>
    <col min="12796" max="12796" width="12.85546875" style="191" customWidth="1"/>
    <col min="12797" max="12798" width="0" style="191" hidden="1" customWidth="1"/>
    <col min="12799" max="12799" width="18.28515625" style="191" customWidth="1"/>
    <col min="12800" max="12800" width="64.85546875" style="191" customWidth="1"/>
    <col min="12801" max="12804" width="9.140625" style="191"/>
    <col min="12805" max="12805" width="14.85546875" style="191" customWidth="1"/>
    <col min="12806" max="13049" width="9.140625" style="191"/>
    <col min="13050" max="13050" width="37.7109375" style="191" customWidth="1"/>
    <col min="13051" max="13051" width="9.140625" style="191"/>
    <col min="13052" max="13052" width="12.85546875" style="191" customWidth="1"/>
    <col min="13053" max="13054" width="0" style="191" hidden="1" customWidth="1"/>
    <col min="13055" max="13055" width="18.28515625" style="191" customWidth="1"/>
    <col min="13056" max="13056" width="64.85546875" style="191" customWidth="1"/>
    <col min="13057" max="13060" width="9.140625" style="191"/>
    <col min="13061" max="13061" width="14.85546875" style="191" customWidth="1"/>
    <col min="13062" max="13305" width="9.140625" style="191"/>
    <col min="13306" max="13306" width="37.7109375" style="191" customWidth="1"/>
    <col min="13307" max="13307" width="9.140625" style="191"/>
    <col min="13308" max="13308" width="12.85546875" style="191" customWidth="1"/>
    <col min="13309" max="13310" width="0" style="191" hidden="1" customWidth="1"/>
    <col min="13311" max="13311" width="18.28515625" style="191" customWidth="1"/>
    <col min="13312" max="13312" width="64.85546875" style="191" customWidth="1"/>
    <col min="13313" max="13316" width="9.140625" style="191"/>
    <col min="13317" max="13317" width="14.85546875" style="191" customWidth="1"/>
    <col min="13318" max="13561" width="9.140625" style="191"/>
    <col min="13562" max="13562" width="37.7109375" style="191" customWidth="1"/>
    <col min="13563" max="13563" width="9.140625" style="191"/>
    <col min="13564" max="13564" width="12.85546875" style="191" customWidth="1"/>
    <col min="13565" max="13566" width="0" style="191" hidden="1" customWidth="1"/>
    <col min="13567" max="13567" width="18.28515625" style="191" customWidth="1"/>
    <col min="13568" max="13568" width="64.85546875" style="191" customWidth="1"/>
    <col min="13569" max="13572" width="9.140625" style="191"/>
    <col min="13573" max="13573" width="14.85546875" style="191" customWidth="1"/>
    <col min="13574" max="13817" width="9.140625" style="191"/>
    <col min="13818" max="13818" width="37.7109375" style="191" customWidth="1"/>
    <col min="13819" max="13819" width="9.140625" style="191"/>
    <col min="13820" max="13820" width="12.85546875" style="191" customWidth="1"/>
    <col min="13821" max="13822" width="0" style="191" hidden="1" customWidth="1"/>
    <col min="13823" max="13823" width="18.28515625" style="191" customWidth="1"/>
    <col min="13824" max="13824" width="64.85546875" style="191" customWidth="1"/>
    <col min="13825" max="13828" width="9.140625" style="191"/>
    <col min="13829" max="13829" width="14.85546875" style="191" customWidth="1"/>
    <col min="13830" max="14073" width="9.140625" style="191"/>
    <col min="14074" max="14074" width="37.7109375" style="191" customWidth="1"/>
    <col min="14075" max="14075" width="9.140625" style="191"/>
    <col min="14076" max="14076" width="12.85546875" style="191" customWidth="1"/>
    <col min="14077" max="14078" width="0" style="191" hidden="1" customWidth="1"/>
    <col min="14079" max="14079" width="18.28515625" style="191" customWidth="1"/>
    <col min="14080" max="14080" width="64.85546875" style="191" customWidth="1"/>
    <col min="14081" max="14084" width="9.140625" style="191"/>
    <col min="14085" max="14085" width="14.85546875" style="191" customWidth="1"/>
    <col min="14086" max="14329" width="9.140625" style="191"/>
    <col min="14330" max="14330" width="37.7109375" style="191" customWidth="1"/>
    <col min="14331" max="14331" width="9.140625" style="191"/>
    <col min="14332" max="14332" width="12.85546875" style="191" customWidth="1"/>
    <col min="14333" max="14334" width="0" style="191" hidden="1" customWidth="1"/>
    <col min="14335" max="14335" width="18.28515625" style="191" customWidth="1"/>
    <col min="14336" max="14336" width="64.85546875" style="191" customWidth="1"/>
    <col min="14337" max="14340" width="9.140625" style="191"/>
    <col min="14341" max="14341" width="14.85546875" style="191" customWidth="1"/>
    <col min="14342" max="14585" width="9.140625" style="191"/>
    <col min="14586" max="14586" width="37.7109375" style="191" customWidth="1"/>
    <col min="14587" max="14587" width="9.140625" style="191"/>
    <col min="14588" max="14588" width="12.85546875" style="191" customWidth="1"/>
    <col min="14589" max="14590" width="0" style="191" hidden="1" customWidth="1"/>
    <col min="14591" max="14591" width="18.28515625" style="191" customWidth="1"/>
    <col min="14592" max="14592" width="64.85546875" style="191" customWidth="1"/>
    <col min="14593" max="14596" width="9.140625" style="191"/>
    <col min="14597" max="14597" width="14.85546875" style="191" customWidth="1"/>
    <col min="14598" max="14841" width="9.140625" style="191"/>
    <col min="14842" max="14842" width="37.7109375" style="191" customWidth="1"/>
    <col min="14843" max="14843" width="9.140625" style="191"/>
    <col min="14844" max="14844" width="12.85546875" style="191" customWidth="1"/>
    <col min="14845" max="14846" width="0" style="191" hidden="1" customWidth="1"/>
    <col min="14847" max="14847" width="18.28515625" style="191" customWidth="1"/>
    <col min="14848" max="14848" width="64.85546875" style="191" customWidth="1"/>
    <col min="14849" max="14852" width="9.140625" style="191"/>
    <col min="14853" max="14853" width="14.85546875" style="191" customWidth="1"/>
    <col min="14854" max="15097" width="9.140625" style="191"/>
    <col min="15098" max="15098" width="37.7109375" style="191" customWidth="1"/>
    <col min="15099" max="15099" width="9.140625" style="191"/>
    <col min="15100" max="15100" width="12.85546875" style="191" customWidth="1"/>
    <col min="15101" max="15102" width="0" style="191" hidden="1" customWidth="1"/>
    <col min="15103" max="15103" width="18.28515625" style="191" customWidth="1"/>
    <col min="15104" max="15104" width="64.85546875" style="191" customWidth="1"/>
    <col min="15105" max="15108" width="9.140625" style="191"/>
    <col min="15109" max="15109" width="14.85546875" style="191" customWidth="1"/>
    <col min="15110" max="15353" width="9.140625" style="191"/>
    <col min="15354" max="15354" width="37.7109375" style="191" customWidth="1"/>
    <col min="15355" max="15355" width="9.140625" style="191"/>
    <col min="15356" max="15356" width="12.85546875" style="191" customWidth="1"/>
    <col min="15357" max="15358" width="0" style="191" hidden="1" customWidth="1"/>
    <col min="15359" max="15359" width="18.28515625" style="191" customWidth="1"/>
    <col min="15360" max="15360" width="64.85546875" style="191" customWidth="1"/>
    <col min="15361" max="15364" width="9.140625" style="191"/>
    <col min="15365" max="15365" width="14.85546875" style="191" customWidth="1"/>
    <col min="15366" max="15609" width="9.140625" style="191"/>
    <col min="15610" max="15610" width="37.7109375" style="191" customWidth="1"/>
    <col min="15611" max="15611" width="9.140625" style="191"/>
    <col min="15612" max="15612" width="12.85546875" style="191" customWidth="1"/>
    <col min="15613" max="15614" width="0" style="191" hidden="1" customWidth="1"/>
    <col min="15615" max="15615" width="18.28515625" style="191" customWidth="1"/>
    <col min="15616" max="15616" width="64.85546875" style="191" customWidth="1"/>
    <col min="15617" max="15620" width="9.140625" style="191"/>
    <col min="15621" max="15621" width="14.85546875" style="191" customWidth="1"/>
    <col min="15622" max="15865" width="9.140625" style="191"/>
    <col min="15866" max="15866" width="37.7109375" style="191" customWidth="1"/>
    <col min="15867" max="15867" width="9.140625" style="191"/>
    <col min="15868" max="15868" width="12.85546875" style="191" customWidth="1"/>
    <col min="15869" max="15870" width="0" style="191" hidden="1" customWidth="1"/>
    <col min="15871" max="15871" width="18.28515625" style="191" customWidth="1"/>
    <col min="15872" max="15872" width="64.85546875" style="191" customWidth="1"/>
    <col min="15873" max="15876" width="9.140625" style="191"/>
    <col min="15877" max="15877" width="14.85546875" style="191" customWidth="1"/>
    <col min="15878" max="16121" width="9.140625" style="191"/>
    <col min="16122" max="16122" width="37.7109375" style="191" customWidth="1"/>
    <col min="16123" max="16123" width="9.140625" style="191"/>
    <col min="16124" max="16124" width="12.85546875" style="191" customWidth="1"/>
    <col min="16125" max="16126" width="0" style="191" hidden="1" customWidth="1"/>
    <col min="16127" max="16127" width="18.28515625" style="191" customWidth="1"/>
    <col min="16128" max="16128" width="64.85546875" style="191" customWidth="1"/>
    <col min="16129" max="16132" width="9.140625" style="191"/>
    <col min="16133" max="16133" width="14.85546875" style="191" customWidth="1"/>
    <col min="16134" max="16384" width="9.140625" style="191"/>
  </cols>
  <sheetData>
    <row r="1" spans="1:41" ht="18.75" x14ac:dyDescent="0.25">
      <c r="L1" s="163" t="s">
        <v>69</v>
      </c>
    </row>
    <row r="2" spans="1:41" ht="18.75" x14ac:dyDescent="0.3">
      <c r="L2" s="164" t="s">
        <v>10</v>
      </c>
    </row>
    <row r="3" spans="1:41" ht="18.75" x14ac:dyDescent="0.3">
      <c r="L3" s="164" t="s">
        <v>526</v>
      </c>
    </row>
    <row r="4" spans="1:41" ht="18.75" x14ac:dyDescent="0.3">
      <c r="K4" s="164"/>
    </row>
    <row r="5" spans="1:41" x14ac:dyDescent="0.25">
      <c r="A5" s="364" t="str">
        <f>'1. паспорт местоположение'!A5:C5</f>
        <v>Год раскрытия информации: 2025 год</v>
      </c>
      <c r="B5" s="364"/>
      <c r="C5" s="364"/>
      <c r="D5" s="364"/>
      <c r="E5" s="364"/>
      <c r="F5" s="364"/>
      <c r="G5" s="364"/>
      <c r="H5" s="364"/>
      <c r="I5" s="364"/>
      <c r="J5" s="364"/>
      <c r="K5" s="364"/>
      <c r="L5" s="3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row>
    <row r="6" spans="1:41" ht="18.75" x14ac:dyDescent="0.3">
      <c r="K6" s="164"/>
    </row>
    <row r="7" spans="1:41" ht="18.75" x14ac:dyDescent="0.25">
      <c r="A7" s="369" t="s">
        <v>9</v>
      </c>
      <c r="B7" s="369"/>
      <c r="C7" s="369"/>
      <c r="D7" s="369"/>
      <c r="E7" s="369"/>
      <c r="F7" s="369"/>
      <c r="G7" s="369"/>
      <c r="H7" s="369"/>
      <c r="I7" s="369"/>
      <c r="J7" s="369"/>
      <c r="K7" s="369"/>
      <c r="L7" s="369"/>
    </row>
    <row r="8" spans="1:41" ht="18.75" x14ac:dyDescent="0.25">
      <c r="A8" s="369"/>
      <c r="B8" s="369"/>
      <c r="C8" s="369"/>
      <c r="D8" s="369"/>
      <c r="E8" s="369"/>
      <c r="F8" s="369"/>
      <c r="G8" s="369"/>
      <c r="H8" s="369"/>
      <c r="I8" s="369"/>
      <c r="J8" s="369"/>
      <c r="K8" s="369"/>
      <c r="L8" s="369"/>
    </row>
    <row r="9" spans="1:41" x14ac:dyDescent="0.25">
      <c r="A9" s="370" t="str">
        <f>'1. паспорт местоположение'!A9:C9</f>
        <v>АО "Россети Тюмень"</v>
      </c>
      <c r="B9" s="370"/>
      <c r="C9" s="370"/>
      <c r="D9" s="370"/>
      <c r="E9" s="370"/>
      <c r="F9" s="370"/>
      <c r="G9" s="370"/>
      <c r="H9" s="370"/>
      <c r="I9" s="370"/>
      <c r="J9" s="370"/>
      <c r="K9" s="370"/>
      <c r="L9" s="370"/>
    </row>
    <row r="10" spans="1:41" x14ac:dyDescent="0.25">
      <c r="A10" s="366" t="s">
        <v>8</v>
      </c>
      <c r="B10" s="366"/>
      <c r="C10" s="366"/>
      <c r="D10" s="366"/>
      <c r="E10" s="366"/>
      <c r="F10" s="366"/>
      <c r="G10" s="366"/>
      <c r="H10" s="366"/>
      <c r="I10" s="366"/>
      <c r="J10" s="366"/>
      <c r="K10" s="366"/>
      <c r="L10" s="366"/>
    </row>
    <row r="11" spans="1:41" ht="18.75" x14ac:dyDescent="0.25">
      <c r="A11" s="369"/>
      <c r="B11" s="369"/>
      <c r="C11" s="369"/>
      <c r="D11" s="369"/>
      <c r="E11" s="369"/>
      <c r="F11" s="369"/>
      <c r="G11" s="369"/>
      <c r="H11" s="369"/>
      <c r="I11" s="369"/>
      <c r="J11" s="369"/>
      <c r="K11" s="369"/>
      <c r="L11" s="369"/>
    </row>
    <row r="12" spans="1:41" x14ac:dyDescent="0.25">
      <c r="A12" s="370" t="str">
        <f>'1. паспорт местоположение'!A12:C12</f>
        <v>M_TP1600.PS.0149</v>
      </c>
      <c r="B12" s="370"/>
      <c r="C12" s="370"/>
      <c r="D12" s="370"/>
      <c r="E12" s="370"/>
      <c r="F12" s="370"/>
      <c r="G12" s="370"/>
      <c r="H12" s="370"/>
      <c r="I12" s="370"/>
      <c r="J12" s="370"/>
      <c r="K12" s="370"/>
      <c r="L12" s="370"/>
    </row>
    <row r="13" spans="1:41" x14ac:dyDescent="0.25">
      <c r="A13" s="366" t="s">
        <v>7</v>
      </c>
      <c r="B13" s="366"/>
      <c r="C13" s="366"/>
      <c r="D13" s="366"/>
      <c r="E13" s="366"/>
      <c r="F13" s="366"/>
      <c r="G13" s="366"/>
      <c r="H13" s="366"/>
      <c r="I13" s="366"/>
      <c r="J13" s="366"/>
      <c r="K13" s="366"/>
      <c r="L13" s="366"/>
    </row>
    <row r="14" spans="1:41" ht="18.75" x14ac:dyDescent="0.25">
      <c r="A14" s="371"/>
      <c r="B14" s="371"/>
      <c r="C14" s="371"/>
      <c r="D14" s="371"/>
      <c r="E14" s="371"/>
      <c r="F14" s="371"/>
      <c r="G14" s="371"/>
      <c r="H14" s="371"/>
      <c r="I14" s="371"/>
      <c r="J14" s="371"/>
      <c r="K14" s="371"/>
      <c r="L14" s="371"/>
    </row>
    <row r="15" spans="1:41" x14ac:dyDescent="0.25">
      <c r="A15"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0"/>
      <c r="C15" s="370"/>
      <c r="D15" s="370"/>
      <c r="E15" s="370"/>
      <c r="F15" s="370"/>
      <c r="G15" s="370"/>
      <c r="H15" s="370"/>
      <c r="I15" s="370"/>
      <c r="J15" s="370"/>
      <c r="K15" s="370"/>
      <c r="L15" s="370"/>
    </row>
    <row r="16" spans="1:41" x14ac:dyDescent="0.25">
      <c r="A16" s="366" t="s">
        <v>6</v>
      </c>
      <c r="B16" s="366"/>
      <c r="C16" s="366"/>
      <c r="D16" s="366"/>
      <c r="E16" s="366"/>
      <c r="F16" s="366"/>
      <c r="G16" s="366"/>
      <c r="H16" s="366"/>
      <c r="I16" s="366"/>
      <c r="J16" s="366"/>
      <c r="K16" s="366"/>
      <c r="L16" s="366"/>
    </row>
    <row r="17" spans="1:12" ht="15.75" customHeight="1" x14ac:dyDescent="0.25">
      <c r="L17" s="193"/>
    </row>
    <row r="18" spans="1:12" x14ac:dyDescent="0.25">
      <c r="K18" s="165"/>
    </row>
    <row r="19" spans="1:12" ht="15.75" customHeight="1" x14ac:dyDescent="0.25">
      <c r="A19" s="483" t="s">
        <v>420</v>
      </c>
      <c r="B19" s="483"/>
      <c r="C19" s="483"/>
      <c r="D19" s="483"/>
      <c r="E19" s="483"/>
      <c r="F19" s="483"/>
      <c r="G19" s="483"/>
      <c r="H19" s="483"/>
      <c r="I19" s="483"/>
      <c r="J19" s="483"/>
      <c r="K19" s="483"/>
      <c r="L19" s="483"/>
    </row>
    <row r="20" spans="1:12" x14ac:dyDescent="0.25">
      <c r="A20" s="194"/>
      <c r="B20" s="194"/>
      <c r="C20" s="195"/>
      <c r="D20" s="195"/>
      <c r="E20" s="195"/>
      <c r="F20" s="195"/>
      <c r="G20" s="195"/>
      <c r="H20" s="195"/>
      <c r="I20" s="195"/>
      <c r="J20" s="195"/>
      <c r="K20" s="195"/>
      <c r="L20" s="195"/>
    </row>
    <row r="21" spans="1:12" ht="28.5" customHeight="1" x14ac:dyDescent="0.25">
      <c r="A21" s="482" t="s">
        <v>228</v>
      </c>
      <c r="B21" s="482" t="s">
        <v>227</v>
      </c>
      <c r="C21" s="478" t="s">
        <v>352</v>
      </c>
      <c r="D21" s="478"/>
      <c r="E21" s="478"/>
      <c r="F21" s="478"/>
      <c r="G21" s="478"/>
      <c r="H21" s="478"/>
      <c r="I21" s="484" t="s">
        <v>226</v>
      </c>
      <c r="J21" s="475" t="s">
        <v>354</v>
      </c>
      <c r="K21" s="482" t="s">
        <v>225</v>
      </c>
      <c r="L21" s="474" t="s">
        <v>353</v>
      </c>
    </row>
    <row r="22" spans="1:12" ht="58.5" customHeight="1" x14ac:dyDescent="0.25">
      <c r="A22" s="482"/>
      <c r="B22" s="482"/>
      <c r="C22" s="479" t="s">
        <v>2</v>
      </c>
      <c r="D22" s="479"/>
      <c r="E22" s="196"/>
      <c r="F22" s="197"/>
      <c r="G22" s="480" t="s">
        <v>1</v>
      </c>
      <c r="H22" s="481"/>
      <c r="I22" s="484"/>
      <c r="J22" s="476"/>
      <c r="K22" s="482"/>
      <c r="L22" s="474"/>
    </row>
    <row r="23" spans="1:12" ht="47.25" x14ac:dyDescent="0.25">
      <c r="A23" s="482"/>
      <c r="B23" s="482"/>
      <c r="C23" s="198" t="s">
        <v>224</v>
      </c>
      <c r="D23" s="198" t="s">
        <v>223</v>
      </c>
      <c r="E23" s="198" t="s">
        <v>224</v>
      </c>
      <c r="F23" s="198" t="s">
        <v>223</v>
      </c>
      <c r="G23" s="198" t="s">
        <v>224</v>
      </c>
      <c r="H23" s="198" t="s">
        <v>223</v>
      </c>
      <c r="I23" s="484"/>
      <c r="J23" s="477"/>
      <c r="K23" s="482"/>
      <c r="L23" s="474"/>
    </row>
    <row r="24" spans="1:12" x14ac:dyDescent="0.25">
      <c r="A24" s="199">
        <v>1</v>
      </c>
      <c r="B24" s="199">
        <v>2</v>
      </c>
      <c r="C24" s="198">
        <v>3</v>
      </c>
      <c r="D24" s="198">
        <v>4</v>
      </c>
      <c r="E24" s="198">
        <v>5</v>
      </c>
      <c r="F24" s="198">
        <v>6</v>
      </c>
      <c r="G24" s="198">
        <v>7</v>
      </c>
      <c r="H24" s="198">
        <v>8</v>
      </c>
      <c r="I24" s="198">
        <v>9</v>
      </c>
      <c r="J24" s="198">
        <v>10</v>
      </c>
      <c r="K24" s="198">
        <v>11</v>
      </c>
      <c r="L24" s="198">
        <v>12</v>
      </c>
    </row>
    <row r="25" spans="1:12" x14ac:dyDescent="0.25">
      <c r="A25" s="198">
        <v>1</v>
      </c>
      <c r="B25" s="200" t="s">
        <v>222</v>
      </c>
      <c r="C25" s="201"/>
      <c r="D25" s="201"/>
      <c r="E25" s="201"/>
      <c r="F25" s="201"/>
      <c r="G25" s="201"/>
      <c r="H25" s="201"/>
      <c r="I25" s="201"/>
      <c r="J25" s="201"/>
      <c r="K25" s="202"/>
      <c r="L25" s="202"/>
    </row>
    <row r="26" spans="1:12" x14ac:dyDescent="0.25">
      <c r="A26" s="198" t="s">
        <v>221</v>
      </c>
      <c r="B26" s="203" t="s">
        <v>359</v>
      </c>
      <c r="C26" s="190" t="s">
        <v>465</v>
      </c>
      <c r="D26" s="190" t="s">
        <v>465</v>
      </c>
      <c r="E26" s="204"/>
      <c r="F26" s="204"/>
      <c r="G26" s="190" t="s">
        <v>465</v>
      </c>
      <c r="H26" s="190" t="s">
        <v>465</v>
      </c>
      <c r="I26" s="204"/>
      <c r="J26" s="204"/>
      <c r="K26" s="202"/>
      <c r="L26" s="202"/>
    </row>
    <row r="27" spans="1:12" s="205" customFormat="1" x14ac:dyDescent="0.25">
      <c r="A27" s="198" t="s">
        <v>220</v>
      </c>
      <c r="B27" s="203" t="s">
        <v>361</v>
      </c>
      <c r="C27" s="190" t="s">
        <v>465</v>
      </c>
      <c r="D27" s="190" t="s">
        <v>465</v>
      </c>
      <c r="E27" s="204"/>
      <c r="F27" s="204"/>
      <c r="G27" s="190" t="s">
        <v>465</v>
      </c>
      <c r="H27" s="190" t="s">
        <v>465</v>
      </c>
      <c r="I27" s="204"/>
      <c r="J27" s="204"/>
      <c r="K27" s="202"/>
      <c r="L27" s="202"/>
    </row>
    <row r="28" spans="1:12" s="205" customFormat="1" ht="31.5" x14ac:dyDescent="0.25">
      <c r="A28" s="198" t="s">
        <v>360</v>
      </c>
      <c r="B28" s="203" t="s">
        <v>365</v>
      </c>
      <c r="C28" s="190" t="s">
        <v>465</v>
      </c>
      <c r="D28" s="190" t="s">
        <v>465</v>
      </c>
      <c r="E28" s="204"/>
      <c r="F28" s="204"/>
      <c r="G28" s="190" t="s">
        <v>465</v>
      </c>
      <c r="H28" s="190" t="s">
        <v>465</v>
      </c>
      <c r="I28" s="204"/>
      <c r="J28" s="204"/>
      <c r="K28" s="202"/>
      <c r="L28" s="202"/>
    </row>
    <row r="29" spans="1:12" s="205" customFormat="1" x14ac:dyDescent="0.25">
      <c r="A29" s="198" t="s">
        <v>219</v>
      </c>
      <c r="B29" s="203" t="s">
        <v>364</v>
      </c>
      <c r="C29" s="190" t="s">
        <v>465</v>
      </c>
      <c r="D29" s="190" t="s">
        <v>465</v>
      </c>
      <c r="E29" s="204"/>
      <c r="F29" s="204"/>
      <c r="G29" s="190" t="s">
        <v>465</v>
      </c>
      <c r="H29" s="190" t="s">
        <v>465</v>
      </c>
      <c r="I29" s="204"/>
      <c r="J29" s="204"/>
      <c r="K29" s="202"/>
      <c r="L29" s="202"/>
    </row>
    <row r="30" spans="1:12" s="205" customFormat="1" x14ac:dyDescent="0.25">
      <c r="A30" s="198" t="s">
        <v>218</v>
      </c>
      <c r="B30" s="203" t="s">
        <v>366</v>
      </c>
      <c r="C30" s="190" t="s">
        <v>465</v>
      </c>
      <c r="D30" s="190" t="s">
        <v>465</v>
      </c>
      <c r="E30" s="204"/>
      <c r="F30" s="204"/>
      <c r="G30" s="190" t="s">
        <v>465</v>
      </c>
      <c r="H30" s="190" t="s">
        <v>465</v>
      </c>
      <c r="I30" s="204"/>
      <c r="J30" s="204"/>
      <c r="K30" s="202"/>
      <c r="L30" s="202"/>
    </row>
    <row r="31" spans="1:12" s="205" customFormat="1" x14ac:dyDescent="0.25">
      <c r="A31" s="198" t="s">
        <v>217</v>
      </c>
      <c r="B31" s="206" t="s">
        <v>362</v>
      </c>
      <c r="C31" s="207">
        <v>46476</v>
      </c>
      <c r="D31" s="207">
        <v>46507</v>
      </c>
      <c r="E31" s="115"/>
      <c r="F31" s="115"/>
      <c r="G31" s="207">
        <v>46842</v>
      </c>
      <c r="H31" s="207">
        <v>46873</v>
      </c>
      <c r="I31" s="208"/>
      <c r="J31" s="208"/>
      <c r="K31" s="209"/>
      <c r="L31" s="209"/>
    </row>
    <row r="32" spans="1:12" s="205" customFormat="1" x14ac:dyDescent="0.25">
      <c r="A32" s="198" t="s">
        <v>215</v>
      </c>
      <c r="B32" s="206" t="s">
        <v>367</v>
      </c>
      <c r="C32" s="207">
        <v>46568</v>
      </c>
      <c r="D32" s="207">
        <v>46598</v>
      </c>
      <c r="E32" s="115"/>
      <c r="F32" s="115"/>
      <c r="G32" s="207">
        <v>46934</v>
      </c>
      <c r="H32" s="207">
        <v>46964</v>
      </c>
      <c r="I32" s="208"/>
      <c r="J32" s="208"/>
      <c r="K32" s="210"/>
      <c r="L32" s="210"/>
    </row>
    <row r="33" spans="1:12" s="205" customFormat="1" x14ac:dyDescent="0.25">
      <c r="A33" s="198" t="s">
        <v>378</v>
      </c>
      <c r="B33" s="206" t="s">
        <v>296</v>
      </c>
      <c r="C33" s="207">
        <v>46631</v>
      </c>
      <c r="D33" s="207">
        <v>46692</v>
      </c>
      <c r="E33" s="204"/>
      <c r="F33" s="204"/>
      <c r="G33" s="207">
        <v>46997</v>
      </c>
      <c r="H33" s="207">
        <v>47058</v>
      </c>
      <c r="I33" s="208"/>
      <c r="J33" s="208"/>
      <c r="K33" s="210"/>
      <c r="L33" s="210"/>
    </row>
    <row r="34" spans="1:12" s="205" customFormat="1" ht="31.5" x14ac:dyDescent="0.25">
      <c r="A34" s="198" t="s">
        <v>379</v>
      </c>
      <c r="B34" s="206" t="s">
        <v>371</v>
      </c>
      <c r="C34" s="190" t="s">
        <v>465</v>
      </c>
      <c r="D34" s="190" t="s">
        <v>465</v>
      </c>
      <c r="E34" s="204"/>
      <c r="F34" s="204"/>
      <c r="G34" s="190" t="s">
        <v>465</v>
      </c>
      <c r="H34" s="190" t="s">
        <v>465</v>
      </c>
      <c r="I34" s="204"/>
      <c r="J34" s="204"/>
      <c r="K34" s="210"/>
      <c r="L34" s="210"/>
    </row>
    <row r="35" spans="1:12" s="205" customFormat="1" x14ac:dyDescent="0.25">
      <c r="A35" s="198" t="s">
        <v>380</v>
      </c>
      <c r="B35" s="206" t="s">
        <v>216</v>
      </c>
      <c r="C35" s="207">
        <v>46692</v>
      </c>
      <c r="D35" s="207">
        <v>46721</v>
      </c>
      <c r="E35" s="115"/>
      <c r="F35" s="115"/>
      <c r="G35" s="207">
        <v>47058</v>
      </c>
      <c r="H35" s="207">
        <v>47087</v>
      </c>
      <c r="I35" s="208"/>
      <c r="J35" s="208"/>
      <c r="K35" s="210"/>
      <c r="L35" s="210"/>
    </row>
    <row r="36" spans="1:12" x14ac:dyDescent="0.25">
      <c r="A36" s="198" t="s">
        <v>381</v>
      </c>
      <c r="B36" s="206" t="s">
        <v>363</v>
      </c>
      <c r="C36" s="212">
        <v>46722</v>
      </c>
      <c r="D36" s="212">
        <v>46751</v>
      </c>
      <c r="E36" s="211"/>
      <c r="F36" s="204"/>
      <c r="G36" s="212">
        <v>47150</v>
      </c>
      <c r="H36" s="212">
        <v>47169</v>
      </c>
      <c r="I36" s="208"/>
      <c r="J36" s="208"/>
      <c r="K36" s="210"/>
      <c r="L36" s="210"/>
    </row>
    <row r="37" spans="1:12" x14ac:dyDescent="0.25">
      <c r="A37" s="198" t="s">
        <v>382</v>
      </c>
      <c r="B37" s="206" t="s">
        <v>214</v>
      </c>
      <c r="C37" s="207">
        <v>46631</v>
      </c>
      <c r="D37" s="207">
        <v>46692</v>
      </c>
      <c r="E37" s="115"/>
      <c r="F37" s="115"/>
      <c r="G37" s="207">
        <v>46997</v>
      </c>
      <c r="H37" s="207">
        <v>47058</v>
      </c>
      <c r="I37" s="208"/>
      <c r="J37" s="208"/>
      <c r="K37" s="210"/>
      <c r="L37" s="210"/>
    </row>
    <row r="38" spans="1:12" x14ac:dyDescent="0.25">
      <c r="A38" s="198" t="s">
        <v>525</v>
      </c>
      <c r="B38" s="200" t="s">
        <v>213</v>
      </c>
      <c r="C38" s="190"/>
      <c r="D38" s="190"/>
      <c r="E38" s="190"/>
      <c r="F38" s="190"/>
      <c r="G38" s="190"/>
      <c r="H38" s="190"/>
      <c r="I38" s="190"/>
      <c r="J38" s="190"/>
      <c r="K38" s="190"/>
      <c r="L38" s="213"/>
    </row>
    <row r="39" spans="1:12" ht="31.5" x14ac:dyDescent="0.25">
      <c r="A39" s="198">
        <v>2</v>
      </c>
      <c r="B39" s="206" t="s">
        <v>368</v>
      </c>
      <c r="C39" s="212">
        <v>46784</v>
      </c>
      <c r="D39" s="212">
        <v>46803</v>
      </c>
      <c r="E39" s="190"/>
      <c r="F39" s="190"/>
      <c r="G39" s="212">
        <v>47150</v>
      </c>
      <c r="H39" s="212">
        <v>47169</v>
      </c>
      <c r="I39" s="190"/>
      <c r="J39" s="190"/>
      <c r="K39" s="202"/>
      <c r="L39" s="202"/>
    </row>
    <row r="40" spans="1:12" x14ac:dyDescent="0.25">
      <c r="A40" s="198" t="s">
        <v>212</v>
      </c>
      <c r="B40" s="206" t="s">
        <v>370</v>
      </c>
      <c r="C40" s="207">
        <v>46822</v>
      </c>
      <c r="D40" s="207">
        <v>46874</v>
      </c>
      <c r="E40" s="190"/>
      <c r="F40" s="190"/>
      <c r="G40" s="207">
        <v>47187</v>
      </c>
      <c r="H40" s="207">
        <v>47239</v>
      </c>
      <c r="I40" s="190"/>
      <c r="J40" s="190"/>
      <c r="K40" s="202"/>
      <c r="L40" s="202"/>
    </row>
    <row r="41" spans="1:12" x14ac:dyDescent="0.25">
      <c r="A41" s="198" t="s">
        <v>211</v>
      </c>
      <c r="B41" s="200" t="s">
        <v>451</v>
      </c>
      <c r="C41" s="190"/>
      <c r="D41" s="190"/>
      <c r="E41" s="190"/>
      <c r="F41" s="190"/>
      <c r="G41" s="190"/>
      <c r="H41" s="190"/>
      <c r="I41" s="190"/>
      <c r="J41" s="190"/>
      <c r="K41" s="202"/>
      <c r="L41" s="202"/>
    </row>
    <row r="42" spans="1:12" x14ac:dyDescent="0.25">
      <c r="A42" s="198">
        <v>3</v>
      </c>
      <c r="B42" s="206" t="s">
        <v>369</v>
      </c>
      <c r="C42" s="207">
        <v>46883</v>
      </c>
      <c r="D42" s="207">
        <v>46934</v>
      </c>
      <c r="E42" s="190"/>
      <c r="F42" s="190"/>
      <c r="G42" s="207">
        <v>47248</v>
      </c>
      <c r="H42" s="207">
        <v>47299</v>
      </c>
      <c r="I42" s="190"/>
      <c r="J42" s="190"/>
      <c r="K42" s="202"/>
      <c r="L42" s="202"/>
    </row>
    <row r="43" spans="1:12" x14ac:dyDescent="0.25">
      <c r="A43" s="198" t="s">
        <v>210</v>
      </c>
      <c r="B43" s="206" t="s">
        <v>208</v>
      </c>
      <c r="C43" s="207">
        <v>46995</v>
      </c>
      <c r="D43" s="207">
        <v>47150</v>
      </c>
      <c r="E43" s="190"/>
      <c r="F43" s="190"/>
      <c r="G43" s="207">
        <v>47360</v>
      </c>
      <c r="H43" s="207">
        <v>47515</v>
      </c>
      <c r="I43" s="190"/>
      <c r="J43" s="190"/>
      <c r="K43" s="202"/>
      <c r="L43" s="202"/>
    </row>
    <row r="44" spans="1:12" x14ac:dyDescent="0.25">
      <c r="A44" s="198" t="s">
        <v>209</v>
      </c>
      <c r="B44" s="206" t="s">
        <v>206</v>
      </c>
      <c r="C44" s="212">
        <v>47006</v>
      </c>
      <c r="D44" s="212">
        <v>47270</v>
      </c>
      <c r="E44" s="190"/>
      <c r="F44" s="190"/>
      <c r="G44" s="212">
        <v>47371</v>
      </c>
      <c r="H44" s="212">
        <v>47635</v>
      </c>
      <c r="I44" s="190"/>
      <c r="J44" s="190"/>
      <c r="K44" s="202"/>
      <c r="L44" s="202"/>
    </row>
    <row r="45" spans="1:12" ht="31.5" x14ac:dyDescent="0.25">
      <c r="A45" s="198" t="s">
        <v>207</v>
      </c>
      <c r="B45" s="206" t="s">
        <v>374</v>
      </c>
      <c r="C45" s="212">
        <v>47228</v>
      </c>
      <c r="D45" s="212">
        <v>47274</v>
      </c>
      <c r="E45" s="190"/>
      <c r="F45" s="190"/>
      <c r="G45" s="212">
        <v>47593</v>
      </c>
      <c r="H45" s="212">
        <v>47639</v>
      </c>
      <c r="I45" s="190"/>
      <c r="J45" s="190"/>
      <c r="K45" s="202"/>
      <c r="L45" s="202"/>
    </row>
    <row r="46" spans="1:12" ht="63" x14ac:dyDescent="0.25">
      <c r="A46" s="198" t="s">
        <v>205</v>
      </c>
      <c r="B46" s="206" t="s">
        <v>372</v>
      </c>
      <c r="C46" s="212" t="s">
        <v>465</v>
      </c>
      <c r="D46" s="190" t="s">
        <v>465</v>
      </c>
      <c r="E46" s="190"/>
      <c r="F46" s="190"/>
      <c r="G46" s="212" t="s">
        <v>465</v>
      </c>
      <c r="H46" s="190" t="s">
        <v>465</v>
      </c>
      <c r="I46" s="190"/>
      <c r="J46" s="190"/>
      <c r="K46" s="202"/>
      <c r="L46" s="202"/>
    </row>
    <row r="47" spans="1:12" x14ac:dyDescent="0.25">
      <c r="A47" s="198" t="s">
        <v>203</v>
      </c>
      <c r="B47" s="206" t="s">
        <v>204</v>
      </c>
      <c r="C47" s="212">
        <v>47274</v>
      </c>
      <c r="D47" s="207">
        <v>47299</v>
      </c>
      <c r="E47" s="190"/>
      <c r="F47" s="190"/>
      <c r="G47" s="212">
        <v>47639</v>
      </c>
      <c r="H47" s="207">
        <v>47664</v>
      </c>
      <c r="I47" s="190"/>
      <c r="J47" s="190"/>
      <c r="K47" s="202"/>
      <c r="L47" s="202"/>
    </row>
    <row r="48" spans="1:12" x14ac:dyDescent="0.25">
      <c r="A48" s="198" t="s">
        <v>383</v>
      </c>
      <c r="B48" s="200" t="s">
        <v>202</v>
      </c>
      <c r="C48" s="190"/>
      <c r="D48" s="190"/>
      <c r="E48" s="190"/>
      <c r="F48" s="190"/>
      <c r="G48" s="190"/>
      <c r="H48" s="190"/>
      <c r="I48" s="190"/>
      <c r="J48" s="190"/>
      <c r="K48" s="202"/>
      <c r="L48" s="202"/>
    </row>
    <row r="49" spans="1:12" x14ac:dyDescent="0.25">
      <c r="A49" s="198">
        <v>4</v>
      </c>
      <c r="B49" s="206" t="s">
        <v>200</v>
      </c>
      <c r="C49" s="207">
        <v>47300</v>
      </c>
      <c r="D49" s="207">
        <v>47304</v>
      </c>
      <c r="E49" s="190"/>
      <c r="F49" s="190"/>
      <c r="G49" s="207">
        <v>47665</v>
      </c>
      <c r="H49" s="207">
        <v>47669</v>
      </c>
      <c r="I49" s="190"/>
      <c r="J49" s="190"/>
      <c r="K49" s="202"/>
      <c r="L49" s="202"/>
    </row>
    <row r="50" spans="1:12" ht="47.25" x14ac:dyDescent="0.25">
      <c r="A50" s="198" t="s">
        <v>201</v>
      </c>
      <c r="B50" s="206" t="s">
        <v>373</v>
      </c>
      <c r="C50" s="207">
        <v>47309</v>
      </c>
      <c r="D50" s="207">
        <v>47319</v>
      </c>
      <c r="E50" s="190"/>
      <c r="F50" s="190"/>
      <c r="G50" s="207">
        <v>47674</v>
      </c>
      <c r="H50" s="207">
        <v>47684</v>
      </c>
      <c r="I50" s="190"/>
      <c r="J50" s="190"/>
      <c r="K50" s="202"/>
      <c r="L50" s="202"/>
    </row>
    <row r="51" spans="1:12" ht="31.5" x14ac:dyDescent="0.25">
      <c r="A51" s="198" t="s">
        <v>199</v>
      </c>
      <c r="B51" s="206" t="s">
        <v>375</v>
      </c>
      <c r="C51" s="207">
        <v>47319</v>
      </c>
      <c r="D51" s="207">
        <v>47350</v>
      </c>
      <c r="E51" s="190"/>
      <c r="F51" s="190"/>
      <c r="G51" s="207">
        <v>47684</v>
      </c>
      <c r="H51" s="207">
        <v>47715</v>
      </c>
      <c r="I51" s="190"/>
      <c r="J51" s="190"/>
      <c r="K51" s="202"/>
      <c r="L51" s="202"/>
    </row>
    <row r="52" spans="1:12" ht="31.5" x14ac:dyDescent="0.25">
      <c r="A52" s="198" t="s">
        <v>197</v>
      </c>
      <c r="B52" s="206" t="s">
        <v>198</v>
      </c>
      <c r="C52" s="212" t="s">
        <v>465</v>
      </c>
      <c r="D52" s="190" t="s">
        <v>465</v>
      </c>
      <c r="E52" s="190"/>
      <c r="F52" s="190"/>
      <c r="G52" s="212" t="s">
        <v>465</v>
      </c>
      <c r="H52" s="190" t="s">
        <v>465</v>
      </c>
      <c r="I52" s="190"/>
      <c r="J52" s="190"/>
      <c r="K52" s="202"/>
      <c r="L52" s="202"/>
    </row>
    <row r="53" spans="1:12" x14ac:dyDescent="0.25">
      <c r="A53" s="198" t="s">
        <v>195</v>
      </c>
      <c r="B53" s="214" t="s">
        <v>376</v>
      </c>
      <c r="C53" s="212">
        <v>47376</v>
      </c>
      <c r="D53" s="207">
        <v>47391</v>
      </c>
      <c r="E53" s="190"/>
      <c r="F53" s="190"/>
      <c r="G53" s="212">
        <v>47741</v>
      </c>
      <c r="H53" s="207">
        <v>47756</v>
      </c>
      <c r="I53" s="190"/>
      <c r="J53" s="190"/>
      <c r="K53" s="202"/>
      <c r="L53" s="202"/>
    </row>
    <row r="54" spans="1:12" x14ac:dyDescent="0.25">
      <c r="A54" s="198" t="s">
        <v>377</v>
      </c>
      <c r="B54" s="206" t="s">
        <v>196</v>
      </c>
      <c r="C54" s="207">
        <v>47392</v>
      </c>
      <c r="D54" s="212">
        <v>47482</v>
      </c>
      <c r="E54" s="190"/>
      <c r="F54" s="190"/>
      <c r="G54" s="207">
        <v>47757</v>
      </c>
      <c r="H54" s="212">
        <v>47847</v>
      </c>
      <c r="I54" s="190"/>
      <c r="J54" s="190"/>
      <c r="K54" s="202"/>
      <c r="L54" s="202"/>
    </row>
    <row r="56" spans="1:12" x14ac:dyDescent="0.25">
      <c r="B56" s="21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6" zoomScale="55" zoomScaleNormal="55" workbookViewId="0">
      <selection activeCell="C24" sqref="C24:AD88"/>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52"/>
      <c r="B5" s="52"/>
      <c r="C5" s="52"/>
      <c r="D5" s="52"/>
      <c r="E5" s="52"/>
      <c r="F5" s="52"/>
      <c r="L5" s="52"/>
      <c r="M5" s="52"/>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88" t="str">
        <f>'1. паспорт местоположение'!A12:C12</f>
        <v>M_TP1600.PS.0149</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8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96" t="s">
        <v>421</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92" t="s">
        <v>194</v>
      </c>
      <c r="B20" s="492" t="s">
        <v>193</v>
      </c>
      <c r="C20" s="490" t="s">
        <v>192</v>
      </c>
      <c r="D20" s="490"/>
      <c r="E20" s="495" t="s">
        <v>191</v>
      </c>
      <c r="F20" s="495"/>
      <c r="G20" s="498" t="s">
        <v>567</v>
      </c>
      <c r="H20" s="485" t="s">
        <v>535</v>
      </c>
      <c r="I20" s="486"/>
      <c r="J20" s="486"/>
      <c r="K20" s="486"/>
      <c r="L20" s="485" t="s">
        <v>536</v>
      </c>
      <c r="M20" s="486"/>
      <c r="N20" s="486"/>
      <c r="O20" s="486"/>
      <c r="P20" s="485" t="s">
        <v>537</v>
      </c>
      <c r="Q20" s="486"/>
      <c r="R20" s="486"/>
      <c r="S20" s="486"/>
      <c r="T20" s="485" t="s">
        <v>561</v>
      </c>
      <c r="U20" s="486"/>
      <c r="V20" s="486"/>
      <c r="W20" s="486"/>
      <c r="X20" s="485" t="s">
        <v>568</v>
      </c>
      <c r="Y20" s="486"/>
      <c r="Z20" s="486"/>
      <c r="AA20" s="486"/>
      <c r="AB20" s="497" t="s">
        <v>190</v>
      </c>
      <c r="AC20" s="497"/>
      <c r="AD20" s="53"/>
      <c r="AE20" s="53"/>
      <c r="AF20" s="53"/>
    </row>
    <row r="21" spans="1:39" ht="99.75" customHeight="1" x14ac:dyDescent="0.25">
      <c r="A21" s="493"/>
      <c r="B21" s="493"/>
      <c r="C21" s="490"/>
      <c r="D21" s="490"/>
      <c r="E21" s="495"/>
      <c r="F21" s="495"/>
      <c r="G21" s="499"/>
      <c r="H21" s="487" t="s">
        <v>2</v>
      </c>
      <c r="I21" s="487"/>
      <c r="J21" s="487" t="s">
        <v>188</v>
      </c>
      <c r="K21" s="487"/>
      <c r="L21" s="487" t="s">
        <v>2</v>
      </c>
      <c r="M21" s="487"/>
      <c r="N21" s="487" t="s">
        <v>188</v>
      </c>
      <c r="O21" s="487"/>
      <c r="P21" s="487" t="s">
        <v>2</v>
      </c>
      <c r="Q21" s="487"/>
      <c r="R21" s="487" t="s">
        <v>188</v>
      </c>
      <c r="S21" s="487"/>
      <c r="T21" s="487" t="s">
        <v>2</v>
      </c>
      <c r="U21" s="487"/>
      <c r="V21" s="487" t="s">
        <v>188</v>
      </c>
      <c r="W21" s="487"/>
      <c r="X21" s="487" t="s">
        <v>2</v>
      </c>
      <c r="Y21" s="487"/>
      <c r="Z21" s="487" t="s">
        <v>188</v>
      </c>
      <c r="AA21" s="487"/>
      <c r="AB21" s="497"/>
      <c r="AC21" s="497"/>
    </row>
    <row r="22" spans="1:39" ht="89.25" customHeight="1" x14ac:dyDescent="0.25">
      <c r="A22" s="494"/>
      <c r="B22" s="494"/>
      <c r="C22" s="248" t="s">
        <v>2</v>
      </c>
      <c r="D22" s="248" t="s">
        <v>188</v>
      </c>
      <c r="E22" s="249" t="s">
        <v>565</v>
      </c>
      <c r="F22" s="249" t="s">
        <v>566</v>
      </c>
      <c r="G22" s="500"/>
      <c r="H22" s="250" t="s">
        <v>401</v>
      </c>
      <c r="I22" s="250" t="s">
        <v>402</v>
      </c>
      <c r="J22" s="250" t="s">
        <v>401</v>
      </c>
      <c r="K22" s="250" t="s">
        <v>402</v>
      </c>
      <c r="L22" s="250" t="s">
        <v>401</v>
      </c>
      <c r="M22" s="250" t="s">
        <v>402</v>
      </c>
      <c r="N22" s="250" t="s">
        <v>401</v>
      </c>
      <c r="O22" s="250" t="s">
        <v>402</v>
      </c>
      <c r="P22" s="250" t="s">
        <v>401</v>
      </c>
      <c r="Q22" s="250" t="s">
        <v>402</v>
      </c>
      <c r="R22" s="250" t="s">
        <v>401</v>
      </c>
      <c r="S22" s="250" t="s">
        <v>402</v>
      </c>
      <c r="T22" s="250" t="s">
        <v>401</v>
      </c>
      <c r="U22" s="250" t="s">
        <v>402</v>
      </c>
      <c r="V22" s="250" t="s">
        <v>401</v>
      </c>
      <c r="W22" s="250" t="s">
        <v>402</v>
      </c>
      <c r="X22" s="250" t="s">
        <v>401</v>
      </c>
      <c r="Y22" s="250" t="s">
        <v>402</v>
      </c>
      <c r="Z22" s="250" t="s">
        <v>401</v>
      </c>
      <c r="AA22" s="250" t="s">
        <v>402</v>
      </c>
      <c r="AB22" s="248" t="s">
        <v>189</v>
      </c>
      <c r="AC22" s="248"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721.81051112917555</v>
      </c>
      <c r="D24" s="144">
        <v>800.51804557751746</v>
      </c>
      <c r="E24" s="144">
        <v>721.81051112917555</v>
      </c>
      <c r="F24" s="144">
        <v>721.81051112917555</v>
      </c>
      <c r="G24" s="144">
        <v>0</v>
      </c>
      <c r="H24" s="144">
        <v>0</v>
      </c>
      <c r="I24" s="144"/>
      <c r="J24" s="144">
        <v>0</v>
      </c>
      <c r="K24" s="144"/>
      <c r="L24" s="144">
        <v>0</v>
      </c>
      <c r="M24" s="144"/>
      <c r="N24" s="144">
        <v>0</v>
      </c>
      <c r="O24" s="144"/>
      <c r="P24" s="144">
        <v>10.236917852371167</v>
      </c>
      <c r="Q24" s="144"/>
      <c r="R24" s="144">
        <v>0</v>
      </c>
      <c r="S24" s="144"/>
      <c r="T24" s="144">
        <v>282.64614481199999</v>
      </c>
      <c r="U24" s="144"/>
      <c r="V24" s="144">
        <v>11.679829314057804</v>
      </c>
      <c r="W24" s="144"/>
      <c r="X24" s="144">
        <v>0</v>
      </c>
      <c r="Y24" s="144"/>
      <c r="Z24" s="144" t="s">
        <v>560</v>
      </c>
      <c r="AA24" s="144"/>
      <c r="AB24" s="144">
        <v>292.88306266437115</v>
      </c>
      <c r="AC24" s="144">
        <v>11.679829314057804</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560</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560</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8.5307648769759741</v>
      </c>
      <c r="Q27" s="144"/>
      <c r="R27" s="144">
        <v>0</v>
      </c>
      <c r="S27" s="144"/>
      <c r="T27" s="144">
        <v>235.53845401000001</v>
      </c>
      <c r="U27" s="144"/>
      <c r="V27" s="144">
        <v>9.7331910950481699</v>
      </c>
      <c r="W27" s="144"/>
      <c r="X27" s="144">
        <v>0</v>
      </c>
      <c r="Y27" s="144"/>
      <c r="Z27" s="144" t="s">
        <v>560</v>
      </c>
      <c r="AA27" s="144"/>
      <c r="AB27" s="144">
        <v>244.06921888697599</v>
      </c>
      <c r="AC27" s="144">
        <v>9.7331910950481699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1.7061529753951934</v>
      </c>
      <c r="Q29" s="144"/>
      <c r="R29" s="144">
        <v>0</v>
      </c>
      <c r="S29" s="144"/>
      <c r="T29" s="144">
        <v>47.107690801999979</v>
      </c>
      <c r="U29" s="144"/>
      <c r="V29" s="144">
        <v>1.9466382190096336</v>
      </c>
      <c r="W29" s="144"/>
      <c r="X29" s="144">
        <v>0</v>
      </c>
      <c r="Y29" s="144"/>
      <c r="Z29" s="144" t="s">
        <v>560</v>
      </c>
      <c r="AA29" s="144"/>
      <c r="AB29" s="144">
        <v>48.813843777395171</v>
      </c>
      <c r="AC29" s="144">
        <v>1.9466382190096336</v>
      </c>
    </row>
    <row r="30" spans="1:39" ht="47.25" x14ac:dyDescent="0.25">
      <c r="A30" s="142" t="s">
        <v>63</v>
      </c>
      <c r="B30" s="143" t="s">
        <v>177</v>
      </c>
      <c r="C30" s="144">
        <v>605.46833445061839</v>
      </c>
      <c r="D30" s="144">
        <v>671.40912293769702</v>
      </c>
      <c r="E30" s="144">
        <v>605.46833445061839</v>
      </c>
      <c r="F30" s="144">
        <v>605.46833445061839</v>
      </c>
      <c r="G30" s="144">
        <v>0</v>
      </c>
      <c r="H30" s="144">
        <v>0</v>
      </c>
      <c r="I30" s="144"/>
      <c r="J30" s="144">
        <v>0</v>
      </c>
      <c r="K30" s="144"/>
      <c r="L30" s="144">
        <v>0</v>
      </c>
      <c r="M30" s="144"/>
      <c r="N30" s="144">
        <v>0</v>
      </c>
      <c r="O30" s="144"/>
      <c r="P30" s="144">
        <v>8.5307648769759723</v>
      </c>
      <c r="Q30" s="144"/>
      <c r="R30" s="144">
        <v>0</v>
      </c>
      <c r="S30" s="144"/>
      <c r="T30" s="144">
        <v>235.53845400999998</v>
      </c>
      <c r="U30" s="144"/>
      <c r="V30" s="144">
        <v>9.7331910950481699</v>
      </c>
      <c r="W30" s="144"/>
      <c r="X30" s="144">
        <v>0</v>
      </c>
      <c r="Y30" s="144"/>
      <c r="Z30" s="144" t="s">
        <v>560</v>
      </c>
      <c r="AA30" s="144"/>
      <c r="AB30" s="144">
        <v>244.06921888697596</v>
      </c>
      <c r="AC30" s="144">
        <v>9.7331910950481699</v>
      </c>
    </row>
    <row r="31" spans="1:39" x14ac:dyDescent="0.25">
      <c r="A31" s="142" t="s">
        <v>176</v>
      </c>
      <c r="B31" s="146" t="s">
        <v>175</v>
      </c>
      <c r="C31" s="144">
        <v>8.5307648769759723</v>
      </c>
      <c r="D31" s="144">
        <v>9.7331910950481699</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184.6659438585317</v>
      </c>
      <c r="D32" s="144">
        <v>201.04404684192366</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335.07153778583495</v>
      </c>
      <c r="D33" s="144">
        <v>376.58488765212934</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77.20008792927581</v>
      </c>
      <c r="D34" s="144">
        <v>84.046997348595767</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51" t="s">
        <v>490</v>
      </c>
      <c r="J36" s="144">
        <v>0</v>
      </c>
      <c r="K36" s="251" t="s">
        <v>490</v>
      </c>
      <c r="L36" s="144">
        <v>0</v>
      </c>
      <c r="M36" s="251" t="s">
        <v>490</v>
      </c>
      <c r="N36" s="144">
        <v>0</v>
      </c>
      <c r="O36" s="251" t="s">
        <v>490</v>
      </c>
      <c r="P36" s="144">
        <v>0</v>
      </c>
      <c r="Q36" s="251" t="s">
        <v>490</v>
      </c>
      <c r="R36" s="144">
        <v>0</v>
      </c>
      <c r="S36" s="251" t="s">
        <v>490</v>
      </c>
      <c r="T36" s="144">
        <v>0</v>
      </c>
      <c r="U36" s="251" t="s">
        <v>490</v>
      </c>
      <c r="V36" s="144">
        <v>0</v>
      </c>
      <c r="W36" s="251" t="s">
        <v>490</v>
      </c>
      <c r="X36" s="144">
        <v>0</v>
      </c>
      <c r="Y36" s="251" t="s">
        <v>490</v>
      </c>
      <c r="Z36" s="144" t="s">
        <v>560</v>
      </c>
      <c r="AA36" s="251" t="s">
        <v>560</v>
      </c>
      <c r="AB36" s="144">
        <v>0</v>
      </c>
      <c r="AC36" s="144">
        <v>0</v>
      </c>
    </row>
    <row r="37" spans="1:29" ht="31.5" x14ac:dyDescent="0.25">
      <c r="A37" s="145" t="s">
        <v>166</v>
      </c>
      <c r="B37" s="148" t="s">
        <v>492</v>
      </c>
      <c r="C37" s="144"/>
      <c r="D37" s="144"/>
      <c r="E37" s="144"/>
      <c r="F37" s="144"/>
      <c r="G37" s="144">
        <v>0</v>
      </c>
      <c r="H37" s="144">
        <v>0</v>
      </c>
      <c r="I37" s="251" t="s">
        <v>490</v>
      </c>
      <c r="J37" s="144">
        <v>0</v>
      </c>
      <c r="K37" s="251" t="s">
        <v>490</v>
      </c>
      <c r="L37" s="144">
        <v>0</v>
      </c>
      <c r="M37" s="251" t="s">
        <v>490</v>
      </c>
      <c r="N37" s="144">
        <v>0</v>
      </c>
      <c r="O37" s="251" t="s">
        <v>490</v>
      </c>
      <c r="P37" s="144">
        <v>0</v>
      </c>
      <c r="Q37" s="251" t="s">
        <v>490</v>
      </c>
      <c r="R37" s="144">
        <v>0</v>
      </c>
      <c r="S37" s="251" t="s">
        <v>490</v>
      </c>
      <c r="T37" s="144">
        <v>0</v>
      </c>
      <c r="U37" s="251" t="s">
        <v>490</v>
      </c>
      <c r="V37" s="144">
        <v>0</v>
      </c>
      <c r="W37" s="251" t="s">
        <v>490</v>
      </c>
      <c r="X37" s="144">
        <v>0</v>
      </c>
      <c r="Y37" s="251" t="s">
        <v>490</v>
      </c>
      <c r="Z37" s="144" t="s">
        <v>560</v>
      </c>
      <c r="AA37" s="251" t="s">
        <v>560</v>
      </c>
      <c r="AB37" s="144">
        <v>0</v>
      </c>
      <c r="AC37" s="144">
        <v>0</v>
      </c>
    </row>
    <row r="38" spans="1:29" x14ac:dyDescent="0.25">
      <c r="A38" s="145" t="s">
        <v>165</v>
      </c>
      <c r="B38" s="148" t="s">
        <v>156</v>
      </c>
      <c r="C38" s="144"/>
      <c r="D38" s="144"/>
      <c r="E38" s="144"/>
      <c r="F38" s="144"/>
      <c r="G38" s="144">
        <v>0</v>
      </c>
      <c r="H38" s="144">
        <v>0</v>
      </c>
      <c r="I38" s="251" t="s">
        <v>490</v>
      </c>
      <c r="J38" s="144">
        <v>0</v>
      </c>
      <c r="K38" s="251" t="s">
        <v>490</v>
      </c>
      <c r="L38" s="144">
        <v>0</v>
      </c>
      <c r="M38" s="251" t="s">
        <v>490</v>
      </c>
      <c r="N38" s="144">
        <v>0</v>
      </c>
      <c r="O38" s="251" t="s">
        <v>490</v>
      </c>
      <c r="P38" s="144">
        <v>0</v>
      </c>
      <c r="Q38" s="251" t="s">
        <v>490</v>
      </c>
      <c r="R38" s="144">
        <v>0</v>
      </c>
      <c r="S38" s="251" t="s">
        <v>490</v>
      </c>
      <c r="T38" s="144">
        <v>0</v>
      </c>
      <c r="U38" s="251" t="s">
        <v>490</v>
      </c>
      <c r="V38" s="144">
        <v>0</v>
      </c>
      <c r="W38" s="251" t="s">
        <v>490</v>
      </c>
      <c r="X38" s="144">
        <v>0</v>
      </c>
      <c r="Y38" s="251" t="s">
        <v>490</v>
      </c>
      <c r="Z38" s="144" t="s">
        <v>560</v>
      </c>
      <c r="AA38" s="251" t="s">
        <v>560</v>
      </c>
      <c r="AB38" s="144">
        <v>0</v>
      </c>
      <c r="AC38" s="144">
        <v>0</v>
      </c>
    </row>
    <row r="39" spans="1:29" x14ac:dyDescent="0.25">
      <c r="A39" s="145" t="s">
        <v>164</v>
      </c>
      <c r="B39" s="146" t="s">
        <v>524</v>
      </c>
      <c r="C39" s="144"/>
      <c r="D39" s="144"/>
      <c r="E39" s="144"/>
      <c r="F39" s="144"/>
      <c r="G39" s="144">
        <v>0</v>
      </c>
      <c r="H39" s="144">
        <v>0</v>
      </c>
      <c r="I39" s="251" t="s">
        <v>490</v>
      </c>
      <c r="J39" s="144">
        <v>0</v>
      </c>
      <c r="K39" s="251" t="s">
        <v>490</v>
      </c>
      <c r="L39" s="144">
        <v>0</v>
      </c>
      <c r="M39" s="251" t="s">
        <v>490</v>
      </c>
      <c r="N39" s="144">
        <v>0</v>
      </c>
      <c r="O39" s="251" t="s">
        <v>490</v>
      </c>
      <c r="P39" s="144">
        <v>0</v>
      </c>
      <c r="Q39" s="251" t="s">
        <v>490</v>
      </c>
      <c r="R39" s="144">
        <v>0</v>
      </c>
      <c r="S39" s="251" t="s">
        <v>490</v>
      </c>
      <c r="T39" s="144">
        <v>0</v>
      </c>
      <c r="U39" s="251" t="s">
        <v>490</v>
      </c>
      <c r="V39" s="144">
        <v>0</v>
      </c>
      <c r="W39" s="251" t="s">
        <v>490</v>
      </c>
      <c r="X39" s="144">
        <v>0</v>
      </c>
      <c r="Y39" s="251" t="s">
        <v>490</v>
      </c>
      <c r="Z39" s="144" t="s">
        <v>560</v>
      </c>
      <c r="AA39" s="251" t="s">
        <v>560</v>
      </c>
      <c r="AB39" s="144">
        <v>0</v>
      </c>
      <c r="AC39" s="144">
        <v>0</v>
      </c>
    </row>
    <row r="40" spans="1:29" x14ac:dyDescent="0.25">
      <c r="A40" s="145" t="s">
        <v>163</v>
      </c>
      <c r="B40" s="146" t="s">
        <v>495</v>
      </c>
      <c r="C40" s="144"/>
      <c r="D40" s="144"/>
      <c r="E40" s="144"/>
      <c r="F40" s="144"/>
      <c r="G40" s="144">
        <v>0</v>
      </c>
      <c r="H40" s="144">
        <v>0</v>
      </c>
      <c r="I40" s="251" t="s">
        <v>490</v>
      </c>
      <c r="J40" s="144">
        <v>0</v>
      </c>
      <c r="K40" s="251" t="s">
        <v>490</v>
      </c>
      <c r="L40" s="144">
        <v>0</v>
      </c>
      <c r="M40" s="251" t="s">
        <v>490</v>
      </c>
      <c r="N40" s="144">
        <v>0</v>
      </c>
      <c r="O40" s="251" t="s">
        <v>490</v>
      </c>
      <c r="P40" s="144">
        <v>0</v>
      </c>
      <c r="Q40" s="251" t="s">
        <v>490</v>
      </c>
      <c r="R40" s="144">
        <v>0</v>
      </c>
      <c r="S40" s="251" t="s">
        <v>490</v>
      </c>
      <c r="T40" s="144">
        <v>0</v>
      </c>
      <c r="U40" s="251" t="s">
        <v>490</v>
      </c>
      <c r="V40" s="144">
        <v>0</v>
      </c>
      <c r="W40" s="251" t="s">
        <v>490</v>
      </c>
      <c r="X40" s="144">
        <v>0</v>
      </c>
      <c r="Y40" s="251" t="s">
        <v>490</v>
      </c>
      <c r="Z40" s="144" t="s">
        <v>560</v>
      </c>
      <c r="AA40" s="251" t="s">
        <v>560</v>
      </c>
      <c r="AB40" s="144">
        <v>0</v>
      </c>
      <c r="AC40" s="144">
        <v>0</v>
      </c>
    </row>
    <row r="41" spans="1:29" x14ac:dyDescent="0.25">
      <c r="A41" s="145" t="s">
        <v>162</v>
      </c>
      <c r="B41" s="146" t="s">
        <v>496</v>
      </c>
      <c r="C41" s="144"/>
      <c r="D41" s="144"/>
      <c r="E41" s="144"/>
      <c r="F41" s="144"/>
      <c r="G41" s="144">
        <v>0</v>
      </c>
      <c r="H41" s="144">
        <v>0</v>
      </c>
      <c r="I41" s="251" t="s">
        <v>490</v>
      </c>
      <c r="J41" s="144">
        <v>0</v>
      </c>
      <c r="K41" s="251" t="s">
        <v>490</v>
      </c>
      <c r="L41" s="144">
        <v>0</v>
      </c>
      <c r="M41" s="251" t="s">
        <v>490</v>
      </c>
      <c r="N41" s="144">
        <v>0</v>
      </c>
      <c r="O41" s="251" t="s">
        <v>490</v>
      </c>
      <c r="P41" s="144">
        <v>0</v>
      </c>
      <c r="Q41" s="251" t="s">
        <v>490</v>
      </c>
      <c r="R41" s="144">
        <v>0</v>
      </c>
      <c r="S41" s="251" t="s">
        <v>490</v>
      </c>
      <c r="T41" s="144">
        <v>0</v>
      </c>
      <c r="U41" s="251" t="s">
        <v>490</v>
      </c>
      <c r="V41" s="144">
        <v>0</v>
      </c>
      <c r="W41" s="251" t="s">
        <v>490</v>
      </c>
      <c r="X41" s="144">
        <v>0</v>
      </c>
      <c r="Y41" s="251" t="s">
        <v>490</v>
      </c>
      <c r="Z41" s="144" t="s">
        <v>560</v>
      </c>
      <c r="AA41" s="251" t="s">
        <v>560</v>
      </c>
      <c r="AB41" s="144">
        <v>0</v>
      </c>
      <c r="AC41" s="144">
        <v>0</v>
      </c>
    </row>
    <row r="42" spans="1:29" x14ac:dyDescent="0.25">
      <c r="A42" s="145" t="s">
        <v>161</v>
      </c>
      <c r="B42" s="146" t="s">
        <v>497</v>
      </c>
      <c r="C42" s="144"/>
      <c r="D42" s="144"/>
      <c r="E42" s="144"/>
      <c r="F42" s="144"/>
      <c r="G42" s="144">
        <v>0</v>
      </c>
      <c r="H42" s="144">
        <v>0</v>
      </c>
      <c r="I42" s="251" t="s">
        <v>490</v>
      </c>
      <c r="J42" s="144">
        <v>0</v>
      </c>
      <c r="K42" s="251" t="s">
        <v>490</v>
      </c>
      <c r="L42" s="144">
        <v>0</v>
      </c>
      <c r="M42" s="251" t="s">
        <v>490</v>
      </c>
      <c r="N42" s="144">
        <v>0</v>
      </c>
      <c r="O42" s="251" t="s">
        <v>490</v>
      </c>
      <c r="P42" s="144">
        <v>0</v>
      </c>
      <c r="Q42" s="251" t="s">
        <v>490</v>
      </c>
      <c r="R42" s="144">
        <v>0</v>
      </c>
      <c r="S42" s="251" t="s">
        <v>490</v>
      </c>
      <c r="T42" s="144">
        <v>0</v>
      </c>
      <c r="U42" s="251" t="s">
        <v>490</v>
      </c>
      <c r="V42" s="144">
        <v>0</v>
      </c>
      <c r="W42" s="251" t="s">
        <v>490</v>
      </c>
      <c r="X42" s="144">
        <v>0</v>
      </c>
      <c r="Y42" s="251" t="s">
        <v>490</v>
      </c>
      <c r="Z42" s="144" t="s">
        <v>560</v>
      </c>
      <c r="AA42" s="251" t="s">
        <v>560</v>
      </c>
      <c r="AB42" s="144">
        <v>0</v>
      </c>
      <c r="AC42" s="144">
        <v>0</v>
      </c>
    </row>
    <row r="43" spans="1:29" x14ac:dyDescent="0.25">
      <c r="A43" s="145" t="s">
        <v>498</v>
      </c>
      <c r="B43" s="146" t="s">
        <v>499</v>
      </c>
      <c r="C43" s="144"/>
      <c r="D43" s="144"/>
      <c r="E43" s="144"/>
      <c r="F43" s="144"/>
      <c r="G43" s="144">
        <v>0</v>
      </c>
      <c r="H43" s="144">
        <v>0</v>
      </c>
      <c r="I43" s="251" t="s">
        <v>490</v>
      </c>
      <c r="J43" s="144">
        <v>0</v>
      </c>
      <c r="K43" s="251" t="s">
        <v>490</v>
      </c>
      <c r="L43" s="144">
        <v>0</v>
      </c>
      <c r="M43" s="251" t="s">
        <v>490</v>
      </c>
      <c r="N43" s="144">
        <v>0</v>
      </c>
      <c r="O43" s="251" t="s">
        <v>490</v>
      </c>
      <c r="P43" s="144">
        <v>0</v>
      </c>
      <c r="Q43" s="251" t="s">
        <v>490</v>
      </c>
      <c r="R43" s="144">
        <v>0</v>
      </c>
      <c r="S43" s="251" t="s">
        <v>490</v>
      </c>
      <c r="T43" s="144">
        <v>0</v>
      </c>
      <c r="U43" s="251" t="s">
        <v>490</v>
      </c>
      <c r="V43" s="144">
        <v>0</v>
      </c>
      <c r="W43" s="251" t="s">
        <v>490</v>
      </c>
      <c r="X43" s="144">
        <v>0</v>
      </c>
      <c r="Y43" s="251" t="s">
        <v>490</v>
      </c>
      <c r="Z43" s="144" t="s">
        <v>560</v>
      </c>
      <c r="AA43" s="251" t="s">
        <v>560</v>
      </c>
      <c r="AB43" s="144">
        <v>0</v>
      </c>
      <c r="AC43" s="144">
        <v>0</v>
      </c>
    </row>
    <row r="44" spans="1:29" x14ac:dyDescent="0.25">
      <c r="A44" s="145" t="s">
        <v>500</v>
      </c>
      <c r="B44" s="146" t="s">
        <v>501</v>
      </c>
      <c r="C44" s="144"/>
      <c r="D44" s="144"/>
      <c r="E44" s="144"/>
      <c r="F44" s="144"/>
      <c r="G44" s="144">
        <v>0</v>
      </c>
      <c r="H44" s="144">
        <v>0</v>
      </c>
      <c r="I44" s="251" t="s">
        <v>490</v>
      </c>
      <c r="J44" s="144">
        <v>0</v>
      </c>
      <c r="K44" s="251" t="s">
        <v>490</v>
      </c>
      <c r="L44" s="144">
        <v>0</v>
      </c>
      <c r="M44" s="251" t="s">
        <v>490</v>
      </c>
      <c r="N44" s="144">
        <v>0</v>
      </c>
      <c r="O44" s="251" t="s">
        <v>490</v>
      </c>
      <c r="P44" s="144">
        <v>0</v>
      </c>
      <c r="Q44" s="251" t="s">
        <v>490</v>
      </c>
      <c r="R44" s="144">
        <v>0</v>
      </c>
      <c r="S44" s="251" t="s">
        <v>490</v>
      </c>
      <c r="T44" s="144">
        <v>0</v>
      </c>
      <c r="U44" s="251" t="s">
        <v>490</v>
      </c>
      <c r="V44" s="144">
        <v>0</v>
      </c>
      <c r="W44" s="251" t="s">
        <v>490</v>
      </c>
      <c r="X44" s="144">
        <v>0</v>
      </c>
      <c r="Y44" s="251" t="s">
        <v>490</v>
      </c>
      <c r="Z44" s="144" t="s">
        <v>560</v>
      </c>
      <c r="AA44" s="251" t="s">
        <v>560</v>
      </c>
      <c r="AB44" s="144">
        <v>0</v>
      </c>
      <c r="AC44" s="144">
        <v>0</v>
      </c>
    </row>
    <row r="45" spans="1:29" x14ac:dyDescent="0.25">
      <c r="A45" s="145" t="s">
        <v>502</v>
      </c>
      <c r="B45" s="146" t="s">
        <v>503</v>
      </c>
      <c r="C45" s="144"/>
      <c r="D45" s="144"/>
      <c r="E45" s="144"/>
      <c r="F45" s="144"/>
      <c r="G45" s="144">
        <v>0</v>
      </c>
      <c r="H45" s="144">
        <v>0</v>
      </c>
      <c r="I45" s="251" t="s">
        <v>490</v>
      </c>
      <c r="J45" s="144">
        <v>0</v>
      </c>
      <c r="K45" s="251" t="s">
        <v>490</v>
      </c>
      <c r="L45" s="144">
        <v>0</v>
      </c>
      <c r="M45" s="251" t="s">
        <v>490</v>
      </c>
      <c r="N45" s="144">
        <v>0</v>
      </c>
      <c r="O45" s="251" t="s">
        <v>490</v>
      </c>
      <c r="P45" s="144">
        <v>0</v>
      </c>
      <c r="Q45" s="251" t="s">
        <v>490</v>
      </c>
      <c r="R45" s="144">
        <v>0</v>
      </c>
      <c r="S45" s="251" t="s">
        <v>490</v>
      </c>
      <c r="T45" s="144">
        <v>0</v>
      </c>
      <c r="U45" s="251" t="s">
        <v>490</v>
      </c>
      <c r="V45" s="144">
        <v>0</v>
      </c>
      <c r="W45" s="251" t="s">
        <v>490</v>
      </c>
      <c r="X45" s="144">
        <v>0</v>
      </c>
      <c r="Y45" s="251" t="s">
        <v>490</v>
      </c>
      <c r="Z45" s="144" t="s">
        <v>560</v>
      </c>
      <c r="AA45" s="251" t="s">
        <v>560</v>
      </c>
      <c r="AB45" s="144">
        <v>0</v>
      </c>
      <c r="AC45" s="144">
        <v>0</v>
      </c>
    </row>
    <row r="46" spans="1:29" x14ac:dyDescent="0.25">
      <c r="A46" s="145" t="s">
        <v>504</v>
      </c>
      <c r="B46" s="146" t="s">
        <v>505</v>
      </c>
      <c r="C46" s="144"/>
      <c r="D46" s="144"/>
      <c r="E46" s="144"/>
      <c r="F46" s="144"/>
      <c r="G46" s="144">
        <v>0</v>
      </c>
      <c r="H46" s="144">
        <v>0</v>
      </c>
      <c r="I46" s="251" t="s">
        <v>490</v>
      </c>
      <c r="J46" s="144">
        <v>0</v>
      </c>
      <c r="K46" s="251" t="s">
        <v>490</v>
      </c>
      <c r="L46" s="144">
        <v>0</v>
      </c>
      <c r="M46" s="251" t="s">
        <v>490</v>
      </c>
      <c r="N46" s="144">
        <v>0</v>
      </c>
      <c r="O46" s="251" t="s">
        <v>490</v>
      </c>
      <c r="P46" s="144">
        <v>0</v>
      </c>
      <c r="Q46" s="251" t="s">
        <v>490</v>
      </c>
      <c r="R46" s="144">
        <v>0</v>
      </c>
      <c r="S46" s="251" t="s">
        <v>490</v>
      </c>
      <c r="T46" s="144">
        <v>0</v>
      </c>
      <c r="U46" s="251" t="s">
        <v>490</v>
      </c>
      <c r="V46" s="144">
        <v>0</v>
      </c>
      <c r="W46" s="251" t="s">
        <v>490</v>
      </c>
      <c r="X46" s="144">
        <v>0</v>
      </c>
      <c r="Y46" s="251" t="s">
        <v>490</v>
      </c>
      <c r="Z46" s="144" t="s">
        <v>560</v>
      </c>
      <c r="AA46" s="251" t="s">
        <v>560</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51"/>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560</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560</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560</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560</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560</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560</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560</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560</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560</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560</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560</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560</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560</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605.46833445061839</v>
      </c>
      <c r="D62" s="144">
        <v>671.40912293769702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560</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560</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560</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560</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560</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560</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560</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560</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560</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560</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560</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560</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560</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0"/>
      <c r="E76" s="151"/>
      <c r="F76" s="151"/>
      <c r="G76" s="144">
        <v>0</v>
      </c>
      <c r="H76" s="144">
        <v>0</v>
      </c>
      <c r="I76" s="151"/>
      <c r="J76" s="144">
        <v>0</v>
      </c>
      <c r="K76" s="150"/>
      <c r="L76" s="144">
        <v>0</v>
      </c>
      <c r="M76" s="150"/>
      <c r="N76" s="144">
        <v>0</v>
      </c>
      <c r="O76" s="150"/>
      <c r="P76" s="144">
        <v>0</v>
      </c>
      <c r="Q76" s="150"/>
      <c r="R76" s="144">
        <v>0</v>
      </c>
      <c r="S76" s="150"/>
      <c r="T76" s="144">
        <v>0</v>
      </c>
      <c r="U76" s="150"/>
      <c r="V76" s="144">
        <v>0</v>
      </c>
      <c r="W76" s="150"/>
      <c r="X76" s="144">
        <v>0</v>
      </c>
      <c r="Y76" s="150"/>
      <c r="Z76" s="144" t="s">
        <v>560</v>
      </c>
      <c r="AA76" s="150"/>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560</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560</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560</v>
      </c>
      <c r="AA79" s="144"/>
      <c r="AB79" s="144">
        <v>0</v>
      </c>
      <c r="AC79" s="144">
        <v>0</v>
      </c>
    </row>
    <row r="80" spans="1:29" x14ac:dyDescent="0.25">
      <c r="A80" s="145" t="s">
        <v>234</v>
      </c>
      <c r="B80" s="146" t="s">
        <v>495</v>
      </c>
      <c r="C80" s="150"/>
      <c r="D80" s="150"/>
      <c r="E80" s="151"/>
      <c r="F80" s="151"/>
      <c r="G80" s="144">
        <v>0</v>
      </c>
      <c r="H80" s="144">
        <v>0</v>
      </c>
      <c r="I80" s="151"/>
      <c r="J80" s="144">
        <v>0</v>
      </c>
      <c r="K80" s="150"/>
      <c r="L80" s="144">
        <v>0</v>
      </c>
      <c r="M80" s="150"/>
      <c r="N80" s="144">
        <v>0</v>
      </c>
      <c r="O80" s="150"/>
      <c r="P80" s="144">
        <v>0</v>
      </c>
      <c r="Q80" s="150"/>
      <c r="R80" s="144">
        <v>0</v>
      </c>
      <c r="S80" s="150"/>
      <c r="T80" s="144">
        <v>0</v>
      </c>
      <c r="U80" s="150"/>
      <c r="V80" s="144">
        <v>0</v>
      </c>
      <c r="W80" s="150"/>
      <c r="X80" s="144">
        <v>0</v>
      </c>
      <c r="Y80" s="150"/>
      <c r="Z80" s="144" t="s">
        <v>560</v>
      </c>
      <c r="AA80" s="150"/>
      <c r="AB80" s="144">
        <v>0</v>
      </c>
      <c r="AC80" s="144">
        <v>0</v>
      </c>
    </row>
    <row r="81" spans="1:29" x14ac:dyDescent="0.25">
      <c r="A81" s="145" t="s">
        <v>518</v>
      </c>
      <c r="B81" s="146" t="s">
        <v>496</v>
      </c>
      <c r="C81" s="150"/>
      <c r="D81" s="150"/>
      <c r="E81" s="151"/>
      <c r="F81" s="151"/>
      <c r="G81" s="144">
        <v>0</v>
      </c>
      <c r="H81" s="144">
        <v>0</v>
      </c>
      <c r="I81" s="151"/>
      <c r="J81" s="144">
        <v>0</v>
      </c>
      <c r="K81" s="150"/>
      <c r="L81" s="144">
        <v>0</v>
      </c>
      <c r="M81" s="150"/>
      <c r="N81" s="144">
        <v>0</v>
      </c>
      <c r="O81" s="150"/>
      <c r="P81" s="144">
        <v>0</v>
      </c>
      <c r="Q81" s="150"/>
      <c r="R81" s="144">
        <v>0</v>
      </c>
      <c r="S81" s="150"/>
      <c r="T81" s="144">
        <v>0</v>
      </c>
      <c r="U81" s="150"/>
      <c r="V81" s="144">
        <v>0</v>
      </c>
      <c r="W81" s="150"/>
      <c r="X81" s="144">
        <v>0</v>
      </c>
      <c r="Y81" s="150"/>
      <c r="Z81" s="144" t="s">
        <v>560</v>
      </c>
      <c r="AA81" s="150"/>
      <c r="AB81" s="144">
        <v>0</v>
      </c>
      <c r="AC81" s="144">
        <v>0</v>
      </c>
    </row>
    <row r="82" spans="1:29" x14ac:dyDescent="0.25">
      <c r="A82" s="145" t="s">
        <v>519</v>
      </c>
      <c r="B82" s="146" t="s">
        <v>497</v>
      </c>
      <c r="C82" s="150"/>
      <c r="D82" s="150"/>
      <c r="E82" s="151"/>
      <c r="F82" s="151"/>
      <c r="G82" s="144">
        <v>0</v>
      </c>
      <c r="H82" s="144">
        <v>0</v>
      </c>
      <c r="I82" s="151"/>
      <c r="J82" s="144">
        <v>0</v>
      </c>
      <c r="K82" s="150"/>
      <c r="L82" s="144">
        <v>0</v>
      </c>
      <c r="M82" s="150"/>
      <c r="N82" s="144">
        <v>0</v>
      </c>
      <c r="O82" s="150"/>
      <c r="P82" s="144">
        <v>0</v>
      </c>
      <c r="Q82" s="150"/>
      <c r="R82" s="144">
        <v>0</v>
      </c>
      <c r="S82" s="150"/>
      <c r="T82" s="144">
        <v>0</v>
      </c>
      <c r="U82" s="150"/>
      <c r="V82" s="144">
        <v>0</v>
      </c>
      <c r="W82" s="150"/>
      <c r="X82" s="144">
        <v>0</v>
      </c>
      <c r="Y82" s="150"/>
      <c r="Z82" s="144" t="s">
        <v>560</v>
      </c>
      <c r="AA82" s="150"/>
      <c r="AB82" s="144">
        <v>0</v>
      </c>
      <c r="AC82" s="144">
        <v>0</v>
      </c>
    </row>
    <row r="83" spans="1:29" x14ac:dyDescent="0.25">
      <c r="A83" s="145" t="s">
        <v>520</v>
      </c>
      <c r="B83" s="146" t="s">
        <v>499</v>
      </c>
      <c r="C83" s="150"/>
      <c r="D83" s="150"/>
      <c r="E83" s="151"/>
      <c r="F83" s="151"/>
      <c r="G83" s="144">
        <v>0</v>
      </c>
      <c r="H83" s="144">
        <v>0</v>
      </c>
      <c r="I83" s="151"/>
      <c r="J83" s="144">
        <v>0</v>
      </c>
      <c r="K83" s="150"/>
      <c r="L83" s="144">
        <v>0</v>
      </c>
      <c r="M83" s="150"/>
      <c r="N83" s="144">
        <v>0</v>
      </c>
      <c r="O83" s="150"/>
      <c r="P83" s="144">
        <v>0</v>
      </c>
      <c r="Q83" s="150"/>
      <c r="R83" s="144">
        <v>0</v>
      </c>
      <c r="S83" s="150"/>
      <c r="T83" s="144">
        <v>0</v>
      </c>
      <c r="U83" s="150"/>
      <c r="V83" s="144">
        <v>0</v>
      </c>
      <c r="W83" s="150"/>
      <c r="X83" s="144">
        <v>0</v>
      </c>
      <c r="Y83" s="150"/>
      <c r="Z83" s="144" t="s">
        <v>560</v>
      </c>
      <c r="AA83" s="150"/>
      <c r="AB83" s="144">
        <v>0</v>
      </c>
      <c r="AC83" s="144">
        <v>0</v>
      </c>
    </row>
    <row r="84" spans="1:29" x14ac:dyDescent="0.25">
      <c r="A84" s="145" t="s">
        <v>521</v>
      </c>
      <c r="B84" s="146" t="s">
        <v>501</v>
      </c>
      <c r="C84" s="150"/>
      <c r="D84" s="150"/>
      <c r="E84" s="151"/>
      <c r="F84" s="151"/>
      <c r="G84" s="144">
        <v>0</v>
      </c>
      <c r="H84" s="144">
        <v>0</v>
      </c>
      <c r="I84" s="151"/>
      <c r="J84" s="144">
        <v>0</v>
      </c>
      <c r="K84" s="150"/>
      <c r="L84" s="144">
        <v>0</v>
      </c>
      <c r="M84" s="150"/>
      <c r="N84" s="144">
        <v>0</v>
      </c>
      <c r="O84" s="150"/>
      <c r="P84" s="144">
        <v>0</v>
      </c>
      <c r="Q84" s="150"/>
      <c r="R84" s="144">
        <v>0</v>
      </c>
      <c r="S84" s="150"/>
      <c r="T84" s="144">
        <v>0</v>
      </c>
      <c r="U84" s="150"/>
      <c r="V84" s="144">
        <v>0</v>
      </c>
      <c r="W84" s="150"/>
      <c r="X84" s="144">
        <v>0</v>
      </c>
      <c r="Y84" s="150"/>
      <c r="Z84" s="144" t="s">
        <v>560</v>
      </c>
      <c r="AA84" s="150"/>
      <c r="AB84" s="144">
        <v>0</v>
      </c>
      <c r="AC84" s="144">
        <v>0</v>
      </c>
    </row>
    <row r="85" spans="1:29" x14ac:dyDescent="0.25">
      <c r="A85" s="145" t="s">
        <v>522</v>
      </c>
      <c r="B85" s="146" t="s">
        <v>503</v>
      </c>
      <c r="C85" s="150"/>
      <c r="D85" s="150"/>
      <c r="E85" s="151"/>
      <c r="F85" s="151"/>
      <c r="G85" s="144">
        <v>0</v>
      </c>
      <c r="H85" s="144">
        <v>0</v>
      </c>
      <c r="I85" s="151"/>
      <c r="J85" s="144">
        <v>0</v>
      </c>
      <c r="K85" s="150"/>
      <c r="L85" s="144">
        <v>0</v>
      </c>
      <c r="M85" s="150"/>
      <c r="N85" s="144">
        <v>0</v>
      </c>
      <c r="O85" s="150"/>
      <c r="P85" s="144">
        <v>0</v>
      </c>
      <c r="Q85" s="150"/>
      <c r="R85" s="144">
        <v>0</v>
      </c>
      <c r="S85" s="150"/>
      <c r="T85" s="144">
        <v>0</v>
      </c>
      <c r="U85" s="150"/>
      <c r="V85" s="144">
        <v>0</v>
      </c>
      <c r="W85" s="150"/>
      <c r="X85" s="144">
        <v>0</v>
      </c>
      <c r="Y85" s="150"/>
      <c r="Z85" s="144" t="s">
        <v>560</v>
      </c>
      <c r="AA85" s="150"/>
      <c r="AB85" s="144">
        <v>0</v>
      </c>
      <c r="AC85" s="144">
        <v>0</v>
      </c>
    </row>
    <row r="86" spans="1:29" x14ac:dyDescent="0.25">
      <c r="A86" s="145" t="s">
        <v>523</v>
      </c>
      <c r="B86" s="146" t="s">
        <v>505</v>
      </c>
      <c r="C86" s="150"/>
      <c r="D86" s="150"/>
      <c r="E86" s="151"/>
      <c r="F86" s="151"/>
      <c r="G86" s="144">
        <v>0</v>
      </c>
      <c r="H86" s="144">
        <v>0</v>
      </c>
      <c r="I86" s="151"/>
      <c r="J86" s="144">
        <v>0</v>
      </c>
      <c r="K86" s="150"/>
      <c r="L86" s="144">
        <v>0</v>
      </c>
      <c r="M86" s="150"/>
      <c r="N86" s="144">
        <v>0</v>
      </c>
      <c r="O86" s="150"/>
      <c r="P86" s="144">
        <v>0</v>
      </c>
      <c r="Q86" s="150"/>
      <c r="R86" s="144">
        <v>0</v>
      </c>
      <c r="S86" s="150"/>
      <c r="T86" s="144">
        <v>0</v>
      </c>
      <c r="U86" s="150"/>
      <c r="V86" s="144">
        <v>0</v>
      </c>
      <c r="W86" s="150"/>
      <c r="X86" s="144">
        <v>0</v>
      </c>
      <c r="Y86" s="150"/>
      <c r="Z86" s="144" t="s">
        <v>560</v>
      </c>
      <c r="AA86" s="150"/>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82" t="str">
        <f>'1. паспорт местоположение'!A12:C12</f>
        <v>M_TP1600.PS.0149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8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15" t="s">
        <v>434</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06" t="s">
        <v>52</v>
      </c>
      <c r="B22" s="517" t="s">
        <v>24</v>
      </c>
      <c r="C22" s="506" t="s">
        <v>51</v>
      </c>
      <c r="D22" s="506" t="s">
        <v>50</v>
      </c>
      <c r="E22" s="520" t="s">
        <v>445</v>
      </c>
      <c r="F22" s="521"/>
      <c r="G22" s="521"/>
      <c r="H22" s="521"/>
      <c r="I22" s="521"/>
      <c r="J22" s="521"/>
      <c r="K22" s="521"/>
      <c r="L22" s="522"/>
      <c r="M22" s="506" t="s">
        <v>49</v>
      </c>
      <c r="N22" s="506" t="s">
        <v>48</v>
      </c>
      <c r="O22" s="506" t="s">
        <v>47</v>
      </c>
      <c r="P22" s="501" t="s">
        <v>243</v>
      </c>
      <c r="Q22" s="501" t="s">
        <v>46</v>
      </c>
      <c r="R22" s="501" t="s">
        <v>45</v>
      </c>
      <c r="S22" s="501" t="s">
        <v>44</v>
      </c>
      <c r="T22" s="501"/>
      <c r="U22" s="523" t="s">
        <v>43</v>
      </c>
      <c r="V22" s="523"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8" s="22" customFormat="1" ht="64.5" customHeight="1" x14ac:dyDescent="0.25">
      <c r="A23" s="516"/>
      <c r="B23" s="518"/>
      <c r="C23" s="516"/>
      <c r="D23" s="516"/>
      <c r="E23" s="511" t="s">
        <v>23</v>
      </c>
      <c r="F23" s="502" t="s">
        <v>139</v>
      </c>
      <c r="G23" s="502" t="s">
        <v>138</v>
      </c>
      <c r="H23" s="502" t="s">
        <v>137</v>
      </c>
      <c r="I23" s="504" t="s">
        <v>355</v>
      </c>
      <c r="J23" s="504" t="s">
        <v>356</v>
      </c>
      <c r="K23" s="504" t="s">
        <v>357</v>
      </c>
      <c r="L23" s="502" t="s">
        <v>80</v>
      </c>
      <c r="M23" s="516"/>
      <c r="N23" s="516"/>
      <c r="O23" s="516"/>
      <c r="P23" s="501"/>
      <c r="Q23" s="501"/>
      <c r="R23" s="501"/>
      <c r="S23" s="513" t="s">
        <v>2</v>
      </c>
      <c r="T23" s="513" t="s">
        <v>11</v>
      </c>
      <c r="U23" s="523"/>
      <c r="V23" s="523"/>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24" t="s">
        <v>11</v>
      </c>
      <c r="AR23" s="501"/>
      <c r="AS23" s="501"/>
      <c r="AT23" s="501"/>
      <c r="AU23" s="501"/>
      <c r="AV23" s="510"/>
    </row>
    <row r="24" spans="1:48" s="22"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139" t="s">
        <v>13</v>
      </c>
      <c r="AG24" s="139" t="s">
        <v>12</v>
      </c>
      <c r="AH24" s="84" t="s">
        <v>2</v>
      </c>
      <c r="AI24" s="84" t="s">
        <v>11</v>
      </c>
      <c r="AJ24" s="507"/>
      <c r="AK24" s="507"/>
      <c r="AL24" s="507"/>
      <c r="AM24" s="507"/>
      <c r="AN24" s="507"/>
      <c r="AO24" s="507"/>
      <c r="AP24" s="507"/>
      <c r="AQ24" s="525"/>
      <c r="AR24" s="501"/>
      <c r="AS24" s="501"/>
      <c r="AT24" s="501"/>
      <c r="AU24" s="501"/>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2" zoomScale="90" zoomScaleNormal="90" zoomScaleSheetLayoutView="90" workbookViewId="0">
      <selection activeCell="B69" sqref="B69"/>
    </sheetView>
  </sheetViews>
  <sheetFormatPr defaultRowHeight="15.75" x14ac:dyDescent="0.25"/>
  <cols>
    <col min="1" max="2" width="66.140625" style="182" customWidth="1"/>
    <col min="3" max="3" width="9.5703125" style="236" bestFit="1" customWidth="1"/>
    <col min="4" max="256" width="9.140625" style="236"/>
    <col min="257" max="258" width="66.140625" style="236" customWidth="1"/>
    <col min="259" max="512" width="9.140625" style="236"/>
    <col min="513" max="514" width="66.140625" style="236" customWidth="1"/>
    <col min="515" max="768" width="9.140625" style="236"/>
    <col min="769" max="770" width="66.140625" style="236" customWidth="1"/>
    <col min="771" max="1024" width="9.140625" style="236"/>
    <col min="1025" max="1026" width="66.140625" style="236" customWidth="1"/>
    <col min="1027" max="1280" width="9.140625" style="236"/>
    <col min="1281" max="1282" width="66.140625" style="236" customWidth="1"/>
    <col min="1283" max="1536" width="9.140625" style="236"/>
    <col min="1537" max="1538" width="66.140625" style="236" customWidth="1"/>
    <col min="1539" max="1792" width="9.140625" style="236"/>
    <col min="1793" max="1794" width="66.140625" style="236" customWidth="1"/>
    <col min="1795" max="2048" width="9.140625" style="236"/>
    <col min="2049" max="2050" width="66.140625" style="236" customWidth="1"/>
    <col min="2051" max="2304" width="9.140625" style="236"/>
    <col min="2305" max="2306" width="66.140625" style="236" customWidth="1"/>
    <col min="2307" max="2560" width="9.140625" style="236"/>
    <col min="2561" max="2562" width="66.140625" style="236" customWidth="1"/>
    <col min="2563" max="2816" width="9.140625" style="236"/>
    <col min="2817" max="2818" width="66.140625" style="236" customWidth="1"/>
    <col min="2819" max="3072" width="9.140625" style="236"/>
    <col min="3073" max="3074" width="66.140625" style="236" customWidth="1"/>
    <col min="3075" max="3328" width="9.140625" style="236"/>
    <col min="3329" max="3330" width="66.140625" style="236" customWidth="1"/>
    <col min="3331" max="3584" width="9.140625" style="236"/>
    <col min="3585" max="3586" width="66.140625" style="236" customWidth="1"/>
    <col min="3587" max="3840" width="9.140625" style="236"/>
    <col min="3841" max="3842" width="66.140625" style="236" customWidth="1"/>
    <col min="3843" max="4096" width="9.140625" style="236"/>
    <col min="4097" max="4098" width="66.140625" style="236" customWidth="1"/>
    <col min="4099" max="4352" width="9.140625" style="236"/>
    <col min="4353" max="4354" width="66.140625" style="236" customWidth="1"/>
    <col min="4355" max="4608" width="9.140625" style="236"/>
    <col min="4609" max="4610" width="66.140625" style="236" customWidth="1"/>
    <col min="4611" max="4864" width="9.140625" style="236"/>
    <col min="4865" max="4866" width="66.140625" style="236" customWidth="1"/>
    <col min="4867" max="5120" width="9.140625" style="236"/>
    <col min="5121" max="5122" width="66.140625" style="236" customWidth="1"/>
    <col min="5123" max="5376" width="9.140625" style="236"/>
    <col min="5377" max="5378" width="66.140625" style="236" customWidth="1"/>
    <col min="5379" max="5632" width="9.140625" style="236"/>
    <col min="5633" max="5634" width="66.140625" style="236" customWidth="1"/>
    <col min="5635" max="5888" width="9.140625" style="236"/>
    <col min="5889" max="5890" width="66.140625" style="236" customWidth="1"/>
    <col min="5891" max="6144" width="9.140625" style="236"/>
    <col min="6145" max="6146" width="66.140625" style="236" customWidth="1"/>
    <col min="6147" max="6400" width="9.140625" style="236"/>
    <col min="6401" max="6402" width="66.140625" style="236" customWidth="1"/>
    <col min="6403" max="6656" width="9.140625" style="236"/>
    <col min="6657" max="6658" width="66.140625" style="236" customWidth="1"/>
    <col min="6659" max="6912" width="9.140625" style="236"/>
    <col min="6913" max="6914" width="66.140625" style="236" customWidth="1"/>
    <col min="6915" max="7168" width="9.140625" style="236"/>
    <col min="7169" max="7170" width="66.140625" style="236" customWidth="1"/>
    <col min="7171" max="7424" width="9.140625" style="236"/>
    <col min="7425" max="7426" width="66.140625" style="236" customWidth="1"/>
    <col min="7427" max="7680" width="9.140625" style="236"/>
    <col min="7681" max="7682" width="66.140625" style="236" customWidth="1"/>
    <col min="7683" max="7936" width="9.140625" style="236"/>
    <col min="7937" max="7938" width="66.140625" style="236" customWidth="1"/>
    <col min="7939" max="8192" width="9.140625" style="236"/>
    <col min="8193" max="8194" width="66.140625" style="236" customWidth="1"/>
    <col min="8195" max="8448" width="9.140625" style="236"/>
    <col min="8449" max="8450" width="66.140625" style="236" customWidth="1"/>
    <col min="8451" max="8704" width="9.140625" style="236"/>
    <col min="8705" max="8706" width="66.140625" style="236" customWidth="1"/>
    <col min="8707" max="8960" width="9.140625" style="236"/>
    <col min="8961" max="8962" width="66.140625" style="236" customWidth="1"/>
    <col min="8963" max="9216" width="9.140625" style="236"/>
    <col min="9217" max="9218" width="66.140625" style="236" customWidth="1"/>
    <col min="9219" max="9472" width="9.140625" style="236"/>
    <col min="9473" max="9474" width="66.140625" style="236" customWidth="1"/>
    <col min="9475" max="9728" width="9.140625" style="236"/>
    <col min="9729" max="9730" width="66.140625" style="236" customWidth="1"/>
    <col min="9731" max="9984" width="9.140625" style="236"/>
    <col min="9985" max="9986" width="66.140625" style="236" customWidth="1"/>
    <col min="9987" max="10240" width="9.140625" style="236"/>
    <col min="10241" max="10242" width="66.140625" style="236" customWidth="1"/>
    <col min="10243" max="10496" width="9.140625" style="236"/>
    <col min="10497" max="10498" width="66.140625" style="236" customWidth="1"/>
    <col min="10499" max="10752" width="9.140625" style="236"/>
    <col min="10753" max="10754" width="66.140625" style="236" customWidth="1"/>
    <col min="10755" max="11008" width="9.140625" style="236"/>
    <col min="11009" max="11010" width="66.140625" style="236" customWidth="1"/>
    <col min="11011" max="11264" width="9.140625" style="236"/>
    <col min="11265" max="11266" width="66.140625" style="236" customWidth="1"/>
    <col min="11267" max="11520" width="9.140625" style="236"/>
    <col min="11521" max="11522" width="66.140625" style="236" customWidth="1"/>
    <col min="11523" max="11776" width="9.140625" style="236"/>
    <col min="11777" max="11778" width="66.140625" style="236" customWidth="1"/>
    <col min="11779" max="12032" width="9.140625" style="236"/>
    <col min="12033" max="12034" width="66.140625" style="236" customWidth="1"/>
    <col min="12035" max="12288" width="9.140625" style="236"/>
    <col min="12289" max="12290" width="66.140625" style="236" customWidth="1"/>
    <col min="12291" max="12544" width="9.140625" style="236"/>
    <col min="12545" max="12546" width="66.140625" style="236" customWidth="1"/>
    <col min="12547" max="12800" width="9.140625" style="236"/>
    <col min="12801" max="12802" width="66.140625" style="236" customWidth="1"/>
    <col min="12803" max="13056" width="9.140625" style="236"/>
    <col min="13057" max="13058" width="66.140625" style="236" customWidth="1"/>
    <col min="13059" max="13312" width="9.140625" style="236"/>
    <col min="13313" max="13314" width="66.140625" style="236" customWidth="1"/>
    <col min="13315" max="13568" width="9.140625" style="236"/>
    <col min="13569" max="13570" width="66.140625" style="236" customWidth="1"/>
    <col min="13571" max="13824" width="9.140625" style="236"/>
    <col min="13825" max="13826" width="66.140625" style="236" customWidth="1"/>
    <col min="13827" max="14080" width="9.140625" style="236"/>
    <col min="14081" max="14082" width="66.140625" style="236" customWidth="1"/>
    <col min="14083" max="14336" width="9.140625" style="236"/>
    <col min="14337" max="14338" width="66.140625" style="236" customWidth="1"/>
    <col min="14339" max="14592" width="9.140625" style="236"/>
    <col min="14593" max="14594" width="66.140625" style="236" customWidth="1"/>
    <col min="14595" max="14848" width="9.140625" style="236"/>
    <col min="14849" max="14850" width="66.140625" style="236" customWidth="1"/>
    <col min="14851" max="15104" width="9.140625" style="236"/>
    <col min="15105" max="15106" width="66.140625" style="236" customWidth="1"/>
    <col min="15107" max="15360" width="9.140625" style="236"/>
    <col min="15361" max="15362" width="66.140625" style="236" customWidth="1"/>
    <col min="15363" max="15616" width="9.140625" style="236"/>
    <col min="15617" max="15618" width="66.140625" style="236" customWidth="1"/>
    <col min="15619" max="15872" width="9.140625" style="236"/>
    <col min="15873" max="15874" width="66.140625" style="236" customWidth="1"/>
    <col min="15875" max="16128" width="9.140625" style="236"/>
    <col min="16129" max="16130" width="66.140625" style="236" customWidth="1"/>
    <col min="16131" max="16384" width="9.140625" style="236"/>
  </cols>
  <sheetData>
    <row r="1" spans="1:8" ht="18.75" x14ac:dyDescent="0.25">
      <c r="B1" s="163" t="s">
        <v>69</v>
      </c>
    </row>
    <row r="2" spans="1:8" ht="18.75" x14ac:dyDescent="0.3">
      <c r="B2" s="164" t="s">
        <v>10</v>
      </c>
    </row>
    <row r="3" spans="1:8" ht="18.75" x14ac:dyDescent="0.3">
      <c r="B3" s="164" t="s">
        <v>466</v>
      </c>
    </row>
    <row r="4" spans="1:8" x14ac:dyDescent="0.25">
      <c r="B4" s="165"/>
    </row>
    <row r="5" spans="1:8" ht="18.75" x14ac:dyDescent="0.3">
      <c r="A5" s="531" t="str">
        <f>'1. паспорт местоположение'!A5:C5</f>
        <v>Год раскрытия информации: 2025 год</v>
      </c>
      <c r="B5" s="531"/>
      <c r="C5" s="237"/>
      <c r="D5" s="237"/>
      <c r="E5" s="237"/>
      <c r="F5" s="237"/>
      <c r="G5" s="237"/>
      <c r="H5" s="237"/>
    </row>
    <row r="6" spans="1:8" ht="18.75" x14ac:dyDescent="0.3">
      <c r="A6" s="166"/>
      <c r="B6" s="166"/>
      <c r="C6" s="166"/>
      <c r="D6" s="166"/>
      <c r="E6" s="166"/>
      <c r="F6" s="166"/>
      <c r="G6" s="166"/>
      <c r="H6" s="166"/>
    </row>
    <row r="7" spans="1:8" ht="18.75" x14ac:dyDescent="0.25">
      <c r="A7" s="369" t="s">
        <v>9</v>
      </c>
      <c r="B7" s="369"/>
      <c r="C7" s="167"/>
      <c r="D7" s="167"/>
      <c r="E7" s="167"/>
      <c r="F7" s="167"/>
      <c r="G7" s="167"/>
      <c r="H7" s="167"/>
    </row>
    <row r="8" spans="1:8" ht="18.75" x14ac:dyDescent="0.25">
      <c r="A8" s="167"/>
      <c r="B8" s="167"/>
      <c r="C8" s="167"/>
      <c r="D8" s="167"/>
      <c r="E8" s="167"/>
      <c r="F8" s="167"/>
      <c r="G8" s="167"/>
      <c r="H8" s="167"/>
    </row>
    <row r="9" spans="1:8" x14ac:dyDescent="0.25">
      <c r="A9" s="370" t="str">
        <f>'1. паспорт местоположение'!A9:C9</f>
        <v>АО "Россети Тюмень"</v>
      </c>
      <c r="B9" s="370"/>
      <c r="C9" s="220"/>
      <c r="D9" s="220"/>
      <c r="E9" s="220"/>
      <c r="F9" s="220"/>
      <c r="G9" s="220"/>
      <c r="H9" s="220"/>
    </row>
    <row r="10" spans="1:8" x14ac:dyDescent="0.25">
      <c r="A10" s="366" t="s">
        <v>8</v>
      </c>
      <c r="B10" s="366"/>
      <c r="C10" s="221"/>
      <c r="D10" s="221"/>
      <c r="E10" s="221"/>
      <c r="F10" s="221"/>
      <c r="G10" s="221"/>
      <c r="H10" s="221"/>
    </row>
    <row r="11" spans="1:8" ht="18.75" x14ac:dyDescent="0.25">
      <c r="A11" s="167"/>
      <c r="B11" s="167"/>
      <c r="C11" s="167"/>
      <c r="D11" s="167"/>
      <c r="E11" s="167"/>
      <c r="F11" s="167"/>
      <c r="G11" s="167"/>
      <c r="H11" s="167"/>
    </row>
    <row r="12" spans="1:8" ht="30.75" customHeight="1" x14ac:dyDescent="0.25">
      <c r="A12" s="370" t="str">
        <f>'1. паспорт местоположение'!A12:C12</f>
        <v>M_TP1600.PS.0149</v>
      </c>
      <c r="B12" s="370"/>
      <c r="C12" s="220"/>
      <c r="D12" s="220"/>
      <c r="E12" s="220"/>
      <c r="F12" s="220"/>
      <c r="G12" s="220"/>
      <c r="H12" s="220"/>
    </row>
    <row r="13" spans="1:8" x14ac:dyDescent="0.25">
      <c r="A13" s="366" t="s">
        <v>7</v>
      </c>
      <c r="B13" s="366"/>
      <c r="C13" s="221"/>
      <c r="D13" s="221"/>
      <c r="E13" s="221"/>
      <c r="F13" s="221"/>
      <c r="G13" s="221"/>
      <c r="H13" s="221"/>
    </row>
    <row r="14" spans="1:8" ht="18.75" x14ac:dyDescent="0.25">
      <c r="A14" s="168"/>
      <c r="B14" s="168"/>
      <c r="C14" s="168"/>
      <c r="D14" s="168"/>
      <c r="E14" s="168"/>
      <c r="F14" s="168"/>
      <c r="G14" s="168"/>
      <c r="H14" s="168"/>
    </row>
    <row r="15" spans="1:8" ht="39.75" customHeight="1" x14ac:dyDescent="0.25">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220"/>
      <c r="D15" s="220"/>
      <c r="E15" s="220"/>
      <c r="F15" s="220"/>
      <c r="G15" s="220"/>
      <c r="H15" s="220"/>
    </row>
    <row r="16" spans="1:8" x14ac:dyDescent="0.25">
      <c r="A16" s="366" t="s">
        <v>6</v>
      </c>
      <c r="B16" s="366"/>
      <c r="C16" s="221"/>
      <c r="D16" s="221"/>
      <c r="E16" s="221"/>
      <c r="F16" s="221"/>
      <c r="G16" s="221"/>
      <c r="H16" s="221"/>
    </row>
    <row r="17" spans="1:4" x14ac:dyDescent="0.25">
      <c r="B17" s="169"/>
    </row>
    <row r="18" spans="1:4" ht="33.75" customHeight="1" x14ac:dyDescent="0.25">
      <c r="A18" s="529" t="s">
        <v>435</v>
      </c>
      <c r="B18" s="530"/>
    </row>
    <row r="19" spans="1:4" x14ac:dyDescent="0.25">
      <c r="B19" s="165"/>
    </row>
    <row r="20" spans="1:4" ht="16.5" thickBot="1" x14ac:dyDescent="0.3">
      <c r="B20" s="170"/>
    </row>
    <row r="21" spans="1:4" ht="79.5" customHeight="1" thickBot="1" x14ac:dyDescent="0.3">
      <c r="A21" s="238" t="s">
        <v>307</v>
      </c>
      <c r="B21" s="171" t="s">
        <v>531</v>
      </c>
    </row>
    <row r="22" spans="1:4" ht="16.5" thickBot="1" x14ac:dyDescent="0.3">
      <c r="A22" s="238" t="s">
        <v>308</v>
      </c>
      <c r="B22" s="171" t="s">
        <v>455</v>
      </c>
    </row>
    <row r="23" spans="1:4" ht="16.5" thickBot="1" x14ac:dyDescent="0.3">
      <c r="A23" s="238" t="s">
        <v>288</v>
      </c>
      <c r="B23" s="172" t="s">
        <v>456</v>
      </c>
    </row>
    <row r="24" spans="1:4" ht="16.5" thickBot="1" x14ac:dyDescent="0.3">
      <c r="A24" s="238" t="s">
        <v>309</v>
      </c>
      <c r="B24" s="172" t="s">
        <v>540</v>
      </c>
    </row>
    <row r="25" spans="1:4" ht="16.5" thickBot="1" x14ac:dyDescent="0.3">
      <c r="A25" s="186" t="s">
        <v>310</v>
      </c>
      <c r="B25" s="171">
        <v>2030</v>
      </c>
    </row>
    <row r="26" spans="1:4" ht="16.5" thickBot="1" x14ac:dyDescent="0.3">
      <c r="A26" s="187" t="s">
        <v>311</v>
      </c>
      <c r="B26" s="173" t="s">
        <v>528</v>
      </c>
    </row>
    <row r="27" spans="1:4" ht="29.25" thickBot="1" x14ac:dyDescent="0.3">
      <c r="A27" s="239" t="s">
        <v>582</v>
      </c>
      <c r="B27" s="174">
        <v>800.51804557751746</v>
      </c>
    </row>
    <row r="28" spans="1:4" ht="16.5" thickBot="1" x14ac:dyDescent="0.3">
      <c r="A28" s="175" t="s">
        <v>312</v>
      </c>
      <c r="B28" s="175" t="s">
        <v>547</v>
      </c>
    </row>
    <row r="29" spans="1:4" ht="29.25" thickBot="1" x14ac:dyDescent="0.3">
      <c r="A29" s="183" t="s">
        <v>313</v>
      </c>
      <c r="B29" s="174">
        <f>B30</f>
        <v>0</v>
      </c>
      <c r="C29" s="240"/>
      <c r="D29" s="241"/>
    </row>
    <row r="30" spans="1:4" ht="29.25" thickBot="1" x14ac:dyDescent="0.3">
      <c r="A30" s="183" t="s">
        <v>314</v>
      </c>
      <c r="B30" s="174">
        <f>B32+B37+B42</f>
        <v>0</v>
      </c>
    </row>
    <row r="31" spans="1:4" ht="16.5" thickBot="1" x14ac:dyDescent="0.3">
      <c r="A31" s="175" t="s">
        <v>315</v>
      </c>
      <c r="B31" s="175"/>
    </row>
    <row r="32" spans="1:4" ht="29.25" thickBot="1" x14ac:dyDescent="0.3">
      <c r="A32" s="183" t="s">
        <v>541</v>
      </c>
      <c r="B32" s="175"/>
    </row>
    <row r="33" spans="1:3" ht="16.5" thickBot="1" x14ac:dyDescent="0.3">
      <c r="A33" s="175" t="s">
        <v>316</v>
      </c>
      <c r="B33" s="175"/>
    </row>
    <row r="34" spans="1:3" ht="16.5" thickBot="1" x14ac:dyDescent="0.3">
      <c r="A34" s="175" t="s">
        <v>317</v>
      </c>
      <c r="B34" s="174" t="s">
        <v>542</v>
      </c>
    </row>
    <row r="35" spans="1:3" ht="16.5" thickBot="1" x14ac:dyDescent="0.3">
      <c r="A35" s="175" t="s">
        <v>318</v>
      </c>
      <c r="B35" s="174" t="s">
        <v>542</v>
      </c>
    </row>
    <row r="36" spans="1:3" ht="16.5" thickBot="1" x14ac:dyDescent="0.3">
      <c r="A36" s="175" t="s">
        <v>319</v>
      </c>
      <c r="B36" s="174" t="s">
        <v>542</v>
      </c>
      <c r="C36" s="242"/>
    </row>
    <row r="37" spans="1:3" ht="29.25" thickBot="1" x14ac:dyDescent="0.3">
      <c r="A37" s="183" t="s">
        <v>320</v>
      </c>
      <c r="B37" s="175"/>
    </row>
    <row r="38" spans="1:3" ht="16.5" thickBot="1" x14ac:dyDescent="0.3">
      <c r="A38" s="175" t="s">
        <v>316</v>
      </c>
      <c r="B38" s="175">
        <v>0</v>
      </c>
    </row>
    <row r="39" spans="1:3" ht="16.5" thickBot="1" x14ac:dyDescent="0.3">
      <c r="A39" s="175" t="s">
        <v>317</v>
      </c>
      <c r="B39" s="175" t="s">
        <v>486</v>
      </c>
    </row>
    <row r="40" spans="1:3" ht="16.5" thickBot="1" x14ac:dyDescent="0.3">
      <c r="A40" s="175" t="s">
        <v>318</v>
      </c>
      <c r="B40" s="174" t="s">
        <v>542</v>
      </c>
    </row>
    <row r="41" spans="1:3" ht="16.5" thickBot="1" x14ac:dyDescent="0.3">
      <c r="A41" s="175" t="s">
        <v>319</v>
      </c>
      <c r="B41" s="174" t="s">
        <v>542</v>
      </c>
    </row>
    <row r="42" spans="1:3" ht="29.25" thickBot="1" x14ac:dyDescent="0.3">
      <c r="A42" s="183" t="s">
        <v>321</v>
      </c>
      <c r="B42" s="175"/>
    </row>
    <row r="43" spans="1:3" ht="16.5" thickBot="1" x14ac:dyDescent="0.3">
      <c r="A43" s="175" t="s">
        <v>316</v>
      </c>
      <c r="B43" s="175">
        <v>0</v>
      </c>
    </row>
    <row r="44" spans="1:3" ht="16.5" thickBot="1" x14ac:dyDescent="0.3">
      <c r="A44" s="175" t="s">
        <v>317</v>
      </c>
      <c r="B44" s="174" t="s">
        <v>542</v>
      </c>
    </row>
    <row r="45" spans="1:3" ht="16.5" thickBot="1" x14ac:dyDescent="0.3">
      <c r="A45" s="175" t="s">
        <v>318</v>
      </c>
      <c r="B45" s="174" t="s">
        <v>542</v>
      </c>
    </row>
    <row r="46" spans="1:3" ht="16.5" thickBot="1" x14ac:dyDescent="0.3">
      <c r="A46" s="175" t="s">
        <v>319</v>
      </c>
      <c r="B46" s="174" t="s">
        <v>542</v>
      </c>
    </row>
    <row r="47" spans="1:3" ht="29.25" thickBot="1" x14ac:dyDescent="0.3">
      <c r="A47" s="184" t="s">
        <v>322</v>
      </c>
      <c r="B47" s="174" t="s">
        <v>542</v>
      </c>
    </row>
    <row r="48" spans="1:3" ht="16.5" thickBot="1" x14ac:dyDescent="0.3">
      <c r="A48" s="185" t="s">
        <v>315</v>
      </c>
      <c r="B48" s="174" t="s">
        <v>542</v>
      </c>
    </row>
    <row r="49" spans="1:2" ht="16.5" thickBot="1" x14ac:dyDescent="0.3">
      <c r="A49" s="185" t="s">
        <v>323</v>
      </c>
      <c r="B49" s="174" t="s">
        <v>542</v>
      </c>
    </row>
    <row r="50" spans="1:2" ht="16.5" thickBot="1" x14ac:dyDescent="0.3">
      <c r="A50" s="185" t="s">
        <v>324</v>
      </c>
      <c r="B50" s="174" t="s">
        <v>542</v>
      </c>
    </row>
    <row r="51" spans="1:2" ht="16.5" thickBot="1" x14ac:dyDescent="0.3">
      <c r="A51" s="185" t="s">
        <v>325</v>
      </c>
      <c r="B51" s="174" t="s">
        <v>542</v>
      </c>
    </row>
    <row r="52" spans="1:2" ht="16.5" thickBot="1" x14ac:dyDescent="0.3">
      <c r="A52" s="186" t="s">
        <v>326</v>
      </c>
      <c r="B52" s="174" t="s">
        <v>542</v>
      </c>
    </row>
    <row r="53" spans="1:2" ht="16.5" thickBot="1" x14ac:dyDescent="0.3">
      <c r="A53" s="186" t="s">
        <v>327</v>
      </c>
      <c r="B53" s="174" t="s">
        <v>542</v>
      </c>
    </row>
    <row r="54" spans="1:2" ht="16.5" thickBot="1" x14ac:dyDescent="0.3">
      <c r="A54" s="186" t="s">
        <v>328</v>
      </c>
      <c r="B54" s="174" t="s">
        <v>542</v>
      </c>
    </row>
    <row r="55" spans="1:2" ht="16.5" thickBot="1" x14ac:dyDescent="0.3">
      <c r="A55" s="187" t="s">
        <v>329</v>
      </c>
      <c r="B55" s="174" t="s">
        <v>542</v>
      </c>
    </row>
    <row r="56" spans="1:2" x14ac:dyDescent="0.25">
      <c r="A56" s="184" t="s">
        <v>330</v>
      </c>
      <c r="B56" s="176"/>
    </row>
    <row r="57" spans="1:2" x14ac:dyDescent="0.25">
      <c r="A57" s="188" t="s">
        <v>331</v>
      </c>
      <c r="B57" s="243" t="s">
        <v>543</v>
      </c>
    </row>
    <row r="58" spans="1:2" x14ac:dyDescent="0.25">
      <c r="A58" s="188" t="s">
        <v>332</v>
      </c>
      <c r="B58" s="243" t="s">
        <v>542</v>
      </c>
    </row>
    <row r="59" spans="1:2" x14ac:dyDescent="0.25">
      <c r="A59" s="188" t="s">
        <v>333</v>
      </c>
      <c r="B59" s="243" t="s">
        <v>542</v>
      </c>
    </row>
    <row r="60" spans="1:2" x14ac:dyDescent="0.25">
      <c r="A60" s="188" t="s">
        <v>334</v>
      </c>
      <c r="B60" s="243" t="s">
        <v>542</v>
      </c>
    </row>
    <row r="61" spans="1:2" ht="16.5" thickBot="1" x14ac:dyDescent="0.3">
      <c r="A61" s="189" t="s">
        <v>335</v>
      </c>
      <c r="B61" s="177" t="s">
        <v>486</v>
      </c>
    </row>
    <row r="62" spans="1:2" ht="30.75" thickBot="1" x14ac:dyDescent="0.3">
      <c r="A62" s="185" t="s">
        <v>336</v>
      </c>
      <c r="B62" s="175" t="s">
        <v>486</v>
      </c>
    </row>
    <row r="63" spans="1:2" ht="29.25" thickBot="1" x14ac:dyDescent="0.3">
      <c r="A63" s="186" t="s">
        <v>337</v>
      </c>
      <c r="B63" s="175" t="s">
        <v>486</v>
      </c>
    </row>
    <row r="64" spans="1:2" ht="16.5" thickBot="1" x14ac:dyDescent="0.3">
      <c r="A64" s="185" t="s">
        <v>315</v>
      </c>
      <c r="B64" s="178"/>
    </row>
    <row r="65" spans="1:6" ht="16.5" thickBot="1" x14ac:dyDescent="0.3">
      <c r="A65" s="185" t="s">
        <v>338</v>
      </c>
      <c r="B65" s="175" t="s">
        <v>486</v>
      </c>
    </row>
    <row r="66" spans="1:6" ht="16.5" thickBot="1" x14ac:dyDescent="0.3">
      <c r="A66" s="185" t="s">
        <v>339</v>
      </c>
      <c r="B66" s="175" t="s">
        <v>486</v>
      </c>
    </row>
    <row r="67" spans="1:6" ht="135.75" thickBot="1" x14ac:dyDescent="0.3">
      <c r="A67" s="244" t="s">
        <v>340</v>
      </c>
      <c r="B67" s="175" t="s">
        <v>529</v>
      </c>
    </row>
    <row r="68" spans="1:6" ht="16.5" thickBot="1" x14ac:dyDescent="0.3">
      <c r="A68" s="186" t="s">
        <v>341</v>
      </c>
      <c r="B68" s="175" t="s">
        <v>583</v>
      </c>
      <c r="E68" s="252"/>
      <c r="F68" s="252"/>
    </row>
    <row r="69" spans="1:6" ht="16.5" thickBot="1" x14ac:dyDescent="0.3">
      <c r="A69" s="188" t="s">
        <v>342</v>
      </c>
      <c r="B69" s="175" t="s">
        <v>486</v>
      </c>
    </row>
    <row r="70" spans="1:6" ht="16.5" thickBot="1" x14ac:dyDescent="0.3">
      <c r="A70" s="188" t="s">
        <v>343</v>
      </c>
      <c r="B70" s="175" t="s">
        <v>486</v>
      </c>
    </row>
    <row r="71" spans="1:6" ht="16.5" thickBot="1" x14ac:dyDescent="0.3">
      <c r="A71" s="188" t="s">
        <v>344</v>
      </c>
      <c r="B71" s="175" t="s">
        <v>486</v>
      </c>
    </row>
    <row r="72" spans="1:6" ht="29.25" thickBot="1" x14ac:dyDescent="0.3">
      <c r="A72" s="245" t="s">
        <v>345</v>
      </c>
      <c r="B72" s="178" t="s">
        <v>487</v>
      </c>
    </row>
    <row r="73" spans="1:6" ht="28.5" x14ac:dyDescent="0.25">
      <c r="A73" s="184" t="s">
        <v>346</v>
      </c>
      <c r="B73" s="526" t="s">
        <v>544</v>
      </c>
    </row>
    <row r="74" spans="1:6" x14ac:dyDescent="0.25">
      <c r="A74" s="188" t="s">
        <v>347</v>
      </c>
      <c r="B74" s="527"/>
    </row>
    <row r="75" spans="1:6" x14ac:dyDescent="0.25">
      <c r="A75" s="188" t="s">
        <v>348</v>
      </c>
      <c r="B75" s="527"/>
    </row>
    <row r="76" spans="1:6" x14ac:dyDescent="0.25">
      <c r="A76" s="188" t="s">
        <v>349</v>
      </c>
      <c r="B76" s="527"/>
    </row>
    <row r="77" spans="1:6" x14ac:dyDescent="0.25">
      <c r="A77" s="188" t="s">
        <v>350</v>
      </c>
      <c r="B77" s="527"/>
    </row>
    <row r="78" spans="1:6" ht="16.5" thickBot="1" x14ac:dyDescent="0.3">
      <c r="A78" s="246" t="s">
        <v>351</v>
      </c>
      <c r="B78" s="528"/>
    </row>
    <row r="81" spans="1:2" x14ac:dyDescent="0.25">
      <c r="A81" s="247"/>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2025-12-10T11:02:25Z</dcterms:modified>
</cp:coreProperties>
</file>