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8\"/>
    </mc:Choice>
  </mc:AlternateContent>
  <bookViews>
    <workbookView xWindow="0" yWindow="0" windowWidth="29010" windowHeight="6510" tabRatio="95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19" l="1"/>
  <c r="A12" i="19"/>
  <c r="A9" i="19"/>
  <c r="A5" i="19"/>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<sst xmlns="http://schemas.openxmlformats.org/spreadsheetml/2006/main" count="1143" uniqueCount="570">
  <si>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</si>
  <si>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</si>
  <si>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</si>
  <si>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</si>
  <si>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</si>
  <si>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</si>
  <si>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</si>
  <si>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</si>
  <si>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</si>
  <si>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</si>
  <si>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</si>
  <si>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</si>
  <si>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</si>
  <si>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</si>
  <si>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</si>
  <si>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</si>
  <si>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</si>
  <si>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</si>
  <si>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</si>
  <si>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</si>
  <si>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</si>
  <si>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</si>
  <si>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</si>
  <si>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</si>
  <si>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</si>
  <si>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</si>
  <si>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</si>
  <si>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</si>
  <si>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</si>
  <si>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</si>
  <si>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</si>
  <si>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</si>
  <si>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</si>
  <si>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</si>
  <si>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</si>
  <si>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</si>
  <si>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</si>
  <si>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</si>
  <si>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</si>
  <si>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</si>
  <si>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</si>
  <si>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</si>
  <si>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</si>
  <si>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</si>
  <si>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</si>
  <si>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</si>
  <si>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</si>
  <si>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</si>
  <si>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</si>
  <si>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</si>
  <si>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</si>
  <si>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</si>
  <si>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</si>
  <si>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</si>
  <si>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</si>
  <si>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</si>
  <si>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</si>
  <si>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</si>
  <si>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</si>
  <si>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</si>
  <si>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</si>
  <si>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</si>
  <si>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</si>
  <si>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</si>
  <si>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</si>
  <si>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</si>
  <si>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</si>
  <si>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</si>
  <si>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</si>
  <si>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</si>
  <si>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</si>
  <si>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</si>
  <si>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</si>
  <si>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</si>
  <si>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</si>
  <si>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</si>
  <si>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</si>
  <si>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</si>
  <si>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</si>
  <si>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</si>
  <si>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</si>
  <si>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</si>
  <si>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</si>
  <si>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</si>
  <si>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</si>
  <si>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</si>
  <si>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</si>
  <si>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</si>
  <si>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</si>
  <si>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</si>
  <si>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</si>
  <si>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</si>
  <si>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</si>
  <si>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</si>
  <si>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</si>
  <si>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</si>
  <si>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</si>
  <si>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</si>
  <si>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</si>
  <si>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</si>
  <si>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</si>
  <si>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</si>
  <si>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</si>
  <si>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</si>
  <si>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</si>
  <si>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</si>
  <si>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</si>
  <si>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</si>
  <si>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</si>
  <si>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</si>
  <si>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</si>
  <si>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</si>
  <si>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</si>
  <si>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</si>
  <si>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</si>
  <si>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</si>
  <si>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</si>
  <si>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</si>
  <si>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</si>
  <si>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</si>
  <si>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</si>
  <si>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</si>
  <si>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</si>
  <si>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</si>
  <si>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</si>
  <si>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</si>
  <si>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</si>
  <si>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</si>
  <si>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</si>
  <si>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</si>
  <si>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</si>
  <si>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</si>
  <si>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</si>
  <si>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</si>
  <si>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</si>
  <si>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</si>
  <si>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</si>
  <si>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</si>
  <si>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</si>
  <si>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</si>
  <si>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</si>
  <si>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</si>
  <si>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</si>
  <si>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</si>
  <si>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</si>
  <si>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</si>
  <si>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</si>
  <si>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</si>
  <si>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</si>
  <si>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</si>
  <si>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</si>
  <si>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</si>
  <si>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</si>
  <si>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</si>
  <si>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</si>
  <si>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</si>
  <si>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</si>
  <si>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</si>
  <si>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</si>
  <si>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</si>
  <si>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</si>
  <si>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</si>
  <si>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</si>
  <si>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</si>
  <si>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</si>
  <si>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</si>
  <si>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</si>
  <si>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</si>
  <si>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</si>
  <si>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</si>
  <si>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</si>
  <si>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</si>
  <si>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</si>
  <si>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</si>
  <si>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</si>
  <si>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</si>
  <si>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</si>
  <si>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</si>
  <si>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</si>
  <si>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</si>
  <si>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</si>
  <si>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</si>
  <si>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</si>
  <si>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</si>
  <si>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</si>
  <si>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</si>
  <si>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</si>
  <si>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</si>
  <si>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</si>
  <si>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</si>
  <si>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</si>
  <si>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</si>
  <si>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</si>
  <si>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</si>
  <si>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</si>
  <si>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</si>
  <si>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</si>
  <si>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</si>
  <si>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</si>
  <si>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</si>
  <si>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</si>
  <si>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</si>
  <si>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</si>
  <si>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</si>
  <si>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</si>
  <si>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</si>
  <si>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</si>
  <si>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</si>
  <si>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</si>
  <si>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</si>
  <si>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</si>
  <si>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</si>
  <si>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</si>
  <si>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</si>
  <si>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</si>
  <si>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</si>
  <si>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</si>
  <si>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</si>
  <si>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</si>
  <si>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</si>
  <si>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</si>
  <si>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</si>
  <si>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</si>
  <si>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</si>
  <si>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</si>
  <si>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</si>
  <si>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</si>
  <si>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</si>
  <si>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</si>
  <si>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</si>
  <si>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</si>
  <si>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</si>
  <si>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</si>
  <si>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</si>
  <si>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</si>
  <si>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</si>
  <si>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</si>
  <si>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</si>
  <si>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</si>
  <si>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</si>
  <si>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</si>
  <si>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</si>
  <si>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</si>
  <si>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</si>
  <si>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</si>
  <si>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</si>
  <si>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</si>
  <si>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</si>
  <si>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</si>
  <si>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</si>
  <si>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</si>
  <si>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</si>
  <si>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</si>
  <si>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</si>
  <si>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</si>
  <si>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</si>
  <si>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</si>
  <si>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</si>
  <si>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</si>
  <si>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</si>
  <si>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</si>
  <si>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</si>
  <si>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</si>
  <si>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</si>
  <si>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</si>
  <si>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</si>
  <si>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</si>
  <si>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</si>
  <si>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</si>
  <si>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</si>
  <si>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</si>
  <si>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</si>
  <si>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</si>
  <si>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</si>
  <si>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</si>
  <si>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</si>
  <si>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</si>
  <si>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</si>
  <si>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</si>
  <si>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</si>
  <si>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</si>
  <si>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</si>
  <si>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</si>
  <si>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</si>
  <si>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</si>
  <si>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</si>
  <si>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</si>
  <si>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</si>
  <si>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</si>
  <si>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</si>
  <si>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</si>
  <si>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</si>
  <si>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</si>
  <si>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</si>
  <si>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</si>
  <si>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</si>
  <si>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</si>
  <si>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</si>
  <si>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</si>
  <si>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</si>
  <si>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</si>
  <si>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</si>
  <si>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</si>
  <si>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</si>
  <si>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</si>
  <si>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</si>
  <si>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</si>
  <si>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</si>
  <si>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</si>
  <si>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</si>
  <si>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</si>
  <si>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</si>
  <si>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</si>
  <si>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</si>
  <si>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</si>
  <si>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</si>
  <si>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</si>
  <si>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</si>
  <si>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</si>
  <si>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</si>
  <si>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</si>
  <si>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</si>
  <si>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</si>
  <si>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</si>
  <si>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</si>
  <si>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</si>
  <si>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</si>
  <si>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</si>
  <si>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</si>
  <si>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</si>
  <si>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</si>
  <si>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</si>
  <si>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</si>
  <si>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</si>
  <si>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</si>
  <si>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</si>
  <si>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</si>
  <si>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</si>
  <si>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</si>
  <si>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</si>
  <si>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</si>
  <si>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</si>
  <si>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</si>
  <si>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</si>
  <si>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</si>
  <si>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</si>
  <si>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</si>
  <si>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</si>
  <si>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</si>
  <si>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</si>
  <si>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</si>
  <si>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</si>
  <si>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</si>
  <si>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</si>
  <si>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</si>
  <si>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</si>
  <si>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</si>
  <si>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</si>
  <si>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</si>
  <si>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</si>
  <si>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</si>
  <si>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</si>
  <si>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</si>
  <si>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</si>
  <si>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</si>
  <si>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</si>
  <si>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</si>
  <si>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</si>
  <si>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</si>
  <si>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</si>
  <si>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</si>
  <si>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</si>
  <si>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</si>
  <si>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</si>
  <si>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</si>
  <si>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</si>
  <si>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</si>
  <si>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</si>
  <si>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</si>
  <si>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</si>
  <si>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</si>
  <si>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</si>
  <si>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</si>
  <si>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</si>
  <si>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</si>
  <si>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</si>
  <si>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</si>
  <si>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</si>
  <si>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</si>
  <si>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</si>
  <si>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</si>
  <si>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</si>
  <si>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</si>
  <si>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</si>
  <si>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</si>
  <si>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</si>
  <si>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</si>
  <si>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</si>
  <si>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</si>
  <si>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</si>
  <si>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</si>
  <si>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</si>
  <si>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</si>
  <si>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</si>
  <si>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</si>
  <si>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</si>
  <si>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</si>
  <si>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</si>
  <si>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</si>
  <si>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</si>
  <si>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</si>
  <si>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</si>
  <si>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</si>
  <si>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</si>
  <si>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</si>
  <si>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</si>
  <si>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</si>
  <si>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</si>
  <si>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</si>
  <si>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</si>
  <si>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</si>
  <si>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</si>
  <si>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</si>
  <si>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</si>
  <si>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</si>
  <si>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</si>
  <si>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</si>
  <si>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</si>
  <si>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</si>
  <si>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</si>
  <si>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</si>
  <si>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</si>
  <si>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</si>
  <si>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</si>
  <si>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</si>
  <si>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</si>
  <si>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</si>
  <si>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</si>
  <si>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</si>
  <si>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</si>
  <si>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</si>
  <si>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</si>
  <si>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</si>
  <si>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</si>
  <si>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</si>
  <si>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</si>
  <si>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</si>
  <si>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</si>
  <si>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</si>
  <si>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</si>
  <si>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</si>
  <si>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</si>
  <si>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</si>
  <si>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</si>
  <si>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</si>
  <si>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</si>
  <si>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</si>
  <si>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</si>
  <si>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</si>
  <si>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</si>
  <si>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</si>
  <si>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</si>
  <si>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</si>
  <si>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</si>
  <si>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</si>
  <si>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</si>
  <si>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</si>
  <si>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</si>
  <si>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</si>
  <si>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</si>
  <si>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</si>
  <si>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</si>
  <si>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</si>
  <si>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</si>
  <si>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</si>
  <si>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</si>
  <si>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</si>
  <si>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</si>
  <si>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</si>
  <si>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</si>
  <si>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</si>
  <si>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</si>
  <si>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</si>
  <si>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087-1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</si>
  <si>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</si>
  <si>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</si>
  <si>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</si>
  <si>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</si>
  <si>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</si>
  <si>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</si>
  <si>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</si>
  <si>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</si>
  <si>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</si>
  <si>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</si>
  <si>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</si>
  <si>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</si>
  <si>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</si>
  <si>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</si>
  <si>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</si>
  <si>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</si>
  <si>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</si>
  <si>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</si>
  <si>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</si>
  <si>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</si>
  <si>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</si>
  <si>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</si>
  <si>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</si>
  <si>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</si>
  <si>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</si>
  <si>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</si>
  <si>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</si>
  <si>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</si>
  <si>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</si>
  <si>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</si>
  <si>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</si>
  <si>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</si>
  <si>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</si>
  <si>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</si>
  <si>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</si>
  <si>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</si>
  <si>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</si>
  <si>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</si>
  <si>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</si>
  <si>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</si>
  <si>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</si>
  <si>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</si>
  <si>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</si>
  <si>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</si>
  <si>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</si>
  <si>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</si>
  <si>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</si>
  <si>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</si>
  <si>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</si>
  <si>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</si>
  <si>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</si>
  <si>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</si>
  <si>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</si>
  <si>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</si>
  <si>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</si>
  <si>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</si>
  <si>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</si>
  <si>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</si>
  <si>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</si>
  <si>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</si>
  <si>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</si>
  <si>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</si>
  <si>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</si>
  <si>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</si>
  <si>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</si>
  <si>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</si>
  <si>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 xml:space="preserve">Реконструкция </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</si>
  <si>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</si>
  <si>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</si>
  <si>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</si>
  <si>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</si>
  <si>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</si>
  <si>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1 478,82 тыс. руб. / шт</t>
  </si>
  <si>
    <t>Год 2028</t>
  </si>
  <si>
    <t>Снижение уровня износа устройств РЗА со сверхнормативным сроком эксплуатации, , повышение нкачества эксплуатации оборудования, снижение длительности перерыва электроснабжения потребителей ПС 110/35/6кВ КНС-3 Тагринского м/р</t>
  </si>
  <si>
    <t>П</t>
  </si>
  <si>
    <t>Год раскрытия информации: 2025 год</t>
  </si>
  <si>
    <t xml:space="preserve">Факт 2024 года </t>
  </si>
  <si>
    <t>Год 2029</t>
  </si>
  <si>
    <t xml:space="preserve"> по состоянию на 01.01.2024</t>
  </si>
  <si>
    <t>по состоянию на 01.01.2025</t>
  </si>
  <si>
    <t>25.10.2027-01.11.2027</t>
  </si>
  <si>
    <t>Сметная стоимость проекта в ценах  2027 года с НДС, млн. руб.</t>
  </si>
  <si>
    <t>возможна реализация в установленный срок</t>
  </si>
  <si>
    <t>Реконструкция  ПС 110/35/6 кВ КНС-3 Тагринского мр (замена панели блокирующего полукомплекта ВЛ 110 кВ Варьёган-Бахиловская-2 - 1шт)</t>
  </si>
  <si>
    <t>Замена панели блокирующего полукомплекта ВЛ 110 кВ Варьёган-Бахиловская-2 - 1шт.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</si>
</sst>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5" workbookViewId="0">
      <selection activeCell="A15" sqref="A15:C15"/>
    </sheetView>
  </sheetViews>
  <sheetFormatPr defaultRowHeight="15" x14ac:dyDescent="0.25"/>
  <cols>
    <col min="1" max="1" width="6.140625" style="268" customWidth="1"/>
    <col min="2" max="2" width="53.5703125" style="268" customWidth="1"/>
    <col min="3" max="3" width="91.42578125" style="268" customWidth="1"/>
    <col min="4" max="5" width="10.7109375" style="272" customWidth="1"/>
    <col min="6" max="7" width="9" style="268" customWidth="1"/>
    <col min="8" max="8" width="16.42578125" style="268" customWidth="1"/>
    <col min="9" max="16384" width="9.140625" style="268"/>
  </cols>
  <sheetData>
    <row r="1" spans="1:21" s="245" customFormat="1" ht="18.75" customHeight="1" x14ac:dyDescent="0.2">
      <c r="A1" s="244"/>
      <c r="C1" s="175" t="s">
        <v>70</v>
      </c>
      <c r="D1" s="246"/>
      <c r="E1" s="247"/>
    </row>
    <row r="2" spans="1:21" s="245" customFormat="1" ht="18.75" customHeight="1" x14ac:dyDescent="0.3">
      <c r="A2" s="244"/>
      <c r="C2" s="176" t="s">
        <v>11</v>
      </c>
      <c r="D2" s="246"/>
      <c r="E2" s="247"/>
    </row>
    <row r="3" spans="1:21" s="245" customFormat="1" ht="18.75" x14ac:dyDescent="0.3">
      <c r="A3" s="248"/>
      <c r="C3" s="176" t="s">
        <v>69</v>
      </c>
      <c r="D3" s="249"/>
      <c r="E3" s="247"/>
    </row>
    <row r="4" spans="1:21" s="245" customFormat="1" ht="18.75" x14ac:dyDescent="0.3">
      <c r="A4" s="248"/>
      <c r="D4" s="249"/>
      <c r="E4" s="247"/>
      <c r="G4" s="176"/>
    </row>
    <row r="5" spans="1:21" s="245" customFormat="1" ht="15.75" x14ac:dyDescent="0.25">
      <c r="A5" s="302" t="s">
        <v>560</v>
      </c>
      <c r="B5" s="302"/>
      <c r="C5" s="302"/>
      <c r="D5" s="249"/>
      <c r="E5" s="250"/>
      <c r="F5" s="251"/>
      <c r="G5" s="251"/>
      <c r="H5" s="251"/>
      <c r="I5" s="251"/>
    </row>
    <row r="6" spans="1:21" s="245" customFormat="1" ht="18.75" x14ac:dyDescent="0.3">
      <c r="A6" s="248"/>
      <c r="D6" s="249"/>
      <c r="E6" s="247"/>
      <c r="G6" s="176"/>
    </row>
    <row r="7" spans="1:21" s="245" customFormat="1" ht="18.75" x14ac:dyDescent="0.2">
      <c r="A7" s="306" t="s">
        <v>10</v>
      </c>
      <c r="B7" s="306"/>
      <c r="C7" s="306"/>
      <c r="D7" s="249"/>
      <c r="E7" s="247"/>
      <c r="F7" s="203"/>
      <c r="G7" s="203"/>
      <c r="H7" s="203"/>
      <c r="I7" s="203"/>
      <c r="J7" s="203"/>
      <c r="K7" s="203"/>
      <c r="L7" s="203"/>
      <c r="M7" s="203"/>
      <c r="N7" s="203"/>
      <c r="O7" s="203"/>
      <c r="P7" s="203"/>
      <c r="Q7" s="203"/>
      <c r="R7" s="203"/>
      <c r="S7" s="203"/>
      <c r="T7" s="203"/>
      <c r="U7" s="203"/>
    </row>
    <row r="8" spans="1:21" s="245" customFormat="1" ht="18.75" x14ac:dyDescent="0.2">
      <c r="A8" s="178"/>
      <c r="B8" s="178"/>
      <c r="C8" s="178"/>
      <c r="D8" s="249"/>
      <c r="E8" s="247"/>
      <c r="F8" s="178"/>
      <c r="G8" s="178"/>
      <c r="H8" s="203"/>
      <c r="I8" s="203"/>
      <c r="J8" s="203"/>
      <c r="K8" s="203"/>
      <c r="L8" s="203"/>
      <c r="M8" s="203"/>
      <c r="N8" s="203"/>
      <c r="O8" s="203"/>
      <c r="P8" s="203"/>
      <c r="Q8" s="203"/>
      <c r="R8" s="203"/>
      <c r="S8" s="203"/>
      <c r="T8" s="203"/>
      <c r="U8" s="203"/>
    </row>
    <row r="9" spans="1:21" s="245" customFormat="1" ht="23.25" customHeight="1" x14ac:dyDescent="0.2">
      <c r="A9" s="307" t="s">
        <v>487</v>
      </c>
      <c r="B9" s="307"/>
      <c r="C9" s="307"/>
      <c r="D9" s="249"/>
      <c r="E9" s="247"/>
      <c r="F9" s="204"/>
      <c r="G9" s="204"/>
      <c r="H9" s="203"/>
      <c r="I9" s="203"/>
      <c r="J9" s="203"/>
      <c r="K9" s="203"/>
      <c r="L9" s="203"/>
      <c r="M9" s="203"/>
      <c r="N9" s="203"/>
      <c r="O9" s="203"/>
      <c r="P9" s="203"/>
      <c r="Q9" s="203"/>
      <c r="R9" s="203"/>
      <c r="S9" s="203"/>
      <c r="T9" s="203"/>
      <c r="U9" s="203"/>
    </row>
    <row r="10" spans="1:21" s="245" customFormat="1" ht="18.75" x14ac:dyDescent="0.2">
      <c r="A10" s="303" t="s">
        <v>9</v>
      </c>
      <c r="B10" s="303"/>
      <c r="C10" s="303"/>
      <c r="D10" s="249"/>
      <c r="E10" s="252"/>
      <c r="F10" s="205"/>
      <c r="G10" s="205"/>
      <c r="H10" s="203"/>
      <c r="I10" s="203"/>
      <c r="J10" s="203"/>
      <c r="K10" s="203"/>
      <c r="L10" s="203"/>
      <c r="M10" s="203"/>
      <c r="N10" s="203"/>
      <c r="O10" s="203"/>
      <c r="P10" s="203"/>
      <c r="Q10" s="203"/>
      <c r="R10" s="203"/>
      <c r="S10" s="203"/>
      <c r="T10" s="203"/>
      <c r="U10" s="203"/>
    </row>
    <row r="11" spans="1:21" s="245" customFormat="1" ht="18.75" x14ac:dyDescent="0.2">
      <c r="A11" s="178"/>
      <c r="B11" s="178"/>
      <c r="C11" s="178"/>
      <c r="D11" s="249"/>
      <c r="E11" s="253"/>
      <c r="F11" s="178"/>
      <c r="G11" s="178"/>
      <c r="H11" s="203"/>
      <c r="I11" s="203"/>
      <c r="J11" s="203"/>
      <c r="K11" s="203"/>
      <c r="L11" s="203"/>
      <c r="M11" s="203"/>
      <c r="N11" s="203"/>
      <c r="O11" s="203"/>
      <c r="P11" s="203"/>
      <c r="Q11" s="203"/>
      <c r="R11" s="203"/>
      <c r="S11" s="203"/>
      <c r="T11" s="203"/>
      <c r="U11" s="203"/>
    </row>
    <row r="12" spans="1:21" s="245" customFormat="1" ht="18.75" x14ac:dyDescent="0.2">
      <c r="A12" s="307" t="s">
        <v>486</v>
      </c>
      <c r="B12" s="307"/>
      <c r="C12" s="307"/>
      <c r="D12" s="249"/>
      <c r="E12" s="254"/>
      <c r="F12" s="204"/>
      <c r="G12" s="204"/>
      <c r="H12" s="203"/>
      <c r="I12" s="203"/>
      <c r="J12" s="203"/>
      <c r="K12" s="203"/>
      <c r="L12" s="203"/>
      <c r="M12" s="203"/>
      <c r="N12" s="203"/>
      <c r="O12" s="203"/>
      <c r="P12" s="203"/>
      <c r="Q12" s="203"/>
      <c r="R12" s="203"/>
      <c r="S12" s="203"/>
      <c r="T12" s="203"/>
      <c r="U12" s="203"/>
    </row>
    <row r="13" spans="1:21" s="245" customFormat="1" ht="18.75" x14ac:dyDescent="0.2">
      <c r="A13" s="303" t="s">
        <v>8</v>
      </c>
      <c r="B13" s="303"/>
      <c r="C13" s="303"/>
      <c r="D13" s="249"/>
      <c r="E13" s="252"/>
      <c r="F13" s="205"/>
      <c r="G13" s="205"/>
      <c r="H13" s="203"/>
      <c r="I13" s="203"/>
      <c r="J13" s="203"/>
      <c r="K13" s="203"/>
      <c r="L13" s="203"/>
      <c r="M13" s="203"/>
      <c r="N13" s="203"/>
      <c r="O13" s="203"/>
      <c r="P13" s="203"/>
      <c r="Q13" s="203"/>
      <c r="R13" s="203"/>
      <c r="S13" s="203"/>
      <c r="T13" s="203"/>
      <c r="U13" s="203"/>
    </row>
    <row r="14" spans="1:21" s="256" customFormat="1" ht="15.75" customHeight="1" x14ac:dyDescent="0.2">
      <c r="A14" s="179"/>
      <c r="B14" s="179"/>
      <c r="C14" s="179"/>
      <c r="D14" s="249"/>
      <c r="E14" s="255"/>
      <c r="F14" s="179"/>
      <c r="G14" s="179"/>
      <c r="H14" s="179"/>
      <c r="I14" s="179"/>
      <c r="J14" s="179"/>
      <c r="K14" s="179"/>
      <c r="L14" s="179"/>
      <c r="M14" s="179"/>
      <c r="N14" s="179"/>
      <c r="O14" s="179"/>
      <c r="P14" s="179"/>
      <c r="Q14" s="179"/>
      <c r="R14" s="179"/>
      <c r="S14" s="179"/>
      <c r="T14" s="179"/>
      <c r="U14" s="179"/>
    </row>
    <row r="15" spans="1:21" s="257" customFormat="1" ht="60.75" customHeight="1" x14ac:dyDescent="0.2">
      <c r="A15" s="308" t="s">
        <v>568</v>
      </c>
      <c r="B15" s="308"/>
      <c r="C15" s="308"/>
      <c r="D15" s="249"/>
      <c r="E15" s="254"/>
      <c r="F15" s="204"/>
      <c r="G15" s="204"/>
      <c r="H15" s="204"/>
      <c r="I15" s="204"/>
      <c r="J15" s="204"/>
      <c r="K15" s="204"/>
      <c r="L15" s="204"/>
      <c r="M15" s="204"/>
      <c r="N15" s="204"/>
      <c r="O15" s="204"/>
      <c r="P15" s="204"/>
      <c r="Q15" s="204"/>
      <c r="R15" s="204"/>
      <c r="S15" s="204"/>
      <c r="T15" s="204"/>
      <c r="U15" s="204"/>
    </row>
    <row r="16" spans="1:21" s="257" customFormat="1" ht="15" customHeight="1" x14ac:dyDescent="0.2">
      <c r="A16" s="303" t="s">
        <v>7</v>
      </c>
      <c r="B16" s="303"/>
      <c r="C16" s="303"/>
      <c r="D16" s="249"/>
      <c r="E16" s="252"/>
      <c r="F16" s="205"/>
      <c r="G16" s="205"/>
      <c r="H16" s="205"/>
      <c r="I16" s="205"/>
      <c r="J16" s="205"/>
      <c r="K16" s="205"/>
      <c r="L16" s="205"/>
      <c r="M16" s="205"/>
      <c r="N16" s="205"/>
      <c r="O16" s="205"/>
      <c r="P16" s="205"/>
      <c r="Q16" s="205"/>
      <c r="R16" s="205"/>
      <c r="S16" s="205"/>
      <c r="T16" s="205"/>
      <c r="U16" s="205"/>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304" t="s">
        <v>449</v>
      </c>
      <c r="B18" s="305"/>
      <c r="C18" s="305"/>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05"/>
      <c r="B19" s="205"/>
      <c r="C19" s="205"/>
      <c r="D19" s="252"/>
      <c r="E19" s="252"/>
      <c r="F19" s="205"/>
      <c r="G19" s="205"/>
      <c r="H19" s="258"/>
      <c r="I19" s="258"/>
      <c r="J19" s="258"/>
      <c r="K19" s="258"/>
      <c r="L19" s="258"/>
      <c r="M19" s="258"/>
      <c r="N19" s="258"/>
      <c r="O19" s="258"/>
      <c r="P19" s="258"/>
      <c r="Q19" s="258"/>
      <c r="R19" s="258"/>
    </row>
    <row r="20" spans="1:21" s="257" customFormat="1" ht="39.75" customHeight="1" x14ac:dyDescent="0.2">
      <c r="A20" s="262" t="s">
        <v>6</v>
      </c>
      <c r="B20" s="173" t="s">
        <v>68</v>
      </c>
      <c r="C20" s="173" t="s">
        <v>67</v>
      </c>
      <c r="D20" s="249"/>
      <c r="E20" s="249"/>
      <c r="F20" s="208"/>
      <c r="G20" s="208"/>
      <c r="H20" s="179"/>
      <c r="I20" s="179"/>
      <c r="J20" s="179"/>
      <c r="K20" s="179"/>
      <c r="L20" s="179"/>
      <c r="M20" s="179"/>
      <c r="N20" s="179"/>
      <c r="O20" s="179"/>
      <c r="P20" s="179"/>
      <c r="Q20" s="179"/>
      <c r="R20" s="179"/>
      <c r="S20" s="263"/>
      <c r="T20" s="263"/>
      <c r="U20" s="263"/>
    </row>
    <row r="21" spans="1:21" s="257" customFormat="1" ht="16.5" customHeight="1" x14ac:dyDescent="0.2">
      <c r="A21" s="173">
        <v>1</v>
      </c>
      <c r="B21" s="173">
        <v>2</v>
      </c>
      <c r="C21" s="173">
        <v>3</v>
      </c>
      <c r="D21" s="249"/>
      <c r="E21" s="249"/>
      <c r="F21" s="208"/>
      <c r="G21" s="208"/>
      <c r="H21" s="179"/>
      <c r="I21" s="179"/>
      <c r="J21" s="179"/>
      <c r="K21" s="179"/>
      <c r="L21" s="179"/>
      <c r="M21" s="179"/>
      <c r="N21" s="179"/>
      <c r="O21" s="179"/>
      <c r="P21" s="179"/>
      <c r="Q21" s="179"/>
      <c r="R21" s="179"/>
      <c r="S21" s="263"/>
      <c r="T21" s="263"/>
      <c r="U21" s="263"/>
    </row>
    <row r="22" spans="1:21" s="257" customFormat="1" ht="46.5" customHeight="1" x14ac:dyDescent="0.2">
      <c r="A22" s="264" t="s">
        <v>66</v>
      </c>
      <c r="B22" s="265" t="s">
        <v>303</v>
      </c>
      <c r="C22" s="173" t="s">
        <v>481</v>
      </c>
      <c r="D22" s="249"/>
      <c r="E22" s="249"/>
      <c r="F22" s="208"/>
      <c r="G22" s="208"/>
      <c r="H22" s="179"/>
      <c r="I22" s="179"/>
      <c r="J22" s="179"/>
      <c r="K22" s="179"/>
      <c r="L22" s="179"/>
      <c r="M22" s="179"/>
      <c r="N22" s="179"/>
      <c r="O22" s="179"/>
      <c r="P22" s="179"/>
      <c r="Q22" s="179"/>
      <c r="R22" s="179"/>
      <c r="S22" s="263"/>
      <c r="T22" s="263"/>
      <c r="U22" s="263"/>
    </row>
    <row r="23" spans="1:21" s="257" customFormat="1" ht="41.25" customHeight="1" x14ac:dyDescent="0.2">
      <c r="A23" s="264" t="s">
        <v>64</v>
      </c>
      <c r="B23" s="262" t="s">
        <v>65</v>
      </c>
      <c r="C23" s="173" t="s">
        <v>476</v>
      </c>
      <c r="D23" s="249"/>
      <c r="E23" s="249"/>
      <c r="F23" s="208"/>
      <c r="G23" s="208"/>
      <c r="H23" s="179"/>
      <c r="I23" s="179"/>
      <c r="J23" s="179"/>
      <c r="K23" s="179"/>
      <c r="L23" s="179"/>
      <c r="M23" s="179"/>
      <c r="N23" s="179"/>
      <c r="O23" s="179"/>
      <c r="P23" s="179"/>
      <c r="Q23" s="179"/>
      <c r="R23" s="179"/>
      <c r="S23" s="263"/>
      <c r="T23" s="263"/>
      <c r="U23" s="263"/>
    </row>
    <row r="24" spans="1:21" s="257" customFormat="1" ht="22.5" customHeight="1" x14ac:dyDescent="0.2">
      <c r="A24" s="298"/>
      <c r="B24" s="298"/>
      <c r="C24" s="298"/>
      <c r="D24" s="249"/>
      <c r="E24" s="249"/>
      <c r="F24" s="208"/>
      <c r="G24" s="208"/>
      <c r="H24" s="179"/>
      <c r="I24" s="179"/>
      <c r="J24" s="179"/>
      <c r="K24" s="179"/>
      <c r="L24" s="179"/>
      <c r="M24" s="179"/>
      <c r="N24" s="179"/>
      <c r="O24" s="179"/>
      <c r="P24" s="179"/>
      <c r="Q24" s="179"/>
      <c r="R24" s="179"/>
      <c r="S24" s="263"/>
      <c r="T24" s="263"/>
      <c r="U24" s="263"/>
    </row>
    <row r="25" spans="1:21" s="257" customFormat="1" ht="58.5" customHeight="1" x14ac:dyDescent="0.2">
      <c r="A25" s="264" t="s">
        <v>63</v>
      </c>
      <c r="B25" s="265" t="s">
        <v>396</v>
      </c>
      <c r="C25" s="173" t="s">
        <v>482</v>
      </c>
      <c r="D25" s="249"/>
      <c r="E25" s="249"/>
      <c r="F25" s="208"/>
      <c r="G25" s="179"/>
      <c r="H25" s="179"/>
      <c r="I25" s="179"/>
      <c r="J25" s="179"/>
      <c r="K25" s="179"/>
      <c r="L25" s="179"/>
      <c r="M25" s="179"/>
      <c r="N25" s="179"/>
      <c r="O25" s="179"/>
      <c r="P25" s="179"/>
      <c r="Q25" s="179"/>
      <c r="R25" s="263"/>
      <c r="S25" s="263"/>
      <c r="T25" s="263"/>
      <c r="U25" s="263"/>
    </row>
    <row r="26" spans="1:21" s="257" customFormat="1" ht="42.75" customHeight="1" x14ac:dyDescent="0.2">
      <c r="A26" s="264" t="s">
        <v>62</v>
      </c>
      <c r="B26" s="265" t="s">
        <v>76</v>
      </c>
      <c r="C26" s="173" t="s">
        <v>474</v>
      </c>
      <c r="D26" s="249"/>
      <c r="E26" s="249"/>
      <c r="F26" s="208"/>
      <c r="G26" s="179"/>
      <c r="H26" s="179"/>
      <c r="I26" s="179"/>
      <c r="J26" s="179"/>
      <c r="K26" s="179"/>
      <c r="L26" s="179"/>
      <c r="M26" s="179"/>
      <c r="N26" s="179"/>
      <c r="O26" s="179"/>
      <c r="P26" s="179"/>
      <c r="Q26" s="179"/>
      <c r="R26" s="263"/>
      <c r="S26" s="263"/>
      <c r="T26" s="263"/>
      <c r="U26" s="263"/>
    </row>
    <row r="27" spans="1:21" s="257" customFormat="1" ht="51.75" customHeight="1" x14ac:dyDescent="0.2">
      <c r="A27" s="264" t="s">
        <v>60</v>
      </c>
      <c r="B27" s="265" t="s">
        <v>75</v>
      </c>
      <c r="C27" s="173" t="s">
        <v>553</v>
      </c>
      <c r="D27" s="249"/>
      <c r="E27" s="249"/>
      <c r="F27" s="208"/>
      <c r="G27" s="179"/>
      <c r="H27" s="179"/>
      <c r="I27" s="179"/>
      <c r="J27" s="179"/>
      <c r="K27" s="179"/>
      <c r="L27" s="179"/>
      <c r="M27" s="179"/>
      <c r="N27" s="179"/>
      <c r="O27" s="179"/>
      <c r="P27" s="179"/>
      <c r="Q27" s="179"/>
      <c r="R27" s="263"/>
      <c r="S27" s="263"/>
      <c r="T27" s="263"/>
      <c r="U27" s="263"/>
    </row>
    <row r="28" spans="1:21" s="257" customFormat="1" ht="42.75" customHeight="1" x14ac:dyDescent="0.2">
      <c r="A28" s="264" t="s">
        <v>59</v>
      </c>
      <c r="B28" s="265" t="s">
        <v>397</v>
      </c>
      <c r="C28" s="173" t="s">
        <v>469</v>
      </c>
      <c r="D28" s="249"/>
      <c r="E28" s="249"/>
      <c r="F28" s="208"/>
      <c r="G28" s="179"/>
      <c r="H28" s="179"/>
      <c r="I28" s="179"/>
      <c r="J28" s="179"/>
      <c r="K28" s="179"/>
      <c r="L28" s="179"/>
      <c r="M28" s="179"/>
      <c r="N28" s="179"/>
      <c r="O28" s="179"/>
      <c r="P28" s="179"/>
      <c r="Q28" s="179"/>
      <c r="R28" s="263"/>
      <c r="S28" s="263"/>
      <c r="T28" s="263"/>
      <c r="U28" s="263"/>
    </row>
    <row r="29" spans="1:21" s="257" customFormat="1" ht="51.75" customHeight="1" x14ac:dyDescent="0.2">
      <c r="A29" s="264" t="s">
        <v>57</v>
      </c>
      <c r="B29" s="265" t="s">
        <v>398</v>
      </c>
      <c r="C29" s="173" t="s">
        <v>469</v>
      </c>
      <c r="D29" s="249"/>
      <c r="E29" s="249"/>
      <c r="F29" s="208"/>
      <c r="G29" s="179"/>
      <c r="H29" s="179"/>
      <c r="I29" s="179"/>
      <c r="J29" s="179"/>
      <c r="K29" s="179"/>
      <c r="L29" s="179"/>
      <c r="M29" s="179"/>
      <c r="N29" s="179"/>
      <c r="O29" s="179"/>
      <c r="P29" s="179"/>
      <c r="Q29" s="179"/>
      <c r="R29" s="263"/>
      <c r="S29" s="263"/>
      <c r="T29" s="263"/>
      <c r="U29" s="263"/>
    </row>
    <row r="30" spans="1:21" s="257" customFormat="1" ht="51.75" customHeight="1" x14ac:dyDescent="0.2">
      <c r="A30" s="264" t="s">
        <v>55</v>
      </c>
      <c r="B30" s="265" t="s">
        <v>399</v>
      </c>
      <c r="C30" s="173" t="s">
        <v>469</v>
      </c>
      <c r="D30" s="249"/>
      <c r="E30" s="249"/>
      <c r="F30" s="208"/>
      <c r="G30" s="179"/>
      <c r="H30" s="179"/>
      <c r="I30" s="179"/>
      <c r="J30" s="179"/>
      <c r="K30" s="179"/>
      <c r="L30" s="179"/>
      <c r="M30" s="179"/>
      <c r="N30" s="179"/>
      <c r="O30" s="179"/>
      <c r="P30" s="179"/>
      <c r="Q30" s="179"/>
      <c r="R30" s="263"/>
      <c r="S30" s="263"/>
      <c r="T30" s="263"/>
      <c r="U30" s="263"/>
    </row>
    <row r="31" spans="1:21" s="257" customFormat="1" ht="51.75" customHeight="1" x14ac:dyDescent="0.2">
      <c r="A31" s="264" t="s">
        <v>74</v>
      </c>
      <c r="B31" s="265" t="s">
        <v>400</v>
      </c>
      <c r="C31" s="173" t="s">
        <v>469</v>
      </c>
      <c r="D31" s="249"/>
      <c r="E31" s="249"/>
      <c r="F31" s="208"/>
      <c r="G31" s="179"/>
      <c r="H31" s="179"/>
      <c r="I31" s="179"/>
      <c r="J31" s="179"/>
      <c r="K31" s="179"/>
      <c r="L31" s="179"/>
      <c r="M31" s="179"/>
      <c r="N31" s="179"/>
      <c r="O31" s="179"/>
      <c r="P31" s="179"/>
      <c r="Q31" s="179"/>
      <c r="R31" s="263"/>
      <c r="S31" s="263"/>
      <c r="T31" s="263"/>
      <c r="U31" s="263"/>
    </row>
    <row r="32" spans="1:21" s="257" customFormat="1" ht="51.75" customHeight="1" x14ac:dyDescent="0.2">
      <c r="A32" s="264" t="s">
        <v>72</v>
      </c>
      <c r="B32" s="265" t="s">
        <v>401</v>
      </c>
      <c r="C32" s="173" t="s">
        <v>469</v>
      </c>
      <c r="D32" s="249"/>
      <c r="E32" s="249"/>
      <c r="F32" s="208"/>
      <c r="G32" s="179"/>
      <c r="H32" s="179"/>
      <c r="I32" s="179"/>
      <c r="J32" s="179"/>
      <c r="K32" s="179"/>
      <c r="L32" s="179"/>
      <c r="M32" s="179"/>
      <c r="N32" s="179"/>
      <c r="O32" s="179"/>
      <c r="P32" s="179"/>
      <c r="Q32" s="179"/>
      <c r="R32" s="263"/>
      <c r="S32" s="263"/>
      <c r="T32" s="263"/>
      <c r="U32" s="263"/>
    </row>
    <row r="33" spans="1:21" s="257" customFormat="1" ht="101.25" customHeight="1" x14ac:dyDescent="0.2">
      <c r="A33" s="264" t="s">
        <v>71</v>
      </c>
      <c r="B33" s="265" t="s">
        <v>402</v>
      </c>
      <c r="C33" s="173" t="s">
        <v>475</v>
      </c>
      <c r="D33" s="249"/>
      <c r="E33" s="249"/>
      <c r="F33" s="208"/>
      <c r="G33" s="179"/>
      <c r="H33" s="179"/>
      <c r="I33" s="179"/>
      <c r="J33" s="179"/>
      <c r="K33" s="179"/>
      <c r="L33" s="179"/>
      <c r="M33" s="179"/>
      <c r="N33" s="179"/>
      <c r="O33" s="179"/>
      <c r="P33" s="179"/>
      <c r="Q33" s="179"/>
      <c r="R33" s="263"/>
      <c r="S33" s="263"/>
      <c r="T33" s="263"/>
      <c r="U33" s="263"/>
    </row>
    <row r="34" spans="1:21" ht="111" customHeight="1" x14ac:dyDescent="0.25">
      <c r="A34" s="264" t="s">
        <v>418</v>
      </c>
      <c r="B34" s="265" t="s">
        <v>403</v>
      </c>
      <c r="C34" s="173" t="s">
        <v>469</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64" t="s">
        <v>406</v>
      </c>
      <c r="B35" s="265" t="s">
        <v>73</v>
      </c>
      <c r="C35" s="173" t="s">
        <v>469</v>
      </c>
      <c r="D35" s="266"/>
      <c r="E35" s="266"/>
      <c r="F35" s="267"/>
      <c r="G35" s="267"/>
      <c r="H35" s="267"/>
      <c r="I35" s="267"/>
      <c r="J35" s="267"/>
      <c r="K35" s="267"/>
      <c r="L35" s="267"/>
      <c r="M35" s="267"/>
      <c r="N35" s="267"/>
      <c r="O35" s="267"/>
      <c r="P35" s="267"/>
      <c r="Q35" s="267"/>
      <c r="R35" s="267"/>
      <c r="S35" s="267"/>
      <c r="T35" s="267"/>
      <c r="U35" s="267"/>
    </row>
    <row r="36" spans="1:21" ht="51.75" customHeight="1" x14ac:dyDescent="0.25">
      <c r="A36" s="264" t="s">
        <v>419</v>
      </c>
      <c r="B36" s="265" t="s">
        <v>404</v>
      </c>
      <c r="C36" s="173" t="s">
        <v>469</v>
      </c>
      <c r="D36" s="266"/>
      <c r="E36" s="266"/>
      <c r="F36" s="267"/>
      <c r="G36" s="267"/>
      <c r="H36" s="267"/>
      <c r="I36" s="267"/>
      <c r="J36" s="267"/>
      <c r="K36" s="267"/>
      <c r="L36" s="267"/>
      <c r="M36" s="267"/>
      <c r="N36" s="267"/>
      <c r="O36" s="267"/>
      <c r="P36" s="267"/>
      <c r="Q36" s="267"/>
      <c r="R36" s="267"/>
      <c r="S36" s="267"/>
      <c r="T36" s="267"/>
      <c r="U36" s="267"/>
    </row>
    <row r="37" spans="1:21" ht="43.5" customHeight="1" x14ac:dyDescent="0.25">
      <c r="A37" s="264" t="s">
        <v>407</v>
      </c>
      <c r="B37" s="265" t="s">
        <v>405</v>
      </c>
      <c r="C37" s="173" t="s">
        <v>314</v>
      </c>
      <c r="D37" s="266"/>
      <c r="E37" s="266"/>
      <c r="F37" s="267"/>
      <c r="G37" s="267"/>
      <c r="H37" s="267"/>
      <c r="I37" s="267"/>
      <c r="J37" s="267"/>
      <c r="K37" s="267"/>
      <c r="L37" s="267"/>
      <c r="M37" s="267"/>
      <c r="N37" s="267"/>
      <c r="O37" s="267"/>
      <c r="P37" s="267"/>
      <c r="Q37" s="267"/>
      <c r="R37" s="267"/>
      <c r="S37" s="267"/>
      <c r="T37" s="267"/>
      <c r="U37" s="267"/>
    </row>
    <row r="38" spans="1:21" ht="43.5" customHeight="1" x14ac:dyDescent="0.25">
      <c r="A38" s="264" t="s">
        <v>420</v>
      </c>
      <c r="B38" s="265" t="s">
        <v>239</v>
      </c>
      <c r="C38" s="173" t="s">
        <v>469</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299"/>
      <c r="B39" s="300"/>
      <c r="C39" s="301"/>
      <c r="D39" s="266"/>
      <c r="E39" s="266"/>
      <c r="F39" s="267"/>
      <c r="G39" s="267"/>
      <c r="H39" s="267"/>
      <c r="I39" s="267"/>
      <c r="J39" s="267"/>
      <c r="K39" s="267"/>
      <c r="L39" s="267"/>
      <c r="M39" s="267"/>
      <c r="N39" s="267"/>
      <c r="O39" s="267"/>
      <c r="P39" s="267"/>
      <c r="Q39" s="267"/>
      <c r="R39" s="267"/>
      <c r="S39" s="267"/>
      <c r="T39" s="267"/>
      <c r="U39" s="267"/>
    </row>
    <row r="40" spans="1:21" ht="63" x14ac:dyDescent="0.25">
      <c r="A40" s="264" t="s">
        <v>408</v>
      </c>
      <c r="B40" s="265" t="s">
        <v>462</v>
      </c>
      <c r="C40" s="269">
        <f>'6.2. Паспорт фин осв ввод'!D24</f>
        <v>4.1823126085367957</v>
      </c>
      <c r="D40" s="270"/>
      <c r="E40" s="266"/>
      <c r="F40" s="267"/>
      <c r="G40" s="267"/>
      <c r="H40" s="267"/>
      <c r="I40" s="267"/>
      <c r="J40" s="267"/>
      <c r="K40" s="267"/>
      <c r="L40" s="267"/>
      <c r="M40" s="267"/>
      <c r="N40" s="267"/>
      <c r="O40" s="267"/>
      <c r="P40" s="267"/>
      <c r="Q40" s="267"/>
      <c r="R40" s="267"/>
      <c r="S40" s="267"/>
      <c r="T40" s="267"/>
      <c r="U40" s="267"/>
    </row>
    <row r="41" spans="1:21" ht="105.75" customHeight="1" x14ac:dyDescent="0.25">
      <c r="A41" s="264" t="s">
        <v>421</v>
      </c>
      <c r="B41" s="265" t="s">
        <v>444</v>
      </c>
      <c r="C41" s="271" t="s">
        <v>468</v>
      </c>
      <c r="D41" s="266"/>
      <c r="E41" s="266"/>
      <c r="F41" s="267"/>
      <c r="G41" s="267"/>
      <c r="H41" s="267"/>
      <c r="I41" s="267"/>
      <c r="J41" s="267"/>
      <c r="K41" s="267"/>
      <c r="L41" s="267"/>
      <c r="M41" s="267"/>
      <c r="N41" s="267"/>
      <c r="O41" s="267"/>
      <c r="P41" s="267"/>
      <c r="Q41" s="267"/>
      <c r="R41" s="267"/>
      <c r="S41" s="267"/>
      <c r="T41" s="267"/>
      <c r="U41" s="267"/>
    </row>
    <row r="42" spans="1:21" ht="83.25" customHeight="1" x14ac:dyDescent="0.25">
      <c r="A42" s="264" t="s">
        <v>409</v>
      </c>
      <c r="B42" s="265" t="s">
        <v>459</v>
      </c>
      <c r="C42" s="271" t="s">
        <v>468</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64" t="s">
        <v>424</v>
      </c>
      <c r="B43" s="265" t="s">
        <v>425</v>
      </c>
      <c r="C43" s="271" t="s">
        <v>471</v>
      </c>
      <c r="D43" s="266"/>
      <c r="E43" s="266"/>
      <c r="F43" s="267"/>
      <c r="G43" s="267"/>
      <c r="H43" s="267"/>
      <c r="I43" s="267"/>
      <c r="J43" s="267"/>
      <c r="K43" s="267"/>
      <c r="L43" s="267"/>
      <c r="M43" s="267"/>
      <c r="N43" s="267"/>
      <c r="O43" s="267"/>
      <c r="P43" s="267"/>
      <c r="Q43" s="267"/>
      <c r="R43" s="267"/>
      <c r="S43" s="267"/>
      <c r="T43" s="267"/>
      <c r="U43" s="267"/>
    </row>
    <row r="44" spans="1:21" ht="111" customHeight="1" x14ac:dyDescent="0.25">
      <c r="A44" s="264" t="s">
        <v>410</v>
      </c>
      <c r="B44" s="265" t="s">
        <v>450</v>
      </c>
      <c r="C44" s="271" t="s">
        <v>471</v>
      </c>
      <c r="D44" s="266"/>
      <c r="E44" s="266"/>
      <c r="F44" s="267"/>
      <c r="G44" s="267"/>
      <c r="H44" s="267"/>
      <c r="I44" s="267"/>
      <c r="J44" s="267"/>
      <c r="K44" s="267"/>
      <c r="L44" s="267"/>
      <c r="M44" s="267"/>
      <c r="N44" s="267"/>
      <c r="O44" s="267"/>
      <c r="P44" s="267"/>
      <c r="Q44" s="267"/>
      <c r="R44" s="267"/>
      <c r="S44" s="267"/>
      <c r="T44" s="267"/>
      <c r="U44" s="267"/>
    </row>
    <row r="45" spans="1:21" ht="120" customHeight="1" x14ac:dyDescent="0.25">
      <c r="A45" s="264" t="s">
        <v>445</v>
      </c>
      <c r="B45" s="265" t="s">
        <v>451</v>
      </c>
      <c r="C45" s="271" t="s">
        <v>468</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64" t="s">
        <v>411</v>
      </c>
      <c r="B46" s="265" t="s">
        <v>452</v>
      </c>
      <c r="C46" s="271" t="s">
        <v>468</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299"/>
      <c r="B47" s="300"/>
      <c r="C47" s="301"/>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64" t="s">
        <v>446</v>
      </c>
      <c r="B48" s="265" t="s">
        <v>460</v>
      </c>
      <c r="C48" s="277">
        <v>4.1823126085367957</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64" t="s">
        <v>412</v>
      </c>
      <c r="B49" s="265" t="s">
        <v>461</v>
      </c>
      <c r="C49" s="277">
        <v>3.5056620870143615</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M_TP1600.PS.0158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423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8" t="s">
        <v>6</v>
      </c>
      <c r="B19" s="318" t="s">
        <v>109</v>
      </c>
      <c r="C19" s="319" t="s">
        <v>320</v>
      </c>
      <c r="D19" s="318" t="s">
        <v>319</v>
      </c>
      <c r="E19" s="318" t="s">
        <v>108</v>
      </c>
      <c r="F19" s="318" t="s">
        <v>107</v>
      </c>
      <c r="G19" s="318" t="s">
        <v>315</v>
      </c>
      <c r="H19" s="318" t="s">
        <v>106</v>
      </c>
      <c r="I19" s="318" t="s">
        <v>105</v>
      </c>
      <c r="J19" s="318" t="s">
        <v>104</v>
      </c>
      <c r="K19" s="318" t="s">
        <v>103</v>
      </c>
      <c r="L19" s="318" t="s">
        <v>102</v>
      </c>
      <c r="M19" s="318" t="s">
        <v>101</v>
      </c>
      <c r="N19" s="318" t="s">
        <v>100</v>
      </c>
      <c r="O19" s="318" t="s">
        <v>99</v>
      </c>
      <c r="P19" s="318" t="s">
        <v>98</v>
      </c>
      <c r="Q19" s="318" t="s">
        <v>318</v>
      </c>
      <c r="R19" s="318"/>
      <c r="S19" s="321" t="s">
        <v>415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316</v>
      </c>
      <c r="R20" s="36" t="s">
        <v>317</v>
      </c>
      <c r="S20" s="321"/>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M_TP1600.PS.0158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5"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5" t="s">
        <v>428</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457</v>
      </c>
      <c r="F21" s="331"/>
      <c r="G21" s="330" t="s">
        <v>249</v>
      </c>
      <c r="H21" s="331"/>
      <c r="I21" s="330" t="s">
        <v>130</v>
      </c>
      <c r="J21" s="331"/>
      <c r="K21" s="334" t="s">
        <v>129</v>
      </c>
      <c r="L21" s="330" t="s">
        <v>128</v>
      </c>
      <c r="M21" s="331"/>
      <c r="N21" s="330" t="s">
        <v>453</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73" t="s">
        <v>124</v>
      </c>
      <c r="R22" s="73" t="s">
        <v>427</v>
      </c>
      <c r="S22" s="73" t="s">
        <v>123</v>
      </c>
      <c r="T22" s="73" t="s">
        <v>122</v>
      </c>
    </row>
    <row r="23" spans="1:20" ht="51.75" customHeight="1" x14ac:dyDescent="0.25">
      <c r="A23" s="329"/>
      <c r="B23" s="99" t="s">
        <v>120</v>
      </c>
      <c r="C23" s="99" t="s">
        <v>121</v>
      </c>
      <c r="D23" s="335"/>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6" t="s">
        <v>463</v>
      </c>
      <c r="C37" s="336"/>
      <c r="D37" s="336"/>
      <c r="E37" s="336"/>
      <c r="F37" s="336"/>
      <c r="G37" s="336"/>
      <c r="H37" s="336"/>
      <c r="I37" s="336"/>
      <c r="J37" s="336"/>
      <c r="K37" s="336"/>
      <c r="L37" s="336"/>
      <c r="M37" s="336"/>
      <c r="N37" s="336"/>
      <c r="O37" s="336"/>
      <c r="P37" s="336"/>
      <c r="Q37" s="336"/>
      <c r="R37" s="33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M_TP1600.PS.0158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110/35/6 кВ КНС-3 Тагринского мр (замена панели блокирующего полукомплекта ВЛ 110 кВ Варьёган-Бахиловская-2 - 1шт)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38" t="s">
        <v>6</v>
      </c>
      <c r="B21" s="340" t="s">
        <v>437</v>
      </c>
      <c r="C21" s="341"/>
      <c r="D21" s="340" t="s">
        <v>439</v>
      </c>
      <c r="E21" s="341"/>
      <c r="F21" s="322" t="s">
        <v>103</v>
      </c>
      <c r="G21" s="324"/>
      <c r="H21" s="324"/>
      <c r="I21" s="323"/>
      <c r="J21" s="338" t="s">
        <v>440</v>
      </c>
      <c r="K21" s="340" t="s">
        <v>441</v>
      </c>
      <c r="L21" s="341"/>
      <c r="M21" s="340" t="s">
        <v>442</v>
      </c>
      <c r="N21" s="341"/>
      <c r="O21" s="340" t="s">
        <v>429</v>
      </c>
      <c r="P21" s="341"/>
      <c r="Q21" s="340" t="s">
        <v>136</v>
      </c>
      <c r="R21" s="341"/>
      <c r="S21" s="338" t="s">
        <v>135</v>
      </c>
      <c r="T21" s="338" t="s">
        <v>443</v>
      </c>
      <c r="U21" s="338" t="s">
        <v>438</v>
      </c>
      <c r="V21" s="340" t="s">
        <v>134</v>
      </c>
      <c r="W21" s="341"/>
      <c r="X21" s="322" t="s">
        <v>126</v>
      </c>
      <c r="Y21" s="324"/>
      <c r="Z21" s="322" t="s">
        <v>125</v>
      </c>
      <c r="AA21" s="324"/>
    </row>
    <row r="22" spans="1:27" ht="216" customHeight="1" x14ac:dyDescent="0.25">
      <c r="A22" s="344"/>
      <c r="B22" s="342"/>
      <c r="C22" s="343"/>
      <c r="D22" s="342"/>
      <c r="E22" s="343"/>
      <c r="F22" s="322" t="s">
        <v>133</v>
      </c>
      <c r="G22" s="323"/>
      <c r="H22" s="322" t="s">
        <v>132</v>
      </c>
      <c r="I22" s="323"/>
      <c r="J22" s="339"/>
      <c r="K22" s="342"/>
      <c r="L22" s="343"/>
      <c r="M22" s="342"/>
      <c r="N22" s="343"/>
      <c r="O22" s="342"/>
      <c r="P22" s="343"/>
      <c r="Q22" s="342"/>
      <c r="R22" s="343"/>
      <c r="S22" s="339"/>
      <c r="T22" s="339"/>
      <c r="U22" s="339"/>
      <c r="V22" s="342"/>
      <c r="W22" s="343"/>
      <c r="X22" s="73" t="s">
        <v>124</v>
      </c>
      <c r="Y22" s="73" t="s">
        <v>427</v>
      </c>
      <c r="Z22" s="73" t="s">
        <v>123</v>
      </c>
      <c r="AA22" s="73" t="s">
        <v>122</v>
      </c>
    </row>
    <row r="23" spans="1:27" ht="60" customHeight="1" x14ac:dyDescent="0.25">
      <c r="A23" s="339"/>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55" zoomScaleNormal="5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2025 год</v>
      </c>
      <c r="B5" s="317"/>
      <c r="C5" s="31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M_TP1600.PS.0158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422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556</v>
      </c>
      <c r="D25" s="27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470</v>
      </c>
      <c r="D26" s="23"/>
      <c r="E26" s="23"/>
      <c r="F26" s="23"/>
      <c r="G26" s="23"/>
      <c r="H26" s="23"/>
      <c r="I26" s="23"/>
      <c r="J26" s="23"/>
      <c r="K26" s="23"/>
      <c r="L26" s="23"/>
      <c r="M26" s="23"/>
      <c r="N26" s="23"/>
      <c r="O26" s="23"/>
      <c r="P26" s="23"/>
      <c r="Q26" s="23"/>
      <c r="R26" s="23"/>
      <c r="S26" s="23"/>
      <c r="T26" s="23"/>
      <c r="U26" s="23"/>
    </row>
    <row r="27" spans="1:21" ht="109.5" customHeight="1" x14ac:dyDescent="0.25">
      <c r="A27" s="24" t="s">
        <v>59</v>
      </c>
      <c r="B27" s="26" t="s">
        <v>436</v>
      </c>
      <c r="C27" s="109"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topLeftCell="A10" zoomScale="80" zoomScaleNormal="80" zoomScaleSheetLayoutView="57"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95"/>
      <c r="AB6" s="9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95"/>
      <c r="AB7" s="95"/>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96"/>
      <c r="AB8" s="9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7"/>
      <c r="AB9" s="9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95"/>
      <c r="AB10" s="95"/>
    </row>
    <row r="11" spans="1:28" ht="15.75" x14ac:dyDescent="0.25">
      <c r="A11" s="315" t="str">
        <f>'1. паспорт местоположение'!A12:C12</f>
        <v>M_TP1600.PS.0158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96"/>
      <c r="AB11" s="9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7"/>
      <c r="AB12" s="9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96"/>
      <c r="AB14" s="9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7"/>
      <c r="AB15" s="9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4"/>
      <c r="AB16" s="10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4"/>
      <c r="AB17" s="10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4"/>
      <c r="AB18" s="10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4"/>
      <c r="AB19" s="10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5"/>
      <c r="AB20" s="10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5"/>
      <c r="AB21" s="105"/>
    </row>
    <row r="22" spans="1:28" x14ac:dyDescent="0.25">
      <c r="A22" s="347" t="s">
        <v>454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6"/>
      <c r="AB22" s="106"/>
    </row>
    <row r="23" spans="1:28" ht="32.25" customHeight="1" x14ac:dyDescent="0.25">
      <c r="A23" s="349" t="s">
        <v>311</v>
      </c>
      <c r="B23" s="350"/>
      <c r="C23" s="350"/>
      <c r="D23" s="350"/>
      <c r="E23" s="350"/>
      <c r="F23" s="350"/>
      <c r="G23" s="350"/>
      <c r="H23" s="350"/>
      <c r="I23" s="350"/>
      <c r="J23" s="350"/>
      <c r="K23" s="350"/>
      <c r="L23" s="351"/>
      <c r="M23" s="348" t="s">
        <v>312</v>
      </c>
      <c r="N23" s="348"/>
      <c r="O23" s="348"/>
      <c r="P23" s="348"/>
      <c r="Q23" s="348"/>
      <c r="R23" s="348"/>
      <c r="S23" s="348"/>
      <c r="T23" s="348"/>
      <c r="U23" s="348"/>
      <c r="V23" s="348"/>
      <c r="W23" s="348"/>
      <c r="X23" s="348"/>
      <c r="Y23" s="348"/>
      <c r="Z23" s="348"/>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123"/>
      <c r="B27" s="71"/>
      <c r="C27" s="274"/>
      <c r="D27" s="71"/>
      <c r="E27" s="274"/>
      <c r="F27" s="71"/>
      <c r="G27" s="274"/>
      <c r="H27" s="71"/>
      <c r="I27" s="275"/>
      <c r="J27" s="276"/>
      <c r="K27" s="123"/>
      <c r="L27" s="71"/>
      <c r="M27" s="123"/>
      <c r="N27" s="71"/>
      <c r="O27" s="123"/>
      <c r="P27" s="71"/>
      <c r="Q27" s="123"/>
      <c r="R27" s="71"/>
      <c r="S27" s="123"/>
      <c r="T27" s="124"/>
      <c r="U27" s="125"/>
      <c r="V27" s="124"/>
      <c r="W27" s="125"/>
      <c r="X27" s="124"/>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M_TP1600.PS.0158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19.25" customHeight="1" x14ac:dyDescent="0.2">
      <c r="A15"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431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2" t="s">
        <v>87</v>
      </c>
      <c r="F19" s="353"/>
      <c r="G19" s="353"/>
      <c r="H19" s="353"/>
      <c r="I19" s="354"/>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358" t="str">
        <f>'1. паспорт местоположение'!A12:C12</f>
        <v>M_TP1600.PS.0158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372"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358" t="s">
        <v>432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301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38"/>
      <c r="AN24" s="138"/>
      <c r="AO24" s="139"/>
      <c r="AP24" s="139"/>
      <c r="AQ24" s="139"/>
      <c r="AR24" s="139"/>
      <c r="AS24" s="140"/>
    </row>
    <row r="25" spans="1:45" ht="12.75" customHeight="1" x14ac:dyDescent="0.25">
      <c r="A25" s="359" t="s">
        <v>489</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41"/>
      <c r="AN25" s="362" t="s">
        <v>300</v>
      </c>
      <c r="AO25" s="362"/>
      <c r="AP25" s="362"/>
      <c r="AQ25" s="363"/>
      <c r="AR25" s="363"/>
      <c r="AS25" s="140"/>
    </row>
    <row r="26" spans="1:45" ht="17.25" customHeight="1" x14ac:dyDescent="0.25">
      <c r="A26" s="364" t="s">
        <v>299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41"/>
      <c r="AN26" s="367" t="s">
        <v>298</v>
      </c>
      <c r="AO26" s="368"/>
      <c r="AP26" s="369"/>
      <c r="AQ26" s="370"/>
      <c r="AR26" s="371"/>
      <c r="AS26" s="140"/>
    </row>
    <row r="27" spans="1:45" ht="17.25" customHeight="1" x14ac:dyDescent="0.25">
      <c r="A27" s="364" t="s">
        <v>297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41"/>
      <c r="AN27" s="367" t="s">
        <v>296</v>
      </c>
      <c r="AO27" s="368"/>
      <c r="AP27" s="369"/>
      <c r="AQ27" s="370"/>
      <c r="AR27" s="371"/>
      <c r="AS27" s="140"/>
    </row>
    <row r="28" spans="1:45" ht="27.75" customHeight="1" thickBot="1" x14ac:dyDescent="0.3">
      <c r="A28" s="380" t="s">
        <v>295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41"/>
      <c r="AN28" s="384" t="s">
        <v>490</v>
      </c>
      <c r="AO28" s="385"/>
      <c r="AP28" s="386"/>
      <c r="AQ28" s="370"/>
      <c r="AR28" s="371"/>
      <c r="AS28" s="140"/>
    </row>
    <row r="29" spans="1:45" ht="17.25" customHeight="1" x14ac:dyDescent="0.25">
      <c r="A29" s="374" t="s">
        <v>294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1"/>
      <c r="AL29" s="361"/>
      <c r="AM29" s="141"/>
      <c r="AN29" s="377"/>
      <c r="AO29" s="378"/>
      <c r="AP29" s="378"/>
      <c r="AQ29" s="370"/>
      <c r="AR29" s="379"/>
      <c r="AS29" s="140"/>
    </row>
    <row r="30" spans="1:45" ht="17.25" customHeight="1" x14ac:dyDescent="0.25">
      <c r="A30" s="364" t="s">
        <v>491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41"/>
      <c r="AS30" s="140"/>
    </row>
    <row r="31" spans="1:45" ht="17.25" customHeight="1" x14ac:dyDescent="0.25">
      <c r="A31" s="364" t="s">
        <v>293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41"/>
      <c r="AN31" s="141"/>
      <c r="AO31" s="142"/>
      <c r="AP31" s="142"/>
      <c r="AQ31" s="142"/>
      <c r="AR31" s="142"/>
      <c r="AS31" s="140"/>
    </row>
    <row r="32" spans="1:45" ht="17.25" customHeight="1" x14ac:dyDescent="0.25">
      <c r="A32" s="364" t="s">
        <v>272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41"/>
      <c r="AN32" s="141"/>
      <c r="AO32" s="141"/>
      <c r="AP32" s="141"/>
      <c r="AQ32" s="141"/>
      <c r="AR32" s="141"/>
      <c r="AS32" s="140"/>
    </row>
    <row r="33" spans="1:45" ht="17.25" customHeight="1" x14ac:dyDescent="0.25">
      <c r="A33" s="364" t="s">
        <v>292</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9"/>
      <c r="AL33" s="389"/>
      <c r="AM33" s="141"/>
      <c r="AN33" s="141"/>
      <c r="AO33" s="141"/>
      <c r="AP33" s="141"/>
      <c r="AQ33" s="141"/>
      <c r="AR33" s="141"/>
      <c r="AS33" s="140"/>
    </row>
    <row r="34" spans="1:45" ht="17.25" customHeight="1" x14ac:dyDescent="0.25">
      <c r="A34" s="364" t="s">
        <v>291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41"/>
      <c r="AN34" s="141"/>
      <c r="AO34" s="141"/>
      <c r="AP34" s="141"/>
      <c r="AQ34" s="141"/>
      <c r="AR34" s="141"/>
      <c r="AS34" s="140"/>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41"/>
      <c r="AN35" s="141"/>
      <c r="AO35" s="141"/>
      <c r="AP35" s="141"/>
      <c r="AQ35" s="141"/>
      <c r="AR35" s="141"/>
      <c r="AS35" s="140"/>
    </row>
    <row r="36" spans="1:45" ht="17.25" customHeight="1" thickBot="1" x14ac:dyDescent="0.3">
      <c r="A36" s="387" t="s">
        <v>265</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3"/>
      <c r="AL36" s="383"/>
      <c r="AM36" s="141"/>
      <c r="AN36" s="141"/>
      <c r="AO36" s="141"/>
      <c r="AP36" s="141"/>
      <c r="AQ36" s="141"/>
      <c r="AR36" s="141"/>
      <c r="AS36" s="14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41"/>
      <c r="AN37" s="141"/>
      <c r="AO37" s="141"/>
      <c r="AP37" s="141"/>
      <c r="AQ37" s="141"/>
      <c r="AR37" s="141"/>
      <c r="AS37" s="140"/>
    </row>
    <row r="38" spans="1:45" ht="17.25" customHeight="1" x14ac:dyDescent="0.25">
      <c r="A38" s="364" t="s">
        <v>290</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41"/>
      <c r="AN38" s="141"/>
      <c r="AO38" s="141"/>
      <c r="AP38" s="141"/>
      <c r="AQ38" s="141"/>
      <c r="AR38" s="141"/>
      <c r="AS38" s="140"/>
    </row>
    <row r="39" spans="1:45" ht="17.25" customHeight="1" thickBot="1" x14ac:dyDescent="0.3">
      <c r="A39" s="387" t="s">
        <v>289</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3"/>
      <c r="AL39" s="383"/>
      <c r="AM39" s="141"/>
      <c r="AN39" s="141"/>
      <c r="AO39" s="141"/>
      <c r="AP39" s="141"/>
      <c r="AQ39" s="141"/>
      <c r="AR39" s="141"/>
      <c r="AS39" s="140"/>
    </row>
    <row r="40" spans="1:45" ht="17.25" customHeight="1" x14ac:dyDescent="0.25">
      <c r="A40" s="359" t="s">
        <v>492</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41"/>
      <c r="AN40" s="141"/>
      <c r="AO40" s="141"/>
      <c r="AP40" s="141"/>
      <c r="AQ40" s="141"/>
      <c r="AR40" s="141"/>
      <c r="AS40" s="140"/>
    </row>
    <row r="41" spans="1:45" ht="17.25" customHeight="1" x14ac:dyDescent="0.25">
      <c r="A41" s="364" t="s">
        <v>288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41"/>
      <c r="AN41" s="141"/>
      <c r="AO41" s="141"/>
      <c r="AP41" s="141"/>
      <c r="AQ41" s="141"/>
      <c r="AR41" s="141"/>
      <c r="AS41" s="140"/>
    </row>
    <row r="42" spans="1:45" ht="17.25" customHeight="1" x14ac:dyDescent="0.25">
      <c r="A42" s="364" t="s">
        <v>287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41"/>
      <c r="AN42" s="141"/>
      <c r="AO42" s="141"/>
      <c r="AP42" s="141"/>
      <c r="AQ42" s="141"/>
      <c r="AR42" s="141"/>
      <c r="AS42" s="140"/>
    </row>
    <row r="43" spans="1:45" ht="17.25" customHeight="1" x14ac:dyDescent="0.25">
      <c r="A43" s="364" t="s">
        <v>286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41"/>
      <c r="AN43" s="141"/>
      <c r="AO43" s="141"/>
      <c r="AP43" s="141"/>
      <c r="AQ43" s="141"/>
      <c r="AR43" s="141"/>
      <c r="AS43" s="140"/>
    </row>
    <row r="44" spans="1:45" ht="17.25" customHeight="1" x14ac:dyDescent="0.25">
      <c r="A44" s="364" t="s">
        <v>285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41"/>
      <c r="AN44" s="141"/>
      <c r="AO44" s="141"/>
      <c r="AP44" s="141"/>
      <c r="AQ44" s="141"/>
      <c r="AR44" s="141"/>
      <c r="AS44" s="140"/>
    </row>
    <row r="45" spans="1:45" ht="17.25" customHeight="1" x14ac:dyDescent="0.25">
      <c r="A45" s="364" t="s">
        <v>284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41"/>
      <c r="AN45" s="141"/>
      <c r="AO45" s="141"/>
      <c r="AP45" s="141"/>
      <c r="AQ45" s="141"/>
      <c r="AR45" s="141"/>
      <c r="AS45" s="140"/>
    </row>
    <row r="46" spans="1:45" ht="17.25" customHeight="1" thickBot="1" x14ac:dyDescent="0.3">
      <c r="A46" s="390" t="s">
        <v>493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41"/>
      <c r="AN46" s="141"/>
      <c r="AO46" s="141"/>
      <c r="AP46" s="141"/>
      <c r="AQ46" s="141"/>
      <c r="AR46" s="141"/>
      <c r="AS46" s="140"/>
    </row>
    <row r="47" spans="1:45" ht="24" customHeight="1" x14ac:dyDescent="0.25">
      <c r="A47" s="393" t="s">
        <v>283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5</v>
      </c>
      <c r="AL47" s="361"/>
      <c r="AM47" s="396" t="s">
        <v>494</v>
      </c>
      <c r="AN47" s="396"/>
      <c r="AO47" s="143" t="s">
        <v>495</v>
      </c>
      <c r="AP47" s="143" t="s">
        <v>496</v>
      </c>
      <c r="AQ47" s="140"/>
    </row>
    <row r="48" spans="1:45" ht="12" customHeight="1" x14ac:dyDescent="0.25">
      <c r="A48" s="364" t="s">
        <v>282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44"/>
      <c r="AP48" s="144"/>
      <c r="AQ48" s="140"/>
    </row>
    <row r="49" spans="1:43" ht="12" customHeight="1" x14ac:dyDescent="0.25">
      <c r="A49" s="364" t="s">
        <v>281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44"/>
      <c r="AP49" s="144"/>
      <c r="AQ49" s="140"/>
    </row>
    <row r="50" spans="1:43" ht="12" customHeight="1" thickBot="1" x14ac:dyDescent="0.3">
      <c r="A50" s="387" t="s">
        <v>497</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3"/>
      <c r="AL50" s="383"/>
      <c r="AM50" s="383"/>
      <c r="AN50" s="383"/>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97" t="s">
        <v>280</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5</v>
      </c>
      <c r="AL52" s="396"/>
      <c r="AM52" s="396" t="s">
        <v>494</v>
      </c>
      <c r="AN52" s="396"/>
      <c r="AO52" s="143" t="s">
        <v>495</v>
      </c>
      <c r="AP52" s="143" t="s">
        <v>496</v>
      </c>
      <c r="AQ52" s="140"/>
    </row>
    <row r="53" spans="1:43" ht="11.25" customHeight="1" x14ac:dyDescent="0.25">
      <c r="A53" s="399" t="s">
        <v>279</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9"/>
      <c r="AL53" s="389"/>
      <c r="AM53" s="389"/>
      <c r="AN53" s="389"/>
      <c r="AO53" s="150"/>
      <c r="AP53" s="150"/>
      <c r="AQ53" s="140"/>
    </row>
    <row r="54" spans="1:43" ht="12" customHeight="1" x14ac:dyDescent="0.25">
      <c r="A54" s="364" t="s">
        <v>278</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44"/>
      <c r="AP54" s="144"/>
      <c r="AQ54" s="140"/>
    </row>
    <row r="55" spans="1:43" ht="12" customHeight="1" x14ac:dyDescent="0.25">
      <c r="A55" s="364" t="s">
        <v>277</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44"/>
      <c r="AP55" s="144"/>
      <c r="AQ55" s="140"/>
    </row>
    <row r="56" spans="1:43" ht="12" customHeight="1" thickBot="1" x14ac:dyDescent="0.3">
      <c r="A56" s="387" t="s">
        <v>276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3"/>
      <c r="AL56" s="383"/>
      <c r="AM56" s="383"/>
      <c r="AN56" s="383"/>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97" t="s">
        <v>498</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5</v>
      </c>
      <c r="AL58" s="396"/>
      <c r="AM58" s="396" t="s">
        <v>494</v>
      </c>
      <c r="AN58" s="396"/>
      <c r="AO58" s="143" t="s">
        <v>495</v>
      </c>
      <c r="AP58" s="143" t="s">
        <v>496</v>
      </c>
      <c r="AQ58" s="140"/>
    </row>
    <row r="59" spans="1:43" ht="12.75" customHeight="1" x14ac:dyDescent="0.25">
      <c r="A59" s="401" t="s">
        <v>275</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53"/>
      <c r="AP59" s="153"/>
      <c r="AQ59" s="154"/>
    </row>
    <row r="60" spans="1:43" ht="12" customHeight="1" x14ac:dyDescent="0.25">
      <c r="A60" s="364" t="s">
        <v>274</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44"/>
      <c r="AP60" s="144"/>
      <c r="AQ60" s="140"/>
    </row>
    <row r="61" spans="1:43" ht="12" customHeight="1" x14ac:dyDescent="0.25">
      <c r="A61" s="364" t="s">
        <v>273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44"/>
      <c r="AP61" s="144"/>
      <c r="AQ61" s="140"/>
    </row>
    <row r="62" spans="1:43" ht="12" customHeight="1" x14ac:dyDescent="0.25">
      <c r="A62" s="364" t="s">
        <v>272</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44"/>
      <c r="AP62" s="144"/>
      <c r="AQ62" s="140"/>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44"/>
      <c r="AP63" s="144"/>
      <c r="AQ63" s="140"/>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44"/>
      <c r="AP64" s="144"/>
      <c r="AQ64" s="140"/>
    </row>
    <row r="65" spans="1:43" ht="12" customHeight="1" x14ac:dyDescent="0.25">
      <c r="A65" s="364" t="s">
        <v>271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44"/>
      <c r="AP65" s="144"/>
      <c r="AQ65" s="140"/>
    </row>
    <row r="66" spans="1:43" ht="27.75" customHeight="1" x14ac:dyDescent="0.25">
      <c r="A66" s="404" t="s">
        <v>499</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55"/>
      <c r="AP66" s="155"/>
      <c r="AQ66" s="154"/>
    </row>
    <row r="67" spans="1:43" ht="11.25" customHeight="1" x14ac:dyDescent="0.25">
      <c r="A67" s="364" t="s">
        <v>267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44"/>
      <c r="AP67" s="144"/>
      <c r="AQ67" s="140"/>
    </row>
    <row r="68" spans="1:43" ht="25.5" customHeight="1" x14ac:dyDescent="0.25">
      <c r="A68" s="404" t="s">
        <v>500</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55"/>
      <c r="AP68" s="155"/>
      <c r="AQ68" s="154"/>
    </row>
    <row r="69" spans="1:43" ht="12" customHeight="1" x14ac:dyDescent="0.25">
      <c r="A69" s="364" t="s">
        <v>266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44"/>
      <c r="AP69" s="144"/>
      <c r="AQ69" s="140"/>
    </row>
    <row r="70" spans="1:43" ht="12.75" customHeight="1" x14ac:dyDescent="0.25">
      <c r="A70" s="412" t="s">
        <v>270</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55"/>
      <c r="AP70" s="155"/>
      <c r="AQ70" s="154"/>
    </row>
    <row r="71" spans="1:43" ht="12" customHeight="1" x14ac:dyDescent="0.25">
      <c r="A71" s="364" t="s">
        <v>265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44"/>
      <c r="AP71" s="144"/>
      <c r="AQ71" s="140"/>
    </row>
    <row r="72" spans="1:43" ht="12.75" customHeight="1" thickBot="1" x14ac:dyDescent="0.3">
      <c r="A72" s="408" t="s">
        <v>269</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97" t="s">
        <v>268</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5</v>
      </c>
      <c r="AL74" s="396"/>
      <c r="AM74" s="396" t="s">
        <v>494</v>
      </c>
      <c r="AN74" s="396"/>
      <c r="AO74" s="143" t="s">
        <v>495</v>
      </c>
      <c r="AP74" s="143" t="s">
        <v>496</v>
      </c>
      <c r="AQ74" s="140"/>
    </row>
    <row r="75" spans="1:43" ht="25.5" customHeight="1" x14ac:dyDescent="0.25">
      <c r="A75" s="404" t="s">
        <v>500</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57"/>
      <c r="AP75" s="157"/>
      <c r="AQ75" s="154"/>
    </row>
    <row r="76" spans="1:43" ht="12" customHeight="1" x14ac:dyDescent="0.25">
      <c r="A76" s="364" t="s">
        <v>267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4"/>
      <c r="AN76" s="414"/>
      <c r="AO76" s="158"/>
      <c r="AP76" s="158"/>
      <c r="AQ76" s="140"/>
    </row>
    <row r="77" spans="1:43" ht="12" customHeight="1" x14ac:dyDescent="0.25">
      <c r="A77" s="364" t="s">
        <v>266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4"/>
      <c r="AN77" s="414"/>
      <c r="AO77" s="158"/>
      <c r="AP77" s="158"/>
      <c r="AQ77" s="140"/>
    </row>
    <row r="78" spans="1:43" ht="12" customHeight="1" x14ac:dyDescent="0.25">
      <c r="A78" s="364" t="s">
        <v>265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4"/>
      <c r="AN78" s="414"/>
      <c r="AO78" s="158"/>
      <c r="AP78" s="158"/>
      <c r="AQ78" s="140"/>
    </row>
    <row r="79" spans="1:43" ht="12" customHeight="1" x14ac:dyDescent="0.25">
      <c r="A79" s="364" t="s">
        <v>264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4"/>
      <c r="AN79" s="414"/>
      <c r="AO79" s="158"/>
      <c r="AP79" s="158"/>
      <c r="AQ79" s="140"/>
    </row>
    <row r="80" spans="1:43" ht="12" customHeight="1" x14ac:dyDescent="0.25">
      <c r="A80" s="364" t="s">
        <v>263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4"/>
      <c r="AN80" s="414"/>
      <c r="AO80" s="158"/>
      <c r="AP80" s="158"/>
      <c r="AQ80" s="140"/>
    </row>
    <row r="81" spans="1:45" ht="12.75" customHeight="1" x14ac:dyDescent="0.25">
      <c r="A81" s="364" t="s">
        <v>262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4"/>
      <c r="AN81" s="414"/>
      <c r="AO81" s="158"/>
      <c r="AP81" s="158"/>
      <c r="AQ81" s="140"/>
    </row>
    <row r="82" spans="1:45" ht="12.75" customHeight="1" x14ac:dyDescent="0.25">
      <c r="A82" s="364" t="s">
        <v>261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4"/>
      <c r="AN82" s="414"/>
      <c r="AO82" s="158"/>
      <c r="AP82" s="158"/>
      <c r="AQ82" s="140"/>
    </row>
    <row r="83" spans="1:45" ht="12" customHeight="1" x14ac:dyDescent="0.25">
      <c r="A83" s="412" t="s">
        <v>260</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57"/>
      <c r="AP83" s="157"/>
      <c r="AQ83" s="154"/>
    </row>
    <row r="84" spans="1:45" ht="12" customHeight="1" x14ac:dyDescent="0.25">
      <c r="A84" s="412" t="s">
        <v>501</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57"/>
      <c r="AP84" s="157"/>
      <c r="AQ84" s="154"/>
    </row>
    <row r="85" spans="1:45" ht="12" customHeight="1" x14ac:dyDescent="0.25">
      <c r="A85" s="364" t="s">
        <v>259</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4"/>
      <c r="AN85" s="414"/>
      <c r="AO85" s="158"/>
      <c r="AP85" s="158"/>
      <c r="AQ85" s="138"/>
    </row>
    <row r="86" spans="1:45" ht="27.75" customHeight="1" x14ac:dyDescent="0.25">
      <c r="A86" s="404" t="s">
        <v>502</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57"/>
      <c r="AP86" s="157"/>
      <c r="AQ86" s="154"/>
    </row>
    <row r="87" spans="1:45" x14ac:dyDescent="0.25">
      <c r="A87" s="404" t="s">
        <v>503</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57"/>
      <c r="AP87" s="157"/>
      <c r="AQ87" s="154"/>
    </row>
    <row r="88" spans="1:45" ht="14.25" customHeight="1" x14ac:dyDescent="0.25">
      <c r="A88" s="416" t="s">
        <v>504</v>
      </c>
      <c r="B88" s="417"/>
      <c r="C88" s="417"/>
      <c r="D88" s="418"/>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419"/>
      <c r="AL88" s="420"/>
      <c r="AM88" s="421"/>
      <c r="AN88" s="422"/>
      <c r="AO88" s="157"/>
      <c r="AP88" s="157"/>
      <c r="AQ88" s="154"/>
    </row>
    <row r="89" spans="1:45" x14ac:dyDescent="0.25">
      <c r="A89" s="416" t="s">
        <v>505</v>
      </c>
      <c r="B89" s="417"/>
      <c r="C89" s="417"/>
      <c r="D89" s="418"/>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419"/>
      <c r="AL89" s="420"/>
      <c r="AM89" s="421"/>
      <c r="AN89" s="422"/>
      <c r="AO89" s="157"/>
      <c r="AP89" s="157"/>
      <c r="AQ89" s="138"/>
    </row>
    <row r="90" spans="1:45" ht="12" customHeight="1" thickBot="1" x14ac:dyDescent="0.3">
      <c r="A90" s="160" t="s">
        <v>506</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23"/>
      <c r="AL90" s="424"/>
      <c r="AM90" s="425"/>
      <c r="AN90" s="426"/>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507</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508</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509</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510</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511</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Normal="60" zoomScaleSheetLayoutView="100" workbookViewId="0">
      <selection activeCell="H37" sqref="H37"/>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429" t="str">
        <f>'1. паспорт местоположение'!A12:C12</f>
        <v>M_TP1600.PS.0158</v>
      </c>
      <c r="B12" s="429"/>
      <c r="C12" s="429"/>
      <c r="D12" s="429"/>
      <c r="E12" s="429"/>
      <c r="F12" s="429"/>
      <c r="G12" s="429"/>
      <c r="H12" s="429"/>
      <c r="I12" s="429"/>
      <c r="J12" s="429"/>
      <c r="K12" s="429"/>
      <c r="L12" s="429"/>
    </row>
    <row r="13" spans="1:44" x14ac:dyDescent="0.25">
      <c r="A13" s="303" t="s">
        <v>8</v>
      </c>
      <c r="B13" s="303"/>
      <c r="C13" s="303"/>
      <c r="D13" s="303"/>
      <c r="E13" s="303"/>
      <c r="F13" s="303"/>
      <c r="G13" s="303"/>
      <c r="H13" s="303"/>
      <c r="I13" s="303"/>
      <c r="J13" s="303"/>
      <c r="K13" s="303"/>
      <c r="L13" s="303"/>
    </row>
    <row r="14" spans="1:44" ht="18.75" x14ac:dyDescent="0.25">
      <c r="A14" s="427"/>
      <c r="B14" s="427"/>
      <c r="C14" s="427"/>
      <c r="D14" s="427"/>
      <c r="E14" s="427"/>
      <c r="F14" s="427"/>
      <c r="G14" s="427"/>
      <c r="H14" s="427"/>
      <c r="I14" s="427"/>
      <c r="J14" s="427"/>
      <c r="K14" s="427"/>
      <c r="L14" s="427"/>
    </row>
    <row r="15" spans="1:44" ht="45" customHeight="1" x14ac:dyDescent="0.25">
      <c r="A15" s="43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30"/>
      <c r="C15" s="430"/>
      <c r="D15" s="430"/>
      <c r="E15" s="430"/>
      <c r="F15" s="430"/>
      <c r="G15" s="430"/>
      <c r="H15" s="430"/>
      <c r="I15" s="430"/>
      <c r="J15" s="430"/>
      <c r="K15" s="430"/>
      <c r="L15" s="430"/>
    </row>
    <row r="16" spans="1:44" x14ac:dyDescent="0.25">
      <c r="A16" s="303" t="s">
        <v>7</v>
      </c>
      <c r="B16" s="303"/>
      <c r="C16" s="303"/>
      <c r="D16" s="303"/>
      <c r="E16" s="303"/>
      <c r="F16" s="303"/>
      <c r="G16" s="303"/>
      <c r="H16" s="303"/>
      <c r="I16" s="303"/>
      <c r="J16" s="303"/>
      <c r="K16" s="303"/>
      <c r="L16" s="303"/>
    </row>
    <row r="17" spans="1:12" ht="15.75" customHeight="1" x14ac:dyDescent="0.25">
      <c r="L17" s="180"/>
    </row>
    <row r="18" spans="1:12" x14ac:dyDescent="0.25">
      <c r="K18" s="181"/>
    </row>
    <row r="19" spans="1:12" ht="15.75" customHeight="1" x14ac:dyDescent="0.25">
      <c r="A19" s="428" t="s">
        <v>433</v>
      </c>
      <c r="B19" s="428"/>
      <c r="C19" s="428"/>
      <c r="D19" s="428"/>
      <c r="E19" s="428"/>
      <c r="F19" s="428"/>
      <c r="G19" s="428"/>
      <c r="H19" s="428"/>
      <c r="I19" s="428"/>
      <c r="J19" s="428"/>
      <c r="K19" s="428"/>
      <c r="L19" s="428"/>
    </row>
    <row r="20" spans="1:12" x14ac:dyDescent="0.25">
      <c r="A20" s="182"/>
      <c r="B20" s="182"/>
      <c r="C20" s="183"/>
      <c r="D20" s="183"/>
      <c r="E20" s="183"/>
      <c r="F20" s="183"/>
      <c r="G20" s="183"/>
      <c r="H20" s="183"/>
      <c r="I20" s="183"/>
      <c r="J20" s="183"/>
      <c r="K20" s="183"/>
      <c r="L20" s="183"/>
    </row>
    <row r="21" spans="1:12" ht="28.5" customHeight="1" x14ac:dyDescent="0.25">
      <c r="A21" s="431" t="s">
        <v>229</v>
      </c>
      <c r="B21" s="431" t="s">
        <v>228</v>
      </c>
      <c r="C21" s="437" t="s">
        <v>365</v>
      </c>
      <c r="D21" s="437"/>
      <c r="E21" s="437"/>
      <c r="F21" s="437"/>
      <c r="G21" s="437"/>
      <c r="H21" s="437"/>
      <c r="I21" s="432" t="s">
        <v>227</v>
      </c>
      <c r="J21" s="434" t="s">
        <v>367</v>
      </c>
      <c r="K21" s="431" t="s">
        <v>226</v>
      </c>
      <c r="L21" s="433" t="s">
        <v>366</v>
      </c>
    </row>
    <row r="22" spans="1:12" ht="58.5" customHeight="1" x14ac:dyDescent="0.25">
      <c r="A22" s="431"/>
      <c r="B22" s="431"/>
      <c r="C22" s="438" t="s">
        <v>3</v>
      </c>
      <c r="D22" s="438"/>
      <c r="E22" s="184"/>
      <c r="F22" s="185"/>
      <c r="G22" s="439" t="s">
        <v>2</v>
      </c>
      <c r="H22" s="440"/>
      <c r="I22" s="432"/>
      <c r="J22" s="435"/>
      <c r="K22" s="431"/>
      <c r="L22" s="433"/>
    </row>
    <row r="23" spans="1:12" ht="47.25" x14ac:dyDescent="0.25">
      <c r="A23" s="431"/>
      <c r="B23" s="431"/>
      <c r="C23" s="186" t="s">
        <v>225</v>
      </c>
      <c r="D23" s="186" t="s">
        <v>224</v>
      </c>
      <c r="E23" s="186" t="s">
        <v>225</v>
      </c>
      <c r="F23" s="186" t="s">
        <v>224</v>
      </c>
      <c r="G23" s="186" t="s">
        <v>225</v>
      </c>
      <c r="H23" s="186" t="s">
        <v>224</v>
      </c>
      <c r="I23" s="432"/>
      <c r="J23" s="436"/>
      <c r="K23" s="431"/>
      <c r="L23" s="433"/>
    </row>
    <row r="24" spans="1:12" x14ac:dyDescent="0.25">
      <c r="A24" s="273">
        <v>1</v>
      </c>
      <c r="B24" s="273">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289" t="s">
        <v>469</v>
      </c>
      <c r="D26" s="289" t="s">
        <v>469</v>
      </c>
      <c r="E26" s="289" t="s">
        <v>471</v>
      </c>
      <c r="F26" s="289" t="s">
        <v>471</v>
      </c>
      <c r="G26" s="289" t="s">
        <v>469</v>
      </c>
      <c r="H26" s="289" t="s">
        <v>469</v>
      </c>
      <c r="I26" s="188"/>
      <c r="J26" s="188"/>
      <c r="K26" s="189"/>
      <c r="L26" s="189"/>
    </row>
    <row r="27" spans="1:12" s="192" customFormat="1" ht="39" customHeight="1" x14ac:dyDescent="0.25">
      <c r="A27" s="186" t="s">
        <v>221</v>
      </c>
      <c r="B27" s="191" t="s">
        <v>374</v>
      </c>
      <c r="C27" s="289" t="s">
        <v>469</v>
      </c>
      <c r="D27" s="289" t="s">
        <v>469</v>
      </c>
      <c r="E27" s="289" t="s">
        <v>471</v>
      </c>
      <c r="F27" s="289" t="s">
        <v>471</v>
      </c>
      <c r="G27" s="289" t="s">
        <v>469</v>
      </c>
      <c r="H27" s="289" t="s">
        <v>469</v>
      </c>
      <c r="I27" s="188"/>
      <c r="J27" s="188"/>
      <c r="K27" s="189"/>
      <c r="L27" s="189"/>
    </row>
    <row r="28" spans="1:12" s="192" customFormat="1" ht="70.5" customHeight="1" x14ac:dyDescent="0.25">
      <c r="A28" s="186" t="s">
        <v>373</v>
      </c>
      <c r="B28" s="191" t="s">
        <v>378</v>
      </c>
      <c r="C28" s="289" t="s">
        <v>469</v>
      </c>
      <c r="D28" s="289" t="s">
        <v>469</v>
      </c>
      <c r="E28" s="289"/>
      <c r="F28" s="289"/>
      <c r="G28" s="289" t="s">
        <v>469</v>
      </c>
      <c r="H28" s="289" t="s">
        <v>469</v>
      </c>
      <c r="I28" s="188"/>
      <c r="J28" s="188"/>
      <c r="K28" s="189"/>
      <c r="L28" s="189"/>
    </row>
    <row r="29" spans="1:12" s="192" customFormat="1" ht="54" customHeight="1" x14ac:dyDescent="0.25">
      <c r="A29" s="186" t="s">
        <v>220</v>
      </c>
      <c r="B29" s="191" t="s">
        <v>377</v>
      </c>
      <c r="C29" s="289" t="s">
        <v>469</v>
      </c>
      <c r="D29" s="289" t="s">
        <v>469</v>
      </c>
      <c r="E29" s="289"/>
      <c r="F29" s="289"/>
      <c r="G29" s="289" t="s">
        <v>469</v>
      </c>
      <c r="H29" s="289" t="s">
        <v>469</v>
      </c>
      <c r="I29" s="188"/>
      <c r="J29" s="188"/>
      <c r="K29" s="189"/>
      <c r="L29" s="189"/>
    </row>
    <row r="30" spans="1:12" s="192" customFormat="1" ht="42" customHeight="1" x14ac:dyDescent="0.25">
      <c r="A30" s="186" t="s">
        <v>219</v>
      </c>
      <c r="B30" s="191" t="s">
        <v>379</v>
      </c>
      <c r="C30" s="289" t="s">
        <v>469</v>
      </c>
      <c r="D30" s="289" t="s">
        <v>469</v>
      </c>
      <c r="E30" s="289"/>
      <c r="F30" s="289"/>
      <c r="G30" s="289" t="s">
        <v>469</v>
      </c>
      <c r="H30" s="289" t="s">
        <v>469</v>
      </c>
      <c r="I30" s="188"/>
      <c r="J30" s="188"/>
      <c r="K30" s="189"/>
      <c r="L30" s="189"/>
    </row>
    <row r="31" spans="1:12" s="192" customFormat="1" ht="37.5" customHeight="1" x14ac:dyDescent="0.25">
      <c r="A31" s="186" t="s">
        <v>218</v>
      </c>
      <c r="B31" s="193" t="s">
        <v>375</v>
      </c>
      <c r="C31" s="290">
        <v>45677</v>
      </c>
      <c r="D31" s="290">
        <v>45708</v>
      </c>
      <c r="E31" s="289"/>
      <c r="F31" s="289"/>
      <c r="G31" s="290">
        <v>46042</v>
      </c>
      <c r="H31" s="290">
        <v>46073</v>
      </c>
      <c r="I31" s="188"/>
      <c r="J31" s="188"/>
      <c r="K31" s="189"/>
      <c r="L31" s="189"/>
    </row>
    <row r="32" spans="1:12" s="192" customFormat="1" ht="31.5" x14ac:dyDescent="0.25">
      <c r="A32" s="186" t="s">
        <v>216</v>
      </c>
      <c r="B32" s="193" t="s">
        <v>380</v>
      </c>
      <c r="C32" s="290">
        <v>45748</v>
      </c>
      <c r="D32" s="290">
        <v>45777</v>
      </c>
      <c r="E32" s="289"/>
      <c r="F32" s="289"/>
      <c r="G32" s="290">
        <v>46113</v>
      </c>
      <c r="H32" s="290">
        <v>46142</v>
      </c>
      <c r="I32" s="188"/>
      <c r="J32" s="188"/>
      <c r="K32" s="189"/>
      <c r="L32" s="189"/>
    </row>
    <row r="33" spans="1:12" s="192" customFormat="1" ht="37.5" customHeight="1" x14ac:dyDescent="0.25">
      <c r="A33" s="186" t="s">
        <v>391</v>
      </c>
      <c r="B33" s="193" t="s">
        <v>310</v>
      </c>
      <c r="C33" s="289" t="s">
        <v>469</v>
      </c>
      <c r="D33" s="289" t="s">
        <v>469</v>
      </c>
      <c r="E33" s="289" t="s">
        <v>469</v>
      </c>
      <c r="F33" s="289" t="s">
        <v>469</v>
      </c>
      <c r="G33" s="289" t="s">
        <v>469</v>
      </c>
      <c r="H33" s="289" t="s">
        <v>469</v>
      </c>
      <c r="I33" s="188"/>
      <c r="J33" s="188"/>
      <c r="K33" s="189"/>
      <c r="L33" s="189"/>
    </row>
    <row r="34" spans="1:12" s="192" customFormat="1" ht="47.25" customHeight="1" x14ac:dyDescent="0.25">
      <c r="A34" s="186" t="s">
        <v>392</v>
      </c>
      <c r="B34" s="193" t="s">
        <v>384</v>
      </c>
      <c r="C34" s="289" t="s">
        <v>469</v>
      </c>
      <c r="D34" s="289" t="s">
        <v>469</v>
      </c>
      <c r="E34" s="289" t="s">
        <v>469</v>
      </c>
      <c r="F34" s="289" t="s">
        <v>469</v>
      </c>
      <c r="G34" s="289" t="s">
        <v>469</v>
      </c>
      <c r="H34" s="289" t="s">
        <v>469</v>
      </c>
      <c r="I34" s="194"/>
      <c r="J34" s="194"/>
      <c r="K34" s="194"/>
      <c r="L34" s="189"/>
    </row>
    <row r="35" spans="1:12" s="192" customFormat="1" ht="49.5" customHeight="1" x14ac:dyDescent="0.25">
      <c r="A35" s="186" t="s">
        <v>393</v>
      </c>
      <c r="B35" s="193" t="s">
        <v>217</v>
      </c>
      <c r="C35" s="290">
        <v>45839</v>
      </c>
      <c r="D35" s="290">
        <v>45848</v>
      </c>
      <c r="E35" s="291"/>
      <c r="F35" s="291"/>
      <c r="G35" s="290">
        <v>46204</v>
      </c>
      <c r="H35" s="290">
        <v>46213</v>
      </c>
      <c r="I35" s="194"/>
      <c r="J35" s="194"/>
      <c r="K35" s="194"/>
      <c r="L35" s="189"/>
    </row>
    <row r="36" spans="1:12" ht="37.5" customHeight="1" x14ac:dyDescent="0.25">
      <c r="A36" s="186" t="s">
        <v>394</v>
      </c>
      <c r="B36" s="193" t="s">
        <v>376</v>
      </c>
      <c r="C36" s="289" t="s">
        <v>469</v>
      </c>
      <c r="D36" s="289" t="s">
        <v>469</v>
      </c>
      <c r="E36" s="289" t="s">
        <v>469</v>
      </c>
      <c r="F36" s="289" t="s">
        <v>469</v>
      </c>
      <c r="G36" s="289" t="s">
        <v>469</v>
      </c>
      <c r="H36" s="289" t="s">
        <v>469</v>
      </c>
      <c r="I36" s="195"/>
      <c r="J36" s="195"/>
      <c r="K36" s="189"/>
      <c r="L36" s="189"/>
    </row>
    <row r="37" spans="1:12" x14ac:dyDescent="0.25">
      <c r="A37" s="186" t="s">
        <v>395</v>
      </c>
      <c r="B37" s="193" t="s">
        <v>215</v>
      </c>
      <c r="C37" s="290">
        <v>45807</v>
      </c>
      <c r="D37" s="290">
        <v>45838</v>
      </c>
      <c r="E37" s="292"/>
      <c r="F37" s="293"/>
      <c r="G37" s="290">
        <v>46172</v>
      </c>
      <c r="H37" s="290">
        <v>46203</v>
      </c>
      <c r="I37" s="195"/>
      <c r="J37" s="195"/>
      <c r="K37" s="189"/>
      <c r="L37" s="189"/>
    </row>
    <row r="38" spans="1:12" x14ac:dyDescent="0.25">
      <c r="A38" s="186" t="s">
        <v>512</v>
      </c>
      <c r="B38" s="187" t="s">
        <v>214</v>
      </c>
      <c r="C38" s="294"/>
      <c r="D38" s="294"/>
      <c r="E38" s="294"/>
      <c r="F38" s="294"/>
      <c r="G38" s="294"/>
      <c r="H38" s="294"/>
      <c r="I38" s="189"/>
      <c r="J38" s="189"/>
      <c r="K38" s="189"/>
      <c r="L38" s="189"/>
    </row>
    <row r="39" spans="1:12" ht="63" x14ac:dyDescent="0.25">
      <c r="A39" s="186">
        <v>2</v>
      </c>
      <c r="B39" s="193" t="s">
        <v>381</v>
      </c>
      <c r="C39" s="295">
        <v>45863</v>
      </c>
      <c r="D39" s="295">
        <v>45894</v>
      </c>
      <c r="E39" s="296"/>
      <c r="F39" s="296"/>
      <c r="G39" s="295">
        <v>46593</v>
      </c>
      <c r="H39" s="295">
        <v>46624</v>
      </c>
      <c r="I39" s="197"/>
      <c r="J39" s="189"/>
      <c r="K39" s="189"/>
      <c r="L39" s="189"/>
    </row>
    <row r="40" spans="1:12" ht="33.75" customHeight="1" x14ac:dyDescent="0.25">
      <c r="A40" s="186" t="s">
        <v>213</v>
      </c>
      <c r="B40" s="193" t="s">
        <v>383</v>
      </c>
      <c r="C40" s="295">
        <v>46259</v>
      </c>
      <c r="D40" s="297">
        <v>46290</v>
      </c>
      <c r="E40" s="296"/>
      <c r="F40" s="296"/>
      <c r="G40" s="295">
        <v>46624</v>
      </c>
      <c r="H40" s="297">
        <v>46655</v>
      </c>
      <c r="I40" s="197"/>
      <c r="J40" s="119"/>
      <c r="K40" s="189"/>
      <c r="L40" s="189"/>
    </row>
    <row r="41" spans="1:12" ht="63" customHeight="1" x14ac:dyDescent="0.25">
      <c r="A41" s="186" t="s">
        <v>212</v>
      </c>
      <c r="B41" s="187" t="s">
        <v>464</v>
      </c>
      <c r="C41" s="296"/>
      <c r="D41" s="296"/>
      <c r="E41" s="296"/>
      <c r="F41" s="296"/>
      <c r="G41" s="296"/>
      <c r="H41" s="296"/>
      <c r="I41" s="196"/>
      <c r="J41" s="189"/>
      <c r="K41" s="189"/>
      <c r="L41" s="189"/>
    </row>
    <row r="42" spans="1:12" ht="58.5" customHeight="1" x14ac:dyDescent="0.25">
      <c r="A42" s="186">
        <v>3</v>
      </c>
      <c r="B42" s="193" t="s">
        <v>382</v>
      </c>
      <c r="C42" s="289" t="s">
        <v>469</v>
      </c>
      <c r="D42" s="289" t="s">
        <v>469</v>
      </c>
      <c r="E42" s="289" t="s">
        <v>469</v>
      </c>
      <c r="F42" s="289" t="s">
        <v>469</v>
      </c>
      <c r="G42" s="289" t="s">
        <v>469</v>
      </c>
      <c r="H42" s="289" t="s">
        <v>469</v>
      </c>
      <c r="I42" s="196"/>
      <c r="J42" s="189"/>
      <c r="K42" s="189"/>
      <c r="L42" s="189"/>
    </row>
    <row r="43" spans="1:12" ht="34.5" customHeight="1" x14ac:dyDescent="0.25">
      <c r="A43" s="186" t="s">
        <v>211</v>
      </c>
      <c r="B43" s="193" t="s">
        <v>209</v>
      </c>
      <c r="C43" s="297">
        <v>46320</v>
      </c>
      <c r="D43" s="295">
        <v>46327</v>
      </c>
      <c r="E43" s="296"/>
      <c r="F43" s="296"/>
      <c r="G43" s="297">
        <v>46685</v>
      </c>
      <c r="H43" s="295">
        <v>46692</v>
      </c>
      <c r="I43" s="197"/>
      <c r="J43" s="189"/>
      <c r="K43" s="189"/>
      <c r="L43" s="189"/>
    </row>
    <row r="44" spans="1:12" ht="24.75" customHeight="1" x14ac:dyDescent="0.25">
      <c r="A44" s="186" t="s">
        <v>210</v>
      </c>
      <c r="B44" s="193" t="s">
        <v>207</v>
      </c>
      <c r="C44" s="295">
        <v>46325</v>
      </c>
      <c r="D44" s="295">
        <v>46356</v>
      </c>
      <c r="E44" s="296"/>
      <c r="F44" s="296"/>
      <c r="G44" s="295">
        <v>46690</v>
      </c>
      <c r="H44" s="295">
        <v>46721</v>
      </c>
      <c r="I44" s="197"/>
      <c r="J44" s="189"/>
      <c r="K44" s="189"/>
      <c r="L44" s="189"/>
    </row>
    <row r="45" spans="1:12" ht="90.75" customHeight="1" x14ac:dyDescent="0.25">
      <c r="A45" s="186" t="s">
        <v>208</v>
      </c>
      <c r="B45" s="193" t="s">
        <v>387</v>
      </c>
      <c r="C45" s="289" t="s">
        <v>469</v>
      </c>
      <c r="D45" s="289" t="s">
        <v>469</v>
      </c>
      <c r="E45" s="289" t="s">
        <v>469</v>
      </c>
      <c r="F45" s="289" t="s">
        <v>469</v>
      </c>
      <c r="G45" s="289" t="s">
        <v>469</v>
      </c>
      <c r="H45" s="289" t="s">
        <v>469</v>
      </c>
      <c r="I45" s="189"/>
      <c r="J45" s="189"/>
      <c r="K45" s="189"/>
      <c r="L45" s="189"/>
    </row>
    <row r="46" spans="1:12" ht="167.25" customHeight="1" x14ac:dyDescent="0.25">
      <c r="A46" s="186" t="s">
        <v>206</v>
      </c>
      <c r="B46" s="193" t="s">
        <v>385</v>
      </c>
      <c r="C46" s="289" t="s">
        <v>469</v>
      </c>
      <c r="D46" s="289" t="s">
        <v>469</v>
      </c>
      <c r="E46" s="289" t="s">
        <v>469</v>
      </c>
      <c r="F46" s="289" t="s">
        <v>469</v>
      </c>
      <c r="G46" s="289" t="s">
        <v>469</v>
      </c>
      <c r="H46" s="289" t="s">
        <v>469</v>
      </c>
      <c r="I46" s="189"/>
      <c r="J46" s="189"/>
      <c r="K46" s="189"/>
      <c r="L46" s="189"/>
    </row>
    <row r="47" spans="1:12" ht="30.75" customHeight="1" x14ac:dyDescent="0.25">
      <c r="A47" s="186" t="s">
        <v>204</v>
      </c>
      <c r="B47" s="193" t="s">
        <v>205</v>
      </c>
      <c r="C47" s="295">
        <v>46331</v>
      </c>
      <c r="D47" s="295">
        <v>46361</v>
      </c>
      <c r="E47" s="296"/>
      <c r="F47" s="296"/>
      <c r="G47" s="295">
        <v>46696</v>
      </c>
      <c r="H47" s="295">
        <v>46726</v>
      </c>
      <c r="I47" s="189"/>
      <c r="J47" s="189"/>
      <c r="K47" s="189"/>
      <c r="L47" s="189"/>
    </row>
    <row r="48" spans="1:12" ht="37.5" customHeight="1" x14ac:dyDescent="0.25">
      <c r="A48" s="186" t="s">
        <v>513</v>
      </c>
      <c r="B48" s="187" t="s">
        <v>203</v>
      </c>
      <c r="C48" s="296"/>
      <c r="D48" s="296"/>
      <c r="E48" s="296"/>
      <c r="F48" s="296"/>
      <c r="G48" s="296"/>
      <c r="H48" s="296"/>
      <c r="I48" s="189"/>
      <c r="J48" s="189"/>
      <c r="K48" s="189"/>
      <c r="L48" s="189"/>
    </row>
    <row r="49" spans="1:12" ht="35.25" customHeight="1" x14ac:dyDescent="0.25">
      <c r="A49" s="186">
        <v>4</v>
      </c>
      <c r="B49" s="193" t="s">
        <v>201</v>
      </c>
      <c r="C49" s="297">
        <v>46361</v>
      </c>
      <c r="D49" s="297">
        <v>46366</v>
      </c>
      <c r="E49" s="296"/>
      <c r="F49" s="296"/>
      <c r="G49" s="297">
        <v>46726</v>
      </c>
      <c r="H49" s="297">
        <v>46731</v>
      </c>
      <c r="I49" s="189"/>
      <c r="J49" s="189"/>
      <c r="K49" s="189"/>
      <c r="L49" s="189"/>
    </row>
    <row r="50" spans="1:12" ht="86.25" customHeight="1" x14ac:dyDescent="0.25">
      <c r="A50" s="186" t="s">
        <v>202</v>
      </c>
      <c r="B50" s="193" t="s">
        <v>386</v>
      </c>
      <c r="C50" s="295">
        <v>46366</v>
      </c>
      <c r="D50" s="295">
        <v>46371</v>
      </c>
      <c r="E50" s="296"/>
      <c r="F50" s="296"/>
      <c r="G50" s="295">
        <v>46731</v>
      </c>
      <c r="H50" s="295">
        <v>46736</v>
      </c>
      <c r="I50" s="189"/>
      <c r="J50" s="189"/>
      <c r="K50" s="189"/>
      <c r="L50" s="189"/>
    </row>
    <row r="51" spans="1:12" ht="77.25" customHeight="1" x14ac:dyDescent="0.25">
      <c r="A51" s="186" t="s">
        <v>200</v>
      </c>
      <c r="B51" s="193" t="s">
        <v>388</v>
      </c>
      <c r="C51" s="289" t="s">
        <v>469</v>
      </c>
      <c r="D51" s="289" t="s">
        <v>469</v>
      </c>
      <c r="E51" s="289" t="s">
        <v>469</v>
      </c>
      <c r="F51" s="289" t="s">
        <v>469</v>
      </c>
      <c r="G51" s="289" t="s">
        <v>469</v>
      </c>
      <c r="H51" s="289" t="s">
        <v>469</v>
      </c>
      <c r="I51" s="189"/>
      <c r="J51" s="189"/>
      <c r="K51" s="189"/>
      <c r="L51" s="189"/>
    </row>
    <row r="52" spans="1:12" ht="71.25" customHeight="1" x14ac:dyDescent="0.25">
      <c r="A52" s="186" t="s">
        <v>198</v>
      </c>
      <c r="B52" s="193" t="s">
        <v>199</v>
      </c>
      <c r="C52" s="289" t="s">
        <v>469</v>
      </c>
      <c r="D52" s="289" t="s">
        <v>469</v>
      </c>
      <c r="E52" s="289" t="s">
        <v>469</v>
      </c>
      <c r="F52" s="289" t="s">
        <v>469</v>
      </c>
      <c r="G52" s="289" t="s">
        <v>469</v>
      </c>
      <c r="H52" s="289" t="s">
        <v>469</v>
      </c>
      <c r="I52" s="189"/>
      <c r="J52" s="189"/>
      <c r="K52" s="189"/>
      <c r="L52" s="189"/>
    </row>
    <row r="53" spans="1:12" ht="48" customHeight="1" x14ac:dyDescent="0.25">
      <c r="A53" s="186" t="s">
        <v>196</v>
      </c>
      <c r="B53" s="198" t="s">
        <v>389</v>
      </c>
      <c r="C53" s="295">
        <v>46371</v>
      </c>
      <c r="D53" s="295">
        <v>46381</v>
      </c>
      <c r="E53" s="296"/>
      <c r="F53" s="296"/>
      <c r="G53" s="295">
        <v>46736</v>
      </c>
      <c r="H53" s="295">
        <v>46746</v>
      </c>
      <c r="I53" s="119"/>
      <c r="J53" s="119"/>
      <c r="K53" s="189"/>
      <c r="L53" s="189"/>
    </row>
    <row r="54" spans="1:12" ht="46.5" customHeight="1" x14ac:dyDescent="0.25">
      <c r="A54" s="186" t="s">
        <v>390</v>
      </c>
      <c r="B54" s="193" t="s">
        <v>197</v>
      </c>
      <c r="C54" s="289" t="s">
        <v>469</v>
      </c>
      <c r="D54" s="289" t="s">
        <v>469</v>
      </c>
      <c r="E54" s="289" t="s">
        <v>469</v>
      </c>
      <c r="F54" s="289" t="s">
        <v>469</v>
      </c>
      <c r="G54" s="289" t="s">
        <v>469</v>
      </c>
      <c r="H54" s="289" t="s">
        <v>469</v>
      </c>
      <c r="I54" s="189"/>
      <c r="J54" s="189"/>
      <c r="K54" s="189"/>
      <c r="L54"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60" zoomScaleNormal="60" zoomScaleSheetLayoutView="70"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8"/>
      <c r="B5" s="58"/>
      <c r="C5" s="58"/>
      <c r="D5" s="58"/>
      <c r="E5" s="58"/>
      <c r="F5" s="58"/>
      <c r="L5" s="58"/>
      <c r="M5" s="58"/>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5" t="str">
        <f>'1. паспорт местоположение'!A12:C12</f>
        <v>M_TP1600.PS.0158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7" t="s">
        <v>434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3" t="s">
        <v>195</v>
      </c>
      <c r="B20" s="443" t="s">
        <v>194</v>
      </c>
      <c r="C20" s="441" t="s">
        <v>193</v>
      </c>
      <c r="D20" s="441"/>
      <c r="E20" s="446" t="s">
        <v>192</v>
      </c>
      <c r="F20" s="446"/>
      <c r="G20" s="452" t="s">
        <v>561</v>
      </c>
      <c r="H20" s="449" t="s">
        <v>484</v>
      </c>
      <c r="I20" s="450"/>
      <c r="J20" s="450"/>
      <c r="K20" s="450"/>
      <c r="L20" s="449" t="s">
        <v>514</v>
      </c>
      <c r="M20" s="450"/>
      <c r="N20" s="450"/>
      <c r="O20" s="450"/>
      <c r="P20" s="449" t="s">
        <v>515</v>
      </c>
      <c r="Q20" s="450"/>
      <c r="R20" s="450"/>
      <c r="S20" s="450"/>
      <c r="T20" s="449" t="s">
        <v>557</v>
      </c>
      <c r="U20" s="450"/>
      <c r="V20" s="450"/>
      <c r="W20" s="450"/>
      <c r="X20" s="449" t="s">
        <v>562</v>
      </c>
      <c r="Y20" s="450"/>
      <c r="Z20" s="450"/>
      <c r="AA20" s="450"/>
      <c r="AB20" s="448" t="s">
        <v>191</v>
      </c>
      <c r="AC20" s="448"/>
      <c r="AD20" s="59"/>
      <c r="AE20" s="59"/>
      <c r="AF20" s="59"/>
    </row>
    <row r="21" spans="1:39" ht="99.75" customHeight="1" x14ac:dyDescent="0.25">
      <c r="A21" s="444"/>
      <c r="B21" s="444"/>
      <c r="C21" s="441"/>
      <c r="D21" s="441"/>
      <c r="E21" s="446"/>
      <c r="F21" s="446"/>
      <c r="G21" s="453"/>
      <c r="H21" s="451" t="s">
        <v>3</v>
      </c>
      <c r="I21" s="451"/>
      <c r="J21" s="451" t="s">
        <v>189</v>
      </c>
      <c r="K21" s="451"/>
      <c r="L21" s="451" t="s">
        <v>3</v>
      </c>
      <c r="M21" s="451"/>
      <c r="N21" s="451" t="s">
        <v>189</v>
      </c>
      <c r="O21" s="451"/>
      <c r="P21" s="451" t="s">
        <v>3</v>
      </c>
      <c r="Q21" s="451"/>
      <c r="R21" s="451" t="s">
        <v>189</v>
      </c>
      <c r="S21" s="451"/>
      <c r="T21" s="451" t="s">
        <v>3</v>
      </c>
      <c r="U21" s="451"/>
      <c r="V21" s="451" t="s">
        <v>189</v>
      </c>
      <c r="W21" s="451"/>
      <c r="X21" s="451" t="s">
        <v>3</v>
      </c>
      <c r="Y21" s="451"/>
      <c r="Z21" s="451" t="s">
        <v>189</v>
      </c>
      <c r="AA21" s="451"/>
      <c r="AB21" s="448"/>
      <c r="AC21" s="448"/>
    </row>
    <row r="22" spans="1:39" ht="89.25" customHeight="1" x14ac:dyDescent="0.3">
      <c r="A22" s="445"/>
      <c r="B22" s="445"/>
      <c r="C22" s="279" t="s">
        <v>3</v>
      </c>
      <c r="D22" s="279" t="s">
        <v>189</v>
      </c>
      <c r="E22" s="287" t="s">
        <v>563</v>
      </c>
      <c r="F22" s="287" t="s">
        <v>564</v>
      </c>
      <c r="G22" s="454"/>
      <c r="H22" s="288" t="s">
        <v>413</v>
      </c>
      <c r="I22" s="288" t="s">
        <v>414</v>
      </c>
      <c r="J22" s="288" t="s">
        <v>413</v>
      </c>
      <c r="K22" s="288" t="s">
        <v>414</v>
      </c>
      <c r="L22" s="288" t="s">
        <v>413</v>
      </c>
      <c r="M22" s="288" t="s">
        <v>414</v>
      </c>
      <c r="N22" s="288" t="s">
        <v>413</v>
      </c>
      <c r="O22" s="288" t="s">
        <v>414</v>
      </c>
      <c r="P22" s="288" t="s">
        <v>413</v>
      </c>
      <c r="Q22" s="288" t="s">
        <v>414</v>
      </c>
      <c r="R22" s="288" t="s">
        <v>413</v>
      </c>
      <c r="S22" s="288" t="s">
        <v>414</v>
      </c>
      <c r="T22" s="288" t="s">
        <v>413</v>
      </c>
      <c r="U22" s="288" t="s">
        <v>414</v>
      </c>
      <c r="V22" s="288" t="s">
        <v>413</v>
      </c>
      <c r="W22" s="288" t="s">
        <v>414</v>
      </c>
      <c r="X22" s="288" t="s">
        <v>413</v>
      </c>
      <c r="Y22" s="288" t="s">
        <v>414</v>
      </c>
      <c r="Z22" s="288" t="s">
        <v>413</v>
      </c>
      <c r="AA22" s="288" t="s">
        <v>414</v>
      </c>
      <c r="AB22" s="279" t="s">
        <v>190</v>
      </c>
      <c r="AC22" s="279" t="s">
        <v>189</v>
      </c>
      <c r="AI22" s="281"/>
      <c r="AJ22" s="281"/>
      <c r="AK22" s="281"/>
      <c r="AL22" s="281"/>
      <c r="AM22" s="58"/>
    </row>
    <row r="23" spans="1:39" s="11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I23" s="111"/>
      <c r="AJ23" s="111"/>
      <c r="AK23" s="111"/>
      <c r="AL23" s="111"/>
      <c r="AM23" s="111"/>
    </row>
    <row r="24" spans="1:39" ht="47.25" customHeight="1" x14ac:dyDescent="0.25">
      <c r="A24" s="167">
        <v>1</v>
      </c>
      <c r="B24" s="168" t="s">
        <v>188</v>
      </c>
      <c r="C24" s="282">
        <v>3.5246112334139834</v>
      </c>
      <c r="D24" s="282">
        <v>4.1823126085367957</v>
      </c>
      <c r="E24" s="282">
        <v>3.5246112334139834</v>
      </c>
      <c r="F24" s="282">
        <v>3.5246112334139834</v>
      </c>
      <c r="G24" s="282">
        <v>0</v>
      </c>
      <c r="H24" s="282">
        <v>0.20991492718995516</v>
      </c>
      <c r="I24" s="282"/>
      <c r="J24" s="282">
        <v>0</v>
      </c>
      <c r="K24" s="282"/>
      <c r="L24" s="282">
        <v>3.3146963062240284</v>
      </c>
      <c r="M24" s="282"/>
      <c r="N24" s="282">
        <v>0.2396395155026578</v>
      </c>
      <c r="O24" s="282"/>
      <c r="P24" s="282">
        <v>0</v>
      </c>
      <c r="Q24" s="282"/>
      <c r="R24" s="282">
        <v>3.9426730930341378</v>
      </c>
      <c r="S24" s="282"/>
      <c r="T24" s="282">
        <v>0</v>
      </c>
      <c r="U24" s="282"/>
      <c r="V24" s="282">
        <v>0</v>
      </c>
      <c r="W24" s="282"/>
      <c r="X24" s="282">
        <v>0</v>
      </c>
      <c r="Y24" s="282"/>
      <c r="Z24" s="282" t="s">
        <v>471</v>
      </c>
      <c r="AA24" s="282"/>
      <c r="AB24" s="282">
        <v>3.5246112334139834</v>
      </c>
      <c r="AC24" s="282">
        <v>4.1823126085367957</v>
      </c>
    </row>
    <row r="25" spans="1:39" ht="24" customHeight="1" x14ac:dyDescent="0.25">
      <c r="A25" s="169" t="s">
        <v>187</v>
      </c>
      <c r="B25" s="171"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471</v>
      </c>
      <c r="AA25" s="282"/>
      <c r="AB25" s="282">
        <v>0</v>
      </c>
      <c r="AC25" s="282">
        <v>0</v>
      </c>
    </row>
    <row r="26" spans="1:39" x14ac:dyDescent="0.25">
      <c r="A26" s="169" t="s">
        <v>185</v>
      </c>
      <c r="B26" s="171"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471</v>
      </c>
      <c r="AA26" s="282"/>
      <c r="AB26" s="282">
        <v>0</v>
      </c>
      <c r="AC26" s="282">
        <v>0</v>
      </c>
    </row>
    <row r="27" spans="1:39" ht="31.5" x14ac:dyDescent="0.25">
      <c r="A27" s="169" t="s">
        <v>183</v>
      </c>
      <c r="B27" s="171" t="s">
        <v>371</v>
      </c>
      <c r="C27" s="282"/>
      <c r="D27" s="282"/>
      <c r="E27" s="282"/>
      <c r="F27" s="282"/>
      <c r="G27" s="282">
        <v>0</v>
      </c>
      <c r="H27" s="282">
        <v>0.17492910599162931</v>
      </c>
      <c r="I27" s="282"/>
      <c r="J27" s="282">
        <v>0</v>
      </c>
      <c r="K27" s="282"/>
      <c r="L27" s="282">
        <v>2.7836633274311691</v>
      </c>
      <c r="M27" s="282"/>
      <c r="N27" s="282">
        <v>0.19969959625221484</v>
      </c>
      <c r="O27" s="282"/>
      <c r="P27" s="282">
        <v>0</v>
      </c>
      <c r="Q27" s="282"/>
      <c r="R27" s="282">
        <v>3.3059624907621465</v>
      </c>
      <c r="S27" s="282"/>
      <c r="T27" s="282">
        <v>0</v>
      </c>
      <c r="U27" s="282"/>
      <c r="V27" s="282">
        <v>0</v>
      </c>
      <c r="W27" s="282"/>
      <c r="X27" s="282">
        <v>0</v>
      </c>
      <c r="Y27" s="282"/>
      <c r="Z27" s="282" t="s">
        <v>471</v>
      </c>
      <c r="AA27" s="282"/>
      <c r="AB27" s="282">
        <v>2.9585924334227984</v>
      </c>
      <c r="AC27" s="282">
        <v>3.5056620870143615</v>
      </c>
    </row>
    <row r="28" spans="1:39" x14ac:dyDescent="0.25">
      <c r="A28" s="169" t="s">
        <v>182</v>
      </c>
      <c r="B28" s="171"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9" x14ac:dyDescent="0.25">
      <c r="A29" s="169" t="s">
        <v>180</v>
      </c>
      <c r="B29" s="283" t="s">
        <v>179</v>
      </c>
      <c r="C29" s="282"/>
      <c r="D29" s="282"/>
      <c r="E29" s="282"/>
      <c r="F29" s="282"/>
      <c r="G29" s="282">
        <v>0</v>
      </c>
      <c r="H29" s="282">
        <v>3.4985821198325856E-2</v>
      </c>
      <c r="I29" s="282"/>
      <c r="J29" s="282">
        <v>0</v>
      </c>
      <c r="K29" s="282"/>
      <c r="L29" s="282">
        <v>0.53103297879285938</v>
      </c>
      <c r="M29" s="282"/>
      <c r="N29" s="282">
        <v>3.9939919250442962E-2</v>
      </c>
      <c r="O29" s="282"/>
      <c r="P29" s="282">
        <v>0</v>
      </c>
      <c r="Q29" s="282"/>
      <c r="R29" s="282">
        <v>0.63671060227199128</v>
      </c>
      <c r="S29" s="282"/>
      <c r="T29" s="282">
        <v>0</v>
      </c>
      <c r="U29" s="282"/>
      <c r="V29" s="282">
        <v>0</v>
      </c>
      <c r="W29" s="282"/>
      <c r="X29" s="282">
        <v>0</v>
      </c>
      <c r="Y29" s="282"/>
      <c r="Z29" s="282" t="s">
        <v>471</v>
      </c>
      <c r="AA29" s="282"/>
      <c r="AB29" s="282">
        <v>0.56601879999118521</v>
      </c>
      <c r="AC29" s="282">
        <v>0.6766505215224341</v>
      </c>
    </row>
    <row r="30" spans="1:39" ht="47.25" x14ac:dyDescent="0.25">
      <c r="A30" s="167" t="s">
        <v>64</v>
      </c>
      <c r="B30" s="168" t="s">
        <v>178</v>
      </c>
      <c r="C30" s="282">
        <v>2.958592433422798</v>
      </c>
      <c r="D30" s="282">
        <v>3.5056620870143615</v>
      </c>
      <c r="E30" s="282">
        <v>2.958592433422798</v>
      </c>
      <c r="F30" s="282">
        <v>2.958592433422798</v>
      </c>
      <c r="G30" s="282">
        <v>0</v>
      </c>
      <c r="H30" s="282">
        <v>0.2518979126279462</v>
      </c>
      <c r="I30" s="282"/>
      <c r="J30" s="282">
        <v>0</v>
      </c>
      <c r="K30" s="282"/>
      <c r="L30" s="282">
        <v>2.7066945207948518</v>
      </c>
      <c r="M30" s="282"/>
      <c r="N30" s="282">
        <v>0.19969959625221487</v>
      </c>
      <c r="O30" s="282"/>
      <c r="P30" s="282">
        <v>0</v>
      </c>
      <c r="Q30" s="282"/>
      <c r="R30" s="282">
        <v>3.3059624907621465</v>
      </c>
      <c r="S30" s="282"/>
      <c r="T30" s="282">
        <v>0</v>
      </c>
      <c r="U30" s="282"/>
      <c r="V30" s="282">
        <v>0</v>
      </c>
      <c r="W30" s="282"/>
      <c r="X30" s="282">
        <v>0</v>
      </c>
      <c r="Y30" s="282"/>
      <c r="Z30" s="282" t="s">
        <v>471</v>
      </c>
      <c r="AA30" s="282"/>
      <c r="AB30" s="282">
        <v>2.958592433422798</v>
      </c>
      <c r="AC30" s="282">
        <v>3.5056620870143615</v>
      </c>
    </row>
    <row r="31" spans="1:39" x14ac:dyDescent="0.25">
      <c r="A31" s="167" t="s">
        <v>177</v>
      </c>
      <c r="B31" s="171" t="s">
        <v>176</v>
      </c>
      <c r="C31" s="282">
        <v>0.17492910599162931</v>
      </c>
      <c r="D31" s="282">
        <v>0.19969959625221487</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9" ht="31.5" x14ac:dyDescent="0.25">
      <c r="A32" s="167" t="s">
        <v>175</v>
      </c>
      <c r="B32" s="171" t="s">
        <v>174</v>
      </c>
      <c r="C32" s="282">
        <v>0.34136655987759257</v>
      </c>
      <c r="D32" s="282">
        <v>0.40929982998280484</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167" t="s">
        <v>173</v>
      </c>
      <c r="B33" s="171" t="s">
        <v>172</v>
      </c>
      <c r="C33" s="282">
        <v>1.9672755371527566</v>
      </c>
      <c r="D33" s="282">
        <v>2.3587710031547475</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167" t="s">
        <v>171</v>
      </c>
      <c r="B34" s="171" t="s">
        <v>170</v>
      </c>
      <c r="C34" s="282">
        <v>0.47502123040081956</v>
      </c>
      <c r="D34" s="282">
        <v>0.53789165762459412</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167" t="s">
        <v>63</v>
      </c>
      <c r="B35" s="168"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169" t="s">
        <v>168</v>
      </c>
      <c r="B36" s="171" t="s">
        <v>518</v>
      </c>
      <c r="C36" s="282"/>
      <c r="D36" s="282"/>
      <c r="E36" s="282"/>
      <c r="F36" s="282"/>
      <c r="G36" s="282">
        <v>0</v>
      </c>
      <c r="H36" s="282">
        <v>0</v>
      </c>
      <c r="I36" s="284" t="s">
        <v>480</v>
      </c>
      <c r="J36" s="282">
        <v>0</v>
      </c>
      <c r="K36" s="284" t="s">
        <v>480</v>
      </c>
      <c r="L36" s="282">
        <v>0</v>
      </c>
      <c r="M36" s="284" t="s">
        <v>480</v>
      </c>
      <c r="N36" s="282">
        <v>0</v>
      </c>
      <c r="O36" s="284" t="s">
        <v>480</v>
      </c>
      <c r="P36" s="282">
        <v>0</v>
      </c>
      <c r="Q36" s="284" t="s">
        <v>480</v>
      </c>
      <c r="R36" s="282">
        <v>0</v>
      </c>
      <c r="S36" s="284" t="s">
        <v>480</v>
      </c>
      <c r="T36" s="282">
        <v>0</v>
      </c>
      <c r="U36" s="284" t="s">
        <v>480</v>
      </c>
      <c r="V36" s="282">
        <v>0</v>
      </c>
      <c r="W36" s="284" t="s">
        <v>480</v>
      </c>
      <c r="X36" s="282">
        <v>0</v>
      </c>
      <c r="Y36" s="284" t="s">
        <v>480</v>
      </c>
      <c r="Z36" s="282" t="s">
        <v>471</v>
      </c>
      <c r="AA36" s="284" t="s">
        <v>471</v>
      </c>
      <c r="AB36" s="282">
        <v>0</v>
      </c>
      <c r="AC36" s="282">
        <v>0</v>
      </c>
    </row>
    <row r="37" spans="1:29" ht="31.5" x14ac:dyDescent="0.25">
      <c r="A37" s="169" t="s">
        <v>167</v>
      </c>
      <c r="B37" s="170" t="s">
        <v>516</v>
      </c>
      <c r="C37" s="282"/>
      <c r="D37" s="282"/>
      <c r="E37" s="282"/>
      <c r="F37" s="282"/>
      <c r="G37" s="282">
        <v>0</v>
      </c>
      <c r="H37" s="282">
        <v>0</v>
      </c>
      <c r="I37" s="284" t="s">
        <v>480</v>
      </c>
      <c r="J37" s="282">
        <v>0</v>
      </c>
      <c r="K37" s="284" t="s">
        <v>480</v>
      </c>
      <c r="L37" s="282">
        <v>0</v>
      </c>
      <c r="M37" s="284" t="s">
        <v>480</v>
      </c>
      <c r="N37" s="282">
        <v>0</v>
      </c>
      <c r="O37" s="284" t="s">
        <v>480</v>
      </c>
      <c r="P37" s="282">
        <v>0</v>
      </c>
      <c r="Q37" s="284" t="s">
        <v>480</v>
      </c>
      <c r="R37" s="282">
        <v>0</v>
      </c>
      <c r="S37" s="284" t="s">
        <v>480</v>
      </c>
      <c r="T37" s="282">
        <v>0</v>
      </c>
      <c r="U37" s="284" t="s">
        <v>480</v>
      </c>
      <c r="V37" s="282">
        <v>0</v>
      </c>
      <c r="W37" s="284" t="s">
        <v>480</v>
      </c>
      <c r="X37" s="282">
        <v>0</v>
      </c>
      <c r="Y37" s="284" t="s">
        <v>480</v>
      </c>
      <c r="Z37" s="282" t="s">
        <v>471</v>
      </c>
      <c r="AA37" s="284" t="s">
        <v>471</v>
      </c>
      <c r="AB37" s="282">
        <v>0</v>
      </c>
      <c r="AC37" s="282">
        <v>0</v>
      </c>
    </row>
    <row r="38" spans="1:29" x14ac:dyDescent="0.25">
      <c r="A38" s="169" t="s">
        <v>166</v>
      </c>
      <c r="B38" s="170" t="s">
        <v>157</v>
      </c>
      <c r="C38" s="282"/>
      <c r="D38" s="282"/>
      <c r="E38" s="282"/>
      <c r="F38" s="282"/>
      <c r="G38" s="282">
        <v>0</v>
      </c>
      <c r="H38" s="282">
        <v>0</v>
      </c>
      <c r="I38" s="284" t="s">
        <v>480</v>
      </c>
      <c r="J38" s="282">
        <v>0</v>
      </c>
      <c r="K38" s="284" t="s">
        <v>480</v>
      </c>
      <c r="L38" s="282">
        <v>0</v>
      </c>
      <c r="M38" s="284" t="s">
        <v>480</v>
      </c>
      <c r="N38" s="282">
        <v>0</v>
      </c>
      <c r="O38" s="284" t="s">
        <v>480</v>
      </c>
      <c r="P38" s="282">
        <v>0</v>
      </c>
      <c r="Q38" s="284" t="s">
        <v>480</v>
      </c>
      <c r="R38" s="282">
        <v>0</v>
      </c>
      <c r="S38" s="284" t="s">
        <v>480</v>
      </c>
      <c r="T38" s="282">
        <v>0</v>
      </c>
      <c r="U38" s="284" t="s">
        <v>480</v>
      </c>
      <c r="V38" s="282">
        <v>0</v>
      </c>
      <c r="W38" s="284" t="s">
        <v>480</v>
      </c>
      <c r="X38" s="282">
        <v>0</v>
      </c>
      <c r="Y38" s="284" t="s">
        <v>480</v>
      </c>
      <c r="Z38" s="282" t="s">
        <v>471</v>
      </c>
      <c r="AA38" s="284" t="s">
        <v>471</v>
      </c>
      <c r="AB38" s="282">
        <v>0</v>
      </c>
      <c r="AC38" s="282">
        <v>0</v>
      </c>
    </row>
    <row r="39" spans="1:29" x14ac:dyDescent="0.25">
      <c r="A39" s="169" t="s">
        <v>165</v>
      </c>
      <c r="B39" s="171" t="s">
        <v>517</v>
      </c>
      <c r="C39" s="282"/>
      <c r="D39" s="282"/>
      <c r="E39" s="282"/>
      <c r="F39" s="282"/>
      <c r="G39" s="282">
        <v>0</v>
      </c>
      <c r="H39" s="282">
        <v>0</v>
      </c>
      <c r="I39" s="284" t="s">
        <v>480</v>
      </c>
      <c r="J39" s="282">
        <v>0</v>
      </c>
      <c r="K39" s="284" t="s">
        <v>480</v>
      </c>
      <c r="L39" s="282">
        <v>0</v>
      </c>
      <c r="M39" s="284" t="s">
        <v>480</v>
      </c>
      <c r="N39" s="282">
        <v>0</v>
      </c>
      <c r="O39" s="284" t="s">
        <v>480</v>
      </c>
      <c r="P39" s="282">
        <v>0</v>
      </c>
      <c r="Q39" s="284" t="s">
        <v>480</v>
      </c>
      <c r="R39" s="282">
        <v>0</v>
      </c>
      <c r="S39" s="284" t="s">
        <v>480</v>
      </c>
      <c r="T39" s="282">
        <v>0</v>
      </c>
      <c r="U39" s="284" t="s">
        <v>480</v>
      </c>
      <c r="V39" s="282">
        <v>0</v>
      </c>
      <c r="W39" s="284" t="s">
        <v>480</v>
      </c>
      <c r="X39" s="282">
        <v>0</v>
      </c>
      <c r="Y39" s="284" t="s">
        <v>480</v>
      </c>
      <c r="Z39" s="282" t="s">
        <v>471</v>
      </c>
      <c r="AA39" s="284" t="s">
        <v>471</v>
      </c>
      <c r="AB39" s="282">
        <v>0</v>
      </c>
      <c r="AC39" s="282">
        <v>0</v>
      </c>
    </row>
    <row r="40" spans="1:29" x14ac:dyDescent="0.25">
      <c r="A40" s="169" t="s">
        <v>164</v>
      </c>
      <c r="B40" s="171" t="s">
        <v>519</v>
      </c>
      <c r="C40" s="282"/>
      <c r="D40" s="282"/>
      <c r="E40" s="282"/>
      <c r="F40" s="282"/>
      <c r="G40" s="282">
        <v>0</v>
      </c>
      <c r="H40" s="282">
        <v>0</v>
      </c>
      <c r="I40" s="284" t="s">
        <v>480</v>
      </c>
      <c r="J40" s="282">
        <v>0</v>
      </c>
      <c r="K40" s="284" t="s">
        <v>480</v>
      </c>
      <c r="L40" s="282">
        <v>0</v>
      </c>
      <c r="M40" s="284" t="s">
        <v>480</v>
      </c>
      <c r="N40" s="282">
        <v>0</v>
      </c>
      <c r="O40" s="284" t="s">
        <v>480</v>
      </c>
      <c r="P40" s="282">
        <v>0</v>
      </c>
      <c r="Q40" s="284" t="s">
        <v>480</v>
      </c>
      <c r="R40" s="282">
        <v>0</v>
      </c>
      <c r="S40" s="284" t="s">
        <v>480</v>
      </c>
      <c r="T40" s="282">
        <v>0</v>
      </c>
      <c r="U40" s="284" t="s">
        <v>480</v>
      </c>
      <c r="V40" s="282">
        <v>0</v>
      </c>
      <c r="W40" s="284" t="s">
        <v>480</v>
      </c>
      <c r="X40" s="282">
        <v>0</v>
      </c>
      <c r="Y40" s="284" t="s">
        <v>480</v>
      </c>
      <c r="Z40" s="282" t="s">
        <v>471</v>
      </c>
      <c r="AA40" s="284" t="s">
        <v>471</v>
      </c>
      <c r="AB40" s="282">
        <v>0</v>
      </c>
      <c r="AC40" s="282">
        <v>0</v>
      </c>
    </row>
    <row r="41" spans="1:29" x14ac:dyDescent="0.25">
      <c r="A41" s="169" t="s">
        <v>163</v>
      </c>
      <c r="B41" s="171" t="s">
        <v>520</v>
      </c>
      <c r="C41" s="282"/>
      <c r="D41" s="282"/>
      <c r="E41" s="282"/>
      <c r="F41" s="282"/>
      <c r="G41" s="282">
        <v>0</v>
      </c>
      <c r="H41" s="282">
        <v>0</v>
      </c>
      <c r="I41" s="284" t="s">
        <v>480</v>
      </c>
      <c r="J41" s="282">
        <v>0</v>
      </c>
      <c r="K41" s="284" t="s">
        <v>480</v>
      </c>
      <c r="L41" s="282">
        <v>0</v>
      </c>
      <c r="M41" s="284" t="s">
        <v>480</v>
      </c>
      <c r="N41" s="282">
        <v>0</v>
      </c>
      <c r="O41" s="284" t="s">
        <v>480</v>
      </c>
      <c r="P41" s="282">
        <v>0</v>
      </c>
      <c r="Q41" s="284" t="s">
        <v>480</v>
      </c>
      <c r="R41" s="282">
        <v>0</v>
      </c>
      <c r="S41" s="284" t="s">
        <v>480</v>
      </c>
      <c r="T41" s="282">
        <v>0</v>
      </c>
      <c r="U41" s="284" t="s">
        <v>480</v>
      </c>
      <c r="V41" s="282">
        <v>0</v>
      </c>
      <c r="W41" s="284" t="s">
        <v>480</v>
      </c>
      <c r="X41" s="282">
        <v>0</v>
      </c>
      <c r="Y41" s="284" t="s">
        <v>480</v>
      </c>
      <c r="Z41" s="282" t="s">
        <v>471</v>
      </c>
      <c r="AA41" s="284" t="s">
        <v>471</v>
      </c>
      <c r="AB41" s="282">
        <v>0</v>
      </c>
      <c r="AC41" s="282">
        <v>0</v>
      </c>
    </row>
    <row r="42" spans="1:29" x14ac:dyDescent="0.25">
      <c r="A42" s="169" t="s">
        <v>162</v>
      </c>
      <c r="B42" s="171" t="s">
        <v>521</v>
      </c>
      <c r="C42" s="282"/>
      <c r="D42" s="282"/>
      <c r="E42" s="282"/>
      <c r="F42" s="282"/>
      <c r="G42" s="282">
        <v>0</v>
      </c>
      <c r="H42" s="282">
        <v>0</v>
      </c>
      <c r="I42" s="284" t="s">
        <v>480</v>
      </c>
      <c r="J42" s="282">
        <v>0</v>
      </c>
      <c r="K42" s="284" t="s">
        <v>480</v>
      </c>
      <c r="L42" s="282">
        <v>0</v>
      </c>
      <c r="M42" s="284" t="s">
        <v>480</v>
      </c>
      <c r="N42" s="282">
        <v>0</v>
      </c>
      <c r="O42" s="284" t="s">
        <v>480</v>
      </c>
      <c r="P42" s="282">
        <v>0</v>
      </c>
      <c r="Q42" s="284" t="s">
        <v>480</v>
      </c>
      <c r="R42" s="282">
        <v>0</v>
      </c>
      <c r="S42" s="284" t="s">
        <v>480</v>
      </c>
      <c r="T42" s="282">
        <v>0</v>
      </c>
      <c r="U42" s="284" t="s">
        <v>480</v>
      </c>
      <c r="V42" s="282">
        <v>0</v>
      </c>
      <c r="W42" s="284" t="s">
        <v>480</v>
      </c>
      <c r="X42" s="282">
        <v>0</v>
      </c>
      <c r="Y42" s="284" t="s">
        <v>480</v>
      </c>
      <c r="Z42" s="282" t="s">
        <v>471</v>
      </c>
      <c r="AA42" s="284" t="s">
        <v>471</v>
      </c>
      <c r="AB42" s="282">
        <v>0</v>
      </c>
      <c r="AC42" s="282">
        <v>0</v>
      </c>
    </row>
    <row r="43" spans="1:29" x14ac:dyDescent="0.25">
      <c r="A43" s="169" t="s">
        <v>522</v>
      </c>
      <c r="B43" s="171" t="s">
        <v>523</v>
      </c>
      <c r="C43" s="282"/>
      <c r="D43" s="282"/>
      <c r="E43" s="282"/>
      <c r="F43" s="282"/>
      <c r="G43" s="282">
        <v>0</v>
      </c>
      <c r="H43" s="282">
        <v>0</v>
      </c>
      <c r="I43" s="284" t="s">
        <v>480</v>
      </c>
      <c r="J43" s="282">
        <v>0</v>
      </c>
      <c r="K43" s="284" t="s">
        <v>480</v>
      </c>
      <c r="L43" s="282">
        <v>0</v>
      </c>
      <c r="M43" s="284" t="s">
        <v>480</v>
      </c>
      <c r="N43" s="282">
        <v>0</v>
      </c>
      <c r="O43" s="284" t="s">
        <v>480</v>
      </c>
      <c r="P43" s="282">
        <v>0</v>
      </c>
      <c r="Q43" s="284" t="s">
        <v>480</v>
      </c>
      <c r="R43" s="282">
        <v>0</v>
      </c>
      <c r="S43" s="284" t="s">
        <v>480</v>
      </c>
      <c r="T43" s="282">
        <v>0</v>
      </c>
      <c r="U43" s="284" t="s">
        <v>480</v>
      </c>
      <c r="V43" s="282">
        <v>0</v>
      </c>
      <c r="W43" s="284" t="s">
        <v>480</v>
      </c>
      <c r="X43" s="282">
        <v>0</v>
      </c>
      <c r="Y43" s="284" t="s">
        <v>480</v>
      </c>
      <c r="Z43" s="282" t="s">
        <v>471</v>
      </c>
      <c r="AA43" s="284" t="s">
        <v>471</v>
      </c>
      <c r="AB43" s="282">
        <v>0</v>
      </c>
      <c r="AC43" s="282">
        <v>0</v>
      </c>
    </row>
    <row r="44" spans="1:29" x14ac:dyDescent="0.25">
      <c r="A44" s="169" t="s">
        <v>524</v>
      </c>
      <c r="B44" s="171" t="s">
        <v>525</v>
      </c>
      <c r="C44" s="282"/>
      <c r="D44" s="282"/>
      <c r="E44" s="282"/>
      <c r="F44" s="282"/>
      <c r="G44" s="282">
        <v>0</v>
      </c>
      <c r="H44" s="282">
        <v>0</v>
      </c>
      <c r="I44" s="284" t="s">
        <v>480</v>
      </c>
      <c r="J44" s="282">
        <v>0</v>
      </c>
      <c r="K44" s="284" t="s">
        <v>480</v>
      </c>
      <c r="L44" s="282">
        <v>0</v>
      </c>
      <c r="M44" s="284" t="s">
        <v>480</v>
      </c>
      <c r="N44" s="282">
        <v>0</v>
      </c>
      <c r="O44" s="284" t="s">
        <v>480</v>
      </c>
      <c r="P44" s="282">
        <v>0</v>
      </c>
      <c r="Q44" s="284" t="s">
        <v>480</v>
      </c>
      <c r="R44" s="282">
        <v>0</v>
      </c>
      <c r="S44" s="284" t="s">
        <v>480</v>
      </c>
      <c r="T44" s="282">
        <v>0</v>
      </c>
      <c r="U44" s="284" t="s">
        <v>480</v>
      </c>
      <c r="V44" s="282">
        <v>0</v>
      </c>
      <c r="W44" s="284" t="s">
        <v>480</v>
      </c>
      <c r="X44" s="282">
        <v>0</v>
      </c>
      <c r="Y44" s="284" t="s">
        <v>480</v>
      </c>
      <c r="Z44" s="282" t="s">
        <v>471</v>
      </c>
      <c r="AA44" s="284" t="s">
        <v>471</v>
      </c>
      <c r="AB44" s="282">
        <v>0</v>
      </c>
      <c r="AC44" s="282">
        <v>0</v>
      </c>
    </row>
    <row r="45" spans="1:29" x14ac:dyDescent="0.25">
      <c r="A45" s="169" t="s">
        <v>526</v>
      </c>
      <c r="B45" s="171" t="s">
        <v>527</v>
      </c>
      <c r="C45" s="282"/>
      <c r="D45" s="282"/>
      <c r="E45" s="282"/>
      <c r="F45" s="282"/>
      <c r="G45" s="282">
        <v>0</v>
      </c>
      <c r="H45" s="282">
        <v>0</v>
      </c>
      <c r="I45" s="284" t="s">
        <v>480</v>
      </c>
      <c r="J45" s="282">
        <v>0</v>
      </c>
      <c r="K45" s="284" t="s">
        <v>480</v>
      </c>
      <c r="L45" s="282">
        <v>0</v>
      </c>
      <c r="M45" s="284" t="s">
        <v>480</v>
      </c>
      <c r="N45" s="282">
        <v>0</v>
      </c>
      <c r="O45" s="284" t="s">
        <v>480</v>
      </c>
      <c r="P45" s="282">
        <v>0</v>
      </c>
      <c r="Q45" s="284" t="s">
        <v>480</v>
      </c>
      <c r="R45" s="282">
        <v>0</v>
      </c>
      <c r="S45" s="284" t="s">
        <v>480</v>
      </c>
      <c r="T45" s="282">
        <v>0</v>
      </c>
      <c r="U45" s="284" t="s">
        <v>480</v>
      </c>
      <c r="V45" s="282">
        <v>0</v>
      </c>
      <c r="W45" s="284" t="s">
        <v>480</v>
      </c>
      <c r="X45" s="282">
        <v>0</v>
      </c>
      <c r="Y45" s="284" t="s">
        <v>480</v>
      </c>
      <c r="Z45" s="282" t="s">
        <v>471</v>
      </c>
      <c r="AA45" s="284" t="s">
        <v>471</v>
      </c>
      <c r="AB45" s="282">
        <v>0</v>
      </c>
      <c r="AC45" s="282">
        <v>0</v>
      </c>
    </row>
    <row r="46" spans="1:29" x14ac:dyDescent="0.25">
      <c r="A46" s="169" t="s">
        <v>528</v>
      </c>
      <c r="B46" s="171" t="s">
        <v>529</v>
      </c>
      <c r="C46" s="282"/>
      <c r="D46" s="282"/>
      <c r="E46" s="282"/>
      <c r="F46" s="282"/>
      <c r="G46" s="282">
        <v>0</v>
      </c>
      <c r="H46" s="282">
        <v>0</v>
      </c>
      <c r="I46" s="284" t="s">
        <v>480</v>
      </c>
      <c r="J46" s="282">
        <v>0</v>
      </c>
      <c r="K46" s="284" t="s">
        <v>480</v>
      </c>
      <c r="L46" s="282">
        <v>0</v>
      </c>
      <c r="M46" s="284" t="s">
        <v>480</v>
      </c>
      <c r="N46" s="282">
        <v>0</v>
      </c>
      <c r="O46" s="284" t="s">
        <v>480</v>
      </c>
      <c r="P46" s="282">
        <v>0</v>
      </c>
      <c r="Q46" s="284" t="s">
        <v>480</v>
      </c>
      <c r="R46" s="282">
        <v>0</v>
      </c>
      <c r="S46" s="284" t="s">
        <v>480</v>
      </c>
      <c r="T46" s="282">
        <v>0</v>
      </c>
      <c r="U46" s="284" t="s">
        <v>480</v>
      </c>
      <c r="V46" s="282">
        <v>0</v>
      </c>
      <c r="W46" s="284" t="s">
        <v>480</v>
      </c>
      <c r="X46" s="282">
        <v>0</v>
      </c>
      <c r="Y46" s="284" t="s">
        <v>480</v>
      </c>
      <c r="Z46" s="282" t="s">
        <v>471</v>
      </c>
      <c r="AA46" s="284" t="s">
        <v>471</v>
      </c>
      <c r="AB46" s="282">
        <v>0</v>
      </c>
      <c r="AC46" s="282">
        <v>0</v>
      </c>
    </row>
    <row r="47" spans="1:29" x14ac:dyDescent="0.25">
      <c r="A47" s="167" t="s">
        <v>62</v>
      </c>
      <c r="B47" s="168" t="s">
        <v>161</v>
      </c>
      <c r="C47" s="282"/>
      <c r="D47" s="282"/>
      <c r="E47" s="282"/>
      <c r="F47" s="282"/>
      <c r="G47" s="282"/>
      <c r="H47" s="282"/>
      <c r="I47" s="282"/>
      <c r="J47" s="282"/>
      <c r="K47" s="282"/>
      <c r="L47" s="282"/>
      <c r="M47" s="282"/>
      <c r="N47" s="282"/>
      <c r="O47" s="282"/>
      <c r="P47" s="282"/>
      <c r="Q47" s="282"/>
      <c r="R47" s="282"/>
      <c r="S47" s="284"/>
      <c r="T47" s="282"/>
      <c r="U47" s="282"/>
      <c r="V47" s="282"/>
      <c r="W47" s="282"/>
      <c r="X47" s="282"/>
      <c r="Y47" s="282"/>
      <c r="Z47" s="282"/>
      <c r="AA47" s="282"/>
      <c r="AB47" s="282"/>
      <c r="AC47" s="282"/>
    </row>
    <row r="48" spans="1:29" x14ac:dyDescent="0.25">
      <c r="A48" s="169" t="s">
        <v>160</v>
      </c>
      <c r="B48" s="171" t="s">
        <v>518</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471</v>
      </c>
      <c r="AA48" s="282"/>
      <c r="AB48" s="282">
        <v>0</v>
      </c>
      <c r="AC48" s="282">
        <v>0</v>
      </c>
    </row>
    <row r="49" spans="1:29" ht="31.5" x14ac:dyDescent="0.25">
      <c r="A49" s="169" t="s">
        <v>159</v>
      </c>
      <c r="B49" s="170" t="s">
        <v>516</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471</v>
      </c>
      <c r="AA49" s="282"/>
      <c r="AB49" s="282">
        <v>0</v>
      </c>
      <c r="AC49" s="282">
        <v>0</v>
      </c>
    </row>
    <row r="50" spans="1:29" x14ac:dyDescent="0.25">
      <c r="A50" s="169" t="s">
        <v>158</v>
      </c>
      <c r="B50" s="170"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471</v>
      </c>
      <c r="AA50" s="282"/>
      <c r="AB50" s="282">
        <v>0</v>
      </c>
      <c r="AC50" s="282">
        <v>0</v>
      </c>
    </row>
    <row r="51" spans="1:29" ht="35.25" customHeight="1" x14ac:dyDescent="0.25">
      <c r="A51" s="169" t="s">
        <v>156</v>
      </c>
      <c r="B51" s="171"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471</v>
      </c>
      <c r="AA51" s="282"/>
      <c r="AB51" s="282">
        <v>0</v>
      </c>
      <c r="AC51" s="282">
        <v>0</v>
      </c>
    </row>
    <row r="52" spans="1:29" ht="31.5" x14ac:dyDescent="0.25">
      <c r="A52" s="169" t="s">
        <v>154</v>
      </c>
      <c r="B52" s="171"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471</v>
      </c>
      <c r="AA52" s="282"/>
      <c r="AB52" s="282">
        <v>0</v>
      </c>
      <c r="AC52" s="282">
        <v>0</v>
      </c>
    </row>
    <row r="53" spans="1:29" x14ac:dyDescent="0.25">
      <c r="A53" s="169" t="s">
        <v>152</v>
      </c>
      <c r="B53" s="171"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471</v>
      </c>
      <c r="AA53" s="282"/>
      <c r="AB53" s="282">
        <v>0</v>
      </c>
      <c r="AC53" s="282">
        <v>0</v>
      </c>
    </row>
    <row r="54" spans="1:29" x14ac:dyDescent="0.25">
      <c r="A54" s="169" t="s">
        <v>150</v>
      </c>
      <c r="B54" s="171" t="s">
        <v>519</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471</v>
      </c>
      <c r="AA54" s="282"/>
      <c r="AB54" s="282">
        <v>0</v>
      </c>
      <c r="AC54" s="282">
        <v>0</v>
      </c>
    </row>
    <row r="55" spans="1:29" x14ac:dyDescent="0.25">
      <c r="A55" s="169" t="s">
        <v>530</v>
      </c>
      <c r="B55" s="171" t="s">
        <v>520</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471</v>
      </c>
      <c r="AA55" s="282"/>
      <c r="AB55" s="282">
        <v>0</v>
      </c>
      <c r="AC55" s="282">
        <v>0</v>
      </c>
    </row>
    <row r="56" spans="1:29" x14ac:dyDescent="0.25">
      <c r="A56" s="169" t="s">
        <v>531</v>
      </c>
      <c r="B56" s="171" t="s">
        <v>521</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471</v>
      </c>
      <c r="AA56" s="282"/>
      <c r="AB56" s="282">
        <v>0</v>
      </c>
      <c r="AC56" s="282">
        <v>0</v>
      </c>
    </row>
    <row r="57" spans="1:29" x14ac:dyDescent="0.25">
      <c r="A57" s="169" t="s">
        <v>532</v>
      </c>
      <c r="B57" s="171" t="s">
        <v>523</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471</v>
      </c>
      <c r="AA57" s="282"/>
      <c r="AB57" s="282">
        <v>0</v>
      </c>
      <c r="AC57" s="282">
        <v>0</v>
      </c>
    </row>
    <row r="58" spans="1:29" ht="36.75" customHeight="1" x14ac:dyDescent="0.25">
      <c r="A58" s="169" t="s">
        <v>533</v>
      </c>
      <c r="B58" s="171" t="s">
        <v>525</v>
      </c>
      <c r="C58" s="282">
        <v>1</v>
      </c>
      <c r="D58" s="282">
        <v>1</v>
      </c>
      <c r="E58" s="282"/>
      <c r="F58" s="282"/>
      <c r="G58" s="282">
        <v>0</v>
      </c>
      <c r="H58" s="282">
        <v>0</v>
      </c>
      <c r="I58" s="282"/>
      <c r="J58" s="282">
        <v>0</v>
      </c>
      <c r="K58" s="282"/>
      <c r="L58" s="282">
        <v>1</v>
      </c>
      <c r="M58" s="282"/>
      <c r="N58" s="282">
        <v>0</v>
      </c>
      <c r="O58" s="282"/>
      <c r="P58" s="282">
        <v>0</v>
      </c>
      <c r="Q58" s="282"/>
      <c r="R58" s="282">
        <v>1</v>
      </c>
      <c r="S58" s="282"/>
      <c r="T58" s="282">
        <v>0</v>
      </c>
      <c r="U58" s="282"/>
      <c r="V58" s="282">
        <v>0</v>
      </c>
      <c r="W58" s="282"/>
      <c r="X58" s="282">
        <v>0</v>
      </c>
      <c r="Y58" s="282"/>
      <c r="Z58" s="282" t="s">
        <v>471</v>
      </c>
      <c r="AA58" s="282"/>
      <c r="AB58" s="282">
        <v>1</v>
      </c>
      <c r="AC58" s="282">
        <v>1</v>
      </c>
    </row>
    <row r="59" spans="1:29" x14ac:dyDescent="0.25">
      <c r="A59" s="169" t="s">
        <v>534</v>
      </c>
      <c r="B59" s="171" t="s">
        <v>527</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471</v>
      </c>
      <c r="AA59" s="282"/>
      <c r="AB59" s="282">
        <v>0</v>
      </c>
      <c r="AC59" s="282">
        <v>0</v>
      </c>
    </row>
    <row r="60" spans="1:29" x14ac:dyDescent="0.25">
      <c r="A60" s="169" t="s">
        <v>535</v>
      </c>
      <c r="B60" s="171" t="s">
        <v>529</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471</v>
      </c>
      <c r="AA60" s="282"/>
      <c r="AB60" s="282">
        <v>0</v>
      </c>
      <c r="AC60" s="282">
        <v>0</v>
      </c>
    </row>
    <row r="61" spans="1:29" ht="31.5" x14ac:dyDescent="0.25">
      <c r="A61" s="167" t="s">
        <v>60</v>
      </c>
      <c r="B61" s="168"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169" t="s">
        <v>148</v>
      </c>
      <c r="B62" s="171" t="s">
        <v>147</v>
      </c>
      <c r="C62" s="282">
        <v>2.958592433422798</v>
      </c>
      <c r="D62" s="282">
        <v>3.5056620870143615</v>
      </c>
      <c r="E62" s="282"/>
      <c r="F62" s="282"/>
      <c r="G62" s="282">
        <v>0</v>
      </c>
      <c r="H62" s="282">
        <v>0</v>
      </c>
      <c r="I62" s="282"/>
      <c r="J62" s="282">
        <v>0</v>
      </c>
      <c r="K62" s="282"/>
      <c r="L62" s="282">
        <v>2.9585924334227984</v>
      </c>
      <c r="M62" s="282"/>
      <c r="N62" s="282">
        <v>0</v>
      </c>
      <c r="O62" s="282"/>
      <c r="P62" s="282">
        <v>0</v>
      </c>
      <c r="Q62" s="282"/>
      <c r="R62" s="282">
        <v>3.5056620870143611</v>
      </c>
      <c r="S62" s="282"/>
      <c r="T62" s="282">
        <v>0</v>
      </c>
      <c r="U62" s="282"/>
      <c r="V62" s="282">
        <v>0</v>
      </c>
      <c r="W62" s="282"/>
      <c r="X62" s="282">
        <v>0</v>
      </c>
      <c r="Y62" s="282"/>
      <c r="Z62" s="282" t="s">
        <v>471</v>
      </c>
      <c r="AA62" s="282"/>
      <c r="AB62" s="282">
        <v>2.9585924334227984</v>
      </c>
      <c r="AC62" s="282">
        <v>3.5056620870143611</v>
      </c>
    </row>
    <row r="63" spans="1:29" x14ac:dyDescent="0.25">
      <c r="A63" s="169" t="s">
        <v>146</v>
      </c>
      <c r="B63" s="170"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471</v>
      </c>
      <c r="AA63" s="282"/>
      <c r="AB63" s="282">
        <v>0</v>
      </c>
      <c r="AC63" s="282">
        <v>0</v>
      </c>
    </row>
    <row r="64" spans="1:29" x14ac:dyDescent="0.25">
      <c r="A64" s="169" t="s">
        <v>145</v>
      </c>
      <c r="B64" s="171"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471</v>
      </c>
      <c r="AA64" s="282"/>
      <c r="AB64" s="282">
        <v>0</v>
      </c>
      <c r="AC64" s="282">
        <v>0</v>
      </c>
    </row>
    <row r="65" spans="1:29" x14ac:dyDescent="0.25">
      <c r="A65" s="169" t="s">
        <v>144</v>
      </c>
      <c r="B65" s="170"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471</v>
      </c>
      <c r="AA65" s="282"/>
      <c r="AB65" s="282">
        <v>0</v>
      </c>
      <c r="AC65" s="282">
        <v>0</v>
      </c>
    </row>
    <row r="66" spans="1:29" x14ac:dyDescent="0.25">
      <c r="A66" s="169" t="s">
        <v>143</v>
      </c>
      <c r="B66" s="170"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471</v>
      </c>
      <c r="AA66" s="282"/>
      <c r="AB66" s="282">
        <v>0</v>
      </c>
      <c r="AC66" s="282">
        <v>0</v>
      </c>
    </row>
    <row r="67" spans="1:29" x14ac:dyDescent="0.25">
      <c r="A67" s="169" t="s">
        <v>142</v>
      </c>
      <c r="B67" s="171" t="s">
        <v>519</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471</v>
      </c>
      <c r="AA67" s="282"/>
      <c r="AB67" s="282">
        <v>0</v>
      </c>
      <c r="AC67" s="282">
        <v>0</v>
      </c>
    </row>
    <row r="68" spans="1:29" x14ac:dyDescent="0.25">
      <c r="A68" s="169" t="s">
        <v>536</v>
      </c>
      <c r="B68" s="171" t="s">
        <v>520</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471</v>
      </c>
      <c r="AA68" s="282"/>
      <c r="AB68" s="282">
        <v>0</v>
      </c>
      <c r="AC68" s="282">
        <v>0</v>
      </c>
    </row>
    <row r="69" spans="1:29" x14ac:dyDescent="0.25">
      <c r="A69" s="169" t="s">
        <v>537</v>
      </c>
      <c r="B69" s="171" t="s">
        <v>521</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471</v>
      </c>
      <c r="AA69" s="282"/>
      <c r="AB69" s="282">
        <v>0</v>
      </c>
      <c r="AC69" s="282">
        <v>0</v>
      </c>
    </row>
    <row r="70" spans="1:29" x14ac:dyDescent="0.25">
      <c r="A70" s="169" t="s">
        <v>538</v>
      </c>
      <c r="B70" s="171" t="s">
        <v>523</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471</v>
      </c>
      <c r="AA70" s="282"/>
      <c r="AB70" s="282">
        <v>0</v>
      </c>
      <c r="AC70" s="282">
        <v>0</v>
      </c>
    </row>
    <row r="71" spans="1:29" x14ac:dyDescent="0.25">
      <c r="A71" s="169" t="s">
        <v>539</v>
      </c>
      <c r="B71" s="171" t="s">
        <v>525</v>
      </c>
      <c r="C71" s="282"/>
      <c r="D71" s="282"/>
      <c r="E71" s="282"/>
      <c r="F71" s="282"/>
      <c r="G71" s="282">
        <v>0</v>
      </c>
      <c r="H71" s="282">
        <v>0</v>
      </c>
      <c r="I71" s="282"/>
      <c r="J71" s="282">
        <v>0</v>
      </c>
      <c r="K71" s="282"/>
      <c r="L71" s="282">
        <v>1</v>
      </c>
      <c r="M71" s="282"/>
      <c r="N71" s="282">
        <v>0</v>
      </c>
      <c r="O71" s="282"/>
      <c r="P71" s="282">
        <v>0</v>
      </c>
      <c r="Q71" s="282"/>
      <c r="R71" s="282">
        <v>1</v>
      </c>
      <c r="S71" s="282"/>
      <c r="T71" s="282">
        <v>0</v>
      </c>
      <c r="U71" s="282"/>
      <c r="V71" s="282">
        <v>0</v>
      </c>
      <c r="W71" s="282"/>
      <c r="X71" s="282">
        <v>0</v>
      </c>
      <c r="Y71" s="282"/>
      <c r="Z71" s="282" t="s">
        <v>471</v>
      </c>
      <c r="AA71" s="282"/>
      <c r="AB71" s="282">
        <v>1</v>
      </c>
      <c r="AC71" s="282">
        <v>1</v>
      </c>
    </row>
    <row r="72" spans="1:29" x14ac:dyDescent="0.25">
      <c r="A72" s="169" t="s">
        <v>540</v>
      </c>
      <c r="B72" s="171" t="s">
        <v>527</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471</v>
      </c>
      <c r="AA72" s="282"/>
      <c r="AB72" s="282">
        <v>0</v>
      </c>
      <c r="AC72" s="282">
        <v>0</v>
      </c>
    </row>
    <row r="73" spans="1:29" x14ac:dyDescent="0.25">
      <c r="A73" s="169" t="s">
        <v>541</v>
      </c>
      <c r="B73" s="171" t="s">
        <v>529</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471</v>
      </c>
      <c r="AA73" s="282"/>
      <c r="AB73" s="282">
        <v>0</v>
      </c>
      <c r="AC73" s="282">
        <v>0</v>
      </c>
    </row>
    <row r="74" spans="1:29" ht="31.5" x14ac:dyDescent="0.25">
      <c r="A74" s="167" t="s">
        <v>59</v>
      </c>
      <c r="B74" s="172"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471</v>
      </c>
      <c r="AA74" s="282"/>
      <c r="AB74" s="282">
        <v>0</v>
      </c>
      <c r="AC74" s="282">
        <v>0</v>
      </c>
    </row>
    <row r="75" spans="1:29" x14ac:dyDescent="0.25">
      <c r="A75" s="167" t="s">
        <v>57</v>
      </c>
      <c r="B75" s="168"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169" t="s">
        <v>231</v>
      </c>
      <c r="B76" s="171" t="s">
        <v>518</v>
      </c>
      <c r="C76" s="285"/>
      <c r="D76" s="285"/>
      <c r="E76" s="286"/>
      <c r="F76" s="286"/>
      <c r="G76" s="282">
        <v>0</v>
      </c>
      <c r="H76" s="282">
        <v>0</v>
      </c>
      <c r="I76" s="286"/>
      <c r="J76" s="282">
        <v>0</v>
      </c>
      <c r="K76" s="285"/>
      <c r="L76" s="282">
        <v>0</v>
      </c>
      <c r="M76" s="285"/>
      <c r="N76" s="282">
        <v>0</v>
      </c>
      <c r="O76" s="285"/>
      <c r="P76" s="282">
        <v>0</v>
      </c>
      <c r="Q76" s="285"/>
      <c r="R76" s="282">
        <v>0</v>
      </c>
      <c r="S76" s="285"/>
      <c r="T76" s="282">
        <v>0</v>
      </c>
      <c r="U76" s="285"/>
      <c r="V76" s="282">
        <v>0</v>
      </c>
      <c r="W76" s="285"/>
      <c r="X76" s="282">
        <v>0</v>
      </c>
      <c r="Y76" s="285"/>
      <c r="Z76" s="282" t="s">
        <v>471</v>
      </c>
      <c r="AA76" s="285"/>
      <c r="AB76" s="282">
        <v>0</v>
      </c>
      <c r="AC76" s="282">
        <v>0</v>
      </c>
    </row>
    <row r="77" spans="1:29" ht="31.5" x14ac:dyDescent="0.25">
      <c r="A77" s="169" t="s">
        <v>232</v>
      </c>
      <c r="B77" s="170" t="s">
        <v>516</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471</v>
      </c>
      <c r="AA77" s="282"/>
      <c r="AB77" s="282">
        <v>0</v>
      </c>
      <c r="AC77" s="282">
        <v>0</v>
      </c>
    </row>
    <row r="78" spans="1:29" x14ac:dyDescent="0.25">
      <c r="A78" s="169" t="s">
        <v>233</v>
      </c>
      <c r="B78" s="170"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471</v>
      </c>
      <c r="AA78" s="282"/>
      <c r="AB78" s="282">
        <v>0</v>
      </c>
      <c r="AC78" s="282">
        <v>0</v>
      </c>
    </row>
    <row r="79" spans="1:29" x14ac:dyDescent="0.25">
      <c r="A79" s="169" t="s">
        <v>234</v>
      </c>
      <c r="B79" s="171" t="s">
        <v>542</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471</v>
      </c>
      <c r="AA79" s="282"/>
      <c r="AB79" s="282">
        <v>0</v>
      </c>
      <c r="AC79" s="282">
        <v>0</v>
      </c>
    </row>
    <row r="80" spans="1:29" x14ac:dyDescent="0.25">
      <c r="A80" s="169" t="s">
        <v>235</v>
      </c>
      <c r="B80" s="171" t="s">
        <v>519</v>
      </c>
      <c r="C80" s="285"/>
      <c r="D80" s="285"/>
      <c r="E80" s="286"/>
      <c r="F80" s="286"/>
      <c r="G80" s="282">
        <v>0</v>
      </c>
      <c r="H80" s="282">
        <v>0</v>
      </c>
      <c r="I80" s="286"/>
      <c r="J80" s="282">
        <v>0</v>
      </c>
      <c r="K80" s="285"/>
      <c r="L80" s="282">
        <v>0</v>
      </c>
      <c r="M80" s="285"/>
      <c r="N80" s="282">
        <v>0</v>
      </c>
      <c r="O80" s="285"/>
      <c r="P80" s="282">
        <v>0</v>
      </c>
      <c r="Q80" s="285"/>
      <c r="R80" s="282">
        <v>0</v>
      </c>
      <c r="S80" s="285"/>
      <c r="T80" s="282">
        <v>0</v>
      </c>
      <c r="U80" s="285"/>
      <c r="V80" s="282">
        <v>0</v>
      </c>
      <c r="W80" s="285"/>
      <c r="X80" s="282">
        <v>0</v>
      </c>
      <c r="Y80" s="285"/>
      <c r="Z80" s="282" t="s">
        <v>471</v>
      </c>
      <c r="AA80" s="285"/>
      <c r="AB80" s="282">
        <v>0</v>
      </c>
      <c r="AC80" s="282">
        <v>0</v>
      </c>
    </row>
    <row r="81" spans="1:29" x14ac:dyDescent="0.25">
      <c r="A81" s="169" t="s">
        <v>543</v>
      </c>
      <c r="B81" s="171" t="s">
        <v>520</v>
      </c>
      <c r="C81" s="285"/>
      <c r="D81" s="285"/>
      <c r="E81" s="286"/>
      <c r="F81" s="286"/>
      <c r="G81" s="282">
        <v>0</v>
      </c>
      <c r="H81" s="282">
        <v>0</v>
      </c>
      <c r="I81" s="286"/>
      <c r="J81" s="282">
        <v>0</v>
      </c>
      <c r="K81" s="285"/>
      <c r="L81" s="282">
        <v>0</v>
      </c>
      <c r="M81" s="285"/>
      <c r="N81" s="282">
        <v>0</v>
      </c>
      <c r="O81" s="285"/>
      <c r="P81" s="282">
        <v>0</v>
      </c>
      <c r="Q81" s="285"/>
      <c r="R81" s="282">
        <v>0</v>
      </c>
      <c r="S81" s="285"/>
      <c r="T81" s="282">
        <v>0</v>
      </c>
      <c r="U81" s="285"/>
      <c r="V81" s="282">
        <v>0</v>
      </c>
      <c r="W81" s="285"/>
      <c r="X81" s="282">
        <v>0</v>
      </c>
      <c r="Y81" s="285"/>
      <c r="Z81" s="282" t="s">
        <v>471</v>
      </c>
      <c r="AA81" s="285"/>
      <c r="AB81" s="282">
        <v>0</v>
      </c>
      <c r="AC81" s="282">
        <v>0</v>
      </c>
    </row>
    <row r="82" spans="1:29" x14ac:dyDescent="0.25">
      <c r="A82" s="169" t="s">
        <v>544</v>
      </c>
      <c r="B82" s="171" t="s">
        <v>521</v>
      </c>
      <c r="C82" s="285"/>
      <c r="D82" s="285"/>
      <c r="E82" s="286"/>
      <c r="F82" s="286"/>
      <c r="G82" s="282">
        <v>0</v>
      </c>
      <c r="H82" s="282">
        <v>0</v>
      </c>
      <c r="I82" s="286"/>
      <c r="J82" s="282">
        <v>0</v>
      </c>
      <c r="K82" s="285"/>
      <c r="L82" s="282">
        <v>0</v>
      </c>
      <c r="M82" s="285"/>
      <c r="N82" s="282">
        <v>0</v>
      </c>
      <c r="O82" s="285"/>
      <c r="P82" s="282">
        <v>0</v>
      </c>
      <c r="Q82" s="285"/>
      <c r="R82" s="282">
        <v>0</v>
      </c>
      <c r="S82" s="285"/>
      <c r="T82" s="282">
        <v>0</v>
      </c>
      <c r="U82" s="285"/>
      <c r="V82" s="282">
        <v>0</v>
      </c>
      <c r="W82" s="285"/>
      <c r="X82" s="282">
        <v>0</v>
      </c>
      <c r="Y82" s="285"/>
      <c r="Z82" s="282" t="s">
        <v>471</v>
      </c>
      <c r="AA82" s="285"/>
      <c r="AB82" s="282">
        <v>0</v>
      </c>
      <c r="AC82" s="282">
        <v>0</v>
      </c>
    </row>
    <row r="83" spans="1:29" x14ac:dyDescent="0.25">
      <c r="A83" s="169" t="s">
        <v>545</v>
      </c>
      <c r="B83" s="171" t="s">
        <v>523</v>
      </c>
      <c r="C83" s="285"/>
      <c r="D83" s="285"/>
      <c r="E83" s="286"/>
      <c r="F83" s="286"/>
      <c r="G83" s="282">
        <v>0</v>
      </c>
      <c r="H83" s="282">
        <v>0</v>
      </c>
      <c r="I83" s="286"/>
      <c r="J83" s="282">
        <v>0</v>
      </c>
      <c r="K83" s="285"/>
      <c r="L83" s="282">
        <v>0</v>
      </c>
      <c r="M83" s="285"/>
      <c r="N83" s="282">
        <v>0</v>
      </c>
      <c r="O83" s="285"/>
      <c r="P83" s="282">
        <v>0</v>
      </c>
      <c r="Q83" s="285"/>
      <c r="R83" s="282">
        <v>0</v>
      </c>
      <c r="S83" s="285"/>
      <c r="T83" s="282">
        <v>0</v>
      </c>
      <c r="U83" s="285"/>
      <c r="V83" s="282">
        <v>0</v>
      </c>
      <c r="W83" s="285"/>
      <c r="X83" s="282">
        <v>0</v>
      </c>
      <c r="Y83" s="285"/>
      <c r="Z83" s="282" t="s">
        <v>471</v>
      </c>
      <c r="AA83" s="285"/>
      <c r="AB83" s="282">
        <v>0</v>
      </c>
      <c r="AC83" s="282">
        <v>0</v>
      </c>
    </row>
    <row r="84" spans="1:29" x14ac:dyDescent="0.25">
      <c r="A84" s="169" t="s">
        <v>546</v>
      </c>
      <c r="B84" s="171" t="s">
        <v>525</v>
      </c>
      <c r="C84" s="285"/>
      <c r="D84" s="285"/>
      <c r="E84" s="286"/>
      <c r="F84" s="286"/>
      <c r="G84" s="282">
        <v>0</v>
      </c>
      <c r="H84" s="282">
        <v>0</v>
      </c>
      <c r="I84" s="286"/>
      <c r="J84" s="282">
        <v>0</v>
      </c>
      <c r="K84" s="285"/>
      <c r="L84" s="282">
        <v>0</v>
      </c>
      <c r="M84" s="285"/>
      <c r="N84" s="282">
        <v>0</v>
      </c>
      <c r="O84" s="285"/>
      <c r="P84" s="282">
        <v>0</v>
      </c>
      <c r="Q84" s="285"/>
      <c r="R84" s="282">
        <v>1</v>
      </c>
      <c r="S84" s="285"/>
      <c r="T84" s="282">
        <v>0</v>
      </c>
      <c r="U84" s="285"/>
      <c r="V84" s="282">
        <v>0</v>
      </c>
      <c r="W84" s="285"/>
      <c r="X84" s="282">
        <v>0</v>
      </c>
      <c r="Y84" s="285"/>
      <c r="Z84" s="282" t="s">
        <v>471</v>
      </c>
      <c r="AA84" s="285"/>
      <c r="AB84" s="282">
        <v>0</v>
      </c>
      <c r="AC84" s="282">
        <v>1</v>
      </c>
    </row>
    <row r="85" spans="1:29" x14ac:dyDescent="0.25">
      <c r="A85" s="169" t="s">
        <v>547</v>
      </c>
      <c r="B85" s="171" t="s">
        <v>527</v>
      </c>
      <c r="C85" s="285"/>
      <c r="D85" s="285"/>
      <c r="E85" s="286"/>
      <c r="F85" s="286"/>
      <c r="G85" s="282">
        <v>0</v>
      </c>
      <c r="H85" s="282">
        <v>0</v>
      </c>
      <c r="I85" s="286"/>
      <c r="J85" s="282">
        <v>0</v>
      </c>
      <c r="K85" s="285"/>
      <c r="L85" s="282">
        <v>0</v>
      </c>
      <c r="M85" s="285"/>
      <c r="N85" s="282">
        <v>0</v>
      </c>
      <c r="O85" s="285"/>
      <c r="P85" s="282">
        <v>0</v>
      </c>
      <c r="Q85" s="285"/>
      <c r="R85" s="282">
        <v>0</v>
      </c>
      <c r="S85" s="285"/>
      <c r="T85" s="282">
        <v>0</v>
      </c>
      <c r="U85" s="285"/>
      <c r="V85" s="282">
        <v>0</v>
      </c>
      <c r="W85" s="285"/>
      <c r="X85" s="282">
        <v>0</v>
      </c>
      <c r="Y85" s="285"/>
      <c r="Z85" s="282" t="s">
        <v>471</v>
      </c>
      <c r="AA85" s="285"/>
      <c r="AB85" s="282">
        <v>0</v>
      </c>
      <c r="AC85" s="282">
        <v>0</v>
      </c>
    </row>
    <row r="86" spans="1:29" x14ac:dyDescent="0.25">
      <c r="A86" s="169" t="s">
        <v>548</v>
      </c>
      <c r="B86" s="171" t="s">
        <v>529</v>
      </c>
      <c r="C86" s="285"/>
      <c r="D86" s="285"/>
      <c r="E86" s="286"/>
      <c r="F86" s="286"/>
      <c r="G86" s="282">
        <v>0</v>
      </c>
      <c r="H86" s="282">
        <v>0</v>
      </c>
      <c r="I86" s="286"/>
      <c r="J86" s="282">
        <v>0</v>
      </c>
      <c r="K86" s="285"/>
      <c r="L86" s="282">
        <v>0</v>
      </c>
      <c r="M86" s="285"/>
      <c r="N86" s="282">
        <v>0</v>
      </c>
      <c r="O86" s="285"/>
      <c r="P86" s="282">
        <v>0</v>
      </c>
      <c r="Q86" s="285"/>
      <c r="R86" s="282">
        <v>0</v>
      </c>
      <c r="S86" s="285"/>
      <c r="T86" s="282">
        <v>0</v>
      </c>
      <c r="U86" s="285"/>
      <c r="V86" s="282">
        <v>0</v>
      </c>
      <c r="W86" s="285"/>
      <c r="X86" s="282">
        <v>0</v>
      </c>
      <c r="Y86" s="285"/>
      <c r="Z86" s="282" t="s">
        <v>471</v>
      </c>
      <c r="AA86" s="285"/>
      <c r="AB86" s="282">
        <v>0</v>
      </c>
      <c r="AC86" s="282">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M_TP1600.PS.0158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72.75" customHeight="1" x14ac:dyDescent="0.25">
      <c r="A15"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55" t="s">
        <v>447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53</v>
      </c>
      <c r="B22" s="459" t="s">
        <v>25</v>
      </c>
      <c r="C22" s="456" t="s">
        <v>52</v>
      </c>
      <c r="D22" s="456" t="s">
        <v>51</v>
      </c>
      <c r="E22" s="462" t="s">
        <v>458</v>
      </c>
      <c r="F22" s="463"/>
      <c r="G22" s="463"/>
      <c r="H22" s="463"/>
      <c r="I22" s="463"/>
      <c r="J22" s="463"/>
      <c r="K22" s="463"/>
      <c r="L22" s="464"/>
      <c r="M22" s="456" t="s">
        <v>50</v>
      </c>
      <c r="N22" s="456" t="s">
        <v>49</v>
      </c>
      <c r="O22" s="456" t="s">
        <v>48</v>
      </c>
      <c r="P22" s="465" t="s">
        <v>244</v>
      </c>
      <c r="Q22" s="465" t="s">
        <v>47</v>
      </c>
      <c r="R22" s="465" t="s">
        <v>46</v>
      </c>
      <c r="S22" s="465" t="s">
        <v>45</v>
      </c>
      <c r="T22" s="465"/>
      <c r="U22" s="466" t="s">
        <v>44</v>
      </c>
      <c r="V22" s="466" t="s">
        <v>43</v>
      </c>
      <c r="W22" s="465" t="s">
        <v>42</v>
      </c>
      <c r="X22" s="465" t="s">
        <v>41</v>
      </c>
      <c r="Y22" s="465" t="s">
        <v>40</v>
      </c>
      <c r="Z22" s="479"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69" t="s">
        <v>26</v>
      </c>
    </row>
    <row r="23" spans="1:48" s="22" customFormat="1" ht="64.5" customHeight="1" x14ac:dyDescent="0.25">
      <c r="A23" s="457"/>
      <c r="B23" s="460"/>
      <c r="C23" s="457"/>
      <c r="D23" s="457"/>
      <c r="E23" s="471" t="s">
        <v>24</v>
      </c>
      <c r="F23" s="473" t="s">
        <v>140</v>
      </c>
      <c r="G23" s="473" t="s">
        <v>139</v>
      </c>
      <c r="H23" s="473" t="s">
        <v>138</v>
      </c>
      <c r="I23" s="477" t="s">
        <v>368</v>
      </c>
      <c r="J23" s="477" t="s">
        <v>369</v>
      </c>
      <c r="K23" s="477" t="s">
        <v>370</v>
      </c>
      <c r="L23" s="473" t="s">
        <v>81</v>
      </c>
      <c r="M23" s="457"/>
      <c r="N23" s="457"/>
      <c r="O23" s="457"/>
      <c r="P23" s="465"/>
      <c r="Q23" s="465"/>
      <c r="R23" s="465"/>
      <c r="S23" s="475" t="s">
        <v>3</v>
      </c>
      <c r="T23" s="475" t="s">
        <v>12</v>
      </c>
      <c r="U23" s="466"/>
      <c r="V23" s="466"/>
      <c r="W23" s="465"/>
      <c r="X23" s="465"/>
      <c r="Y23" s="465"/>
      <c r="Z23" s="465"/>
      <c r="AA23" s="465"/>
      <c r="AB23" s="465"/>
      <c r="AC23" s="465"/>
      <c r="AD23" s="465"/>
      <c r="AE23" s="465"/>
      <c r="AF23" s="465" t="s">
        <v>23</v>
      </c>
      <c r="AG23" s="465"/>
      <c r="AH23" s="465" t="s">
        <v>22</v>
      </c>
      <c r="AI23" s="465"/>
      <c r="AJ23" s="456" t="s">
        <v>21</v>
      </c>
      <c r="AK23" s="456" t="s">
        <v>20</v>
      </c>
      <c r="AL23" s="456" t="s">
        <v>19</v>
      </c>
      <c r="AM23" s="456" t="s">
        <v>18</v>
      </c>
      <c r="AN23" s="456" t="s">
        <v>17</v>
      </c>
      <c r="AO23" s="456" t="s">
        <v>16</v>
      </c>
      <c r="AP23" s="456" t="s">
        <v>15</v>
      </c>
      <c r="AQ23" s="467" t="s">
        <v>12</v>
      </c>
      <c r="AR23" s="465"/>
      <c r="AS23" s="465"/>
      <c r="AT23" s="465"/>
      <c r="AU23" s="465"/>
      <c r="AV23" s="470"/>
    </row>
    <row r="24" spans="1:48" s="22" customFormat="1" ht="128.2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90" t="s">
        <v>14</v>
      </c>
      <c r="AG24" s="90" t="s">
        <v>13</v>
      </c>
      <c r="AH24" s="91" t="s">
        <v>3</v>
      </c>
      <c r="AI24" s="91" t="s">
        <v>12</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85" zoomScaleNormal="85" zoomScaleSheetLayoutView="90" workbookViewId="0">
      <selection activeCell="B26" sqref="B26"/>
    </sheetView>
  </sheetViews>
  <sheetFormatPr defaultRowHeight="15.75" x14ac:dyDescent="0.25"/>
  <cols>
    <col min="1" max="1" width="66.140625" style="199" customWidth="1"/>
    <col min="2" max="2" width="71.28515625" style="199" customWidth="1"/>
    <col min="3" max="5" width="5.140625" style="200" customWidth="1"/>
    <col min="6" max="256" width="9.140625" style="200"/>
    <col min="257" max="258" width="66.140625" style="200" customWidth="1"/>
    <col min="259" max="512" width="9.140625" style="200"/>
    <col min="513" max="514" width="66.140625" style="200" customWidth="1"/>
    <col min="515" max="768" width="9.140625" style="200"/>
    <col min="769" max="770" width="66.140625" style="200" customWidth="1"/>
    <col min="771" max="1024" width="9.140625" style="200"/>
    <col min="1025" max="1026" width="66.140625" style="200" customWidth="1"/>
    <col min="1027" max="1280" width="9.140625" style="200"/>
    <col min="1281" max="1282" width="66.140625" style="200" customWidth="1"/>
    <col min="1283" max="1536" width="9.140625" style="200"/>
    <col min="1537" max="1538" width="66.140625" style="200" customWidth="1"/>
    <col min="1539" max="1792" width="9.140625" style="200"/>
    <col min="1793" max="1794" width="66.140625" style="200" customWidth="1"/>
    <col min="1795" max="2048" width="9.140625" style="200"/>
    <col min="2049" max="2050" width="66.140625" style="200" customWidth="1"/>
    <col min="2051" max="2304" width="9.140625" style="200"/>
    <col min="2305" max="2306" width="66.140625" style="200" customWidth="1"/>
    <col min="2307" max="2560" width="9.140625" style="200"/>
    <col min="2561" max="2562" width="66.140625" style="200" customWidth="1"/>
    <col min="2563" max="2816" width="9.140625" style="200"/>
    <col min="2817" max="2818" width="66.140625" style="200" customWidth="1"/>
    <col min="2819" max="3072" width="9.140625" style="200"/>
    <col min="3073" max="3074" width="66.140625" style="200" customWidth="1"/>
    <col min="3075" max="3328" width="9.140625" style="200"/>
    <col min="3329" max="3330" width="66.140625" style="200" customWidth="1"/>
    <col min="3331" max="3584" width="9.140625" style="200"/>
    <col min="3585" max="3586" width="66.140625" style="200" customWidth="1"/>
    <col min="3587" max="3840" width="9.140625" style="200"/>
    <col min="3841" max="3842" width="66.140625" style="200" customWidth="1"/>
    <col min="3843" max="4096" width="9.140625" style="200"/>
    <col min="4097" max="4098" width="66.140625" style="200" customWidth="1"/>
    <col min="4099" max="4352" width="9.140625" style="200"/>
    <col min="4353" max="4354" width="66.140625" style="200" customWidth="1"/>
    <col min="4355" max="4608" width="9.140625" style="200"/>
    <col min="4609" max="4610" width="66.140625" style="200" customWidth="1"/>
    <col min="4611" max="4864" width="9.140625" style="200"/>
    <col min="4865" max="4866" width="66.140625" style="200" customWidth="1"/>
    <col min="4867" max="5120" width="9.140625" style="200"/>
    <col min="5121" max="5122" width="66.140625" style="200" customWidth="1"/>
    <col min="5123" max="5376" width="9.140625" style="200"/>
    <col min="5377" max="5378" width="66.140625" style="200" customWidth="1"/>
    <col min="5379" max="5632" width="9.140625" style="200"/>
    <col min="5633" max="5634" width="66.140625" style="200" customWidth="1"/>
    <col min="5635" max="5888" width="9.140625" style="200"/>
    <col min="5889" max="5890" width="66.140625" style="200" customWidth="1"/>
    <col min="5891" max="6144" width="9.140625" style="200"/>
    <col min="6145" max="6146" width="66.140625" style="200" customWidth="1"/>
    <col min="6147" max="6400" width="9.140625" style="200"/>
    <col min="6401" max="6402" width="66.140625" style="200" customWidth="1"/>
    <col min="6403" max="6656" width="9.140625" style="200"/>
    <col min="6657" max="6658" width="66.140625" style="200" customWidth="1"/>
    <col min="6659" max="6912" width="9.140625" style="200"/>
    <col min="6913" max="6914" width="66.140625" style="200" customWidth="1"/>
    <col min="6915" max="7168" width="9.140625" style="200"/>
    <col min="7169" max="7170" width="66.140625" style="200" customWidth="1"/>
    <col min="7171" max="7424" width="9.140625" style="200"/>
    <col min="7425" max="7426" width="66.140625" style="200" customWidth="1"/>
    <col min="7427" max="7680" width="9.140625" style="200"/>
    <col min="7681" max="7682" width="66.140625" style="200" customWidth="1"/>
    <col min="7683" max="7936" width="9.140625" style="200"/>
    <col min="7937" max="7938" width="66.140625" style="200" customWidth="1"/>
    <col min="7939" max="8192" width="9.140625" style="200"/>
    <col min="8193" max="8194" width="66.140625" style="200" customWidth="1"/>
    <col min="8195" max="8448" width="9.140625" style="200"/>
    <col min="8449" max="8450" width="66.140625" style="200" customWidth="1"/>
    <col min="8451" max="8704" width="9.140625" style="200"/>
    <col min="8705" max="8706" width="66.140625" style="200" customWidth="1"/>
    <col min="8707" max="8960" width="9.140625" style="200"/>
    <col min="8961" max="8962" width="66.140625" style="200" customWidth="1"/>
    <col min="8963" max="9216" width="9.140625" style="200"/>
    <col min="9217" max="9218" width="66.140625" style="200" customWidth="1"/>
    <col min="9219" max="9472" width="9.140625" style="200"/>
    <col min="9473" max="9474" width="66.140625" style="200" customWidth="1"/>
    <col min="9475" max="9728" width="9.140625" style="200"/>
    <col min="9729" max="9730" width="66.140625" style="200" customWidth="1"/>
    <col min="9731" max="9984" width="9.140625" style="200"/>
    <col min="9985" max="9986" width="66.140625" style="200" customWidth="1"/>
    <col min="9987" max="10240" width="9.140625" style="200"/>
    <col min="10241" max="10242" width="66.140625" style="200" customWidth="1"/>
    <col min="10243" max="10496" width="9.140625" style="200"/>
    <col min="10497" max="10498" width="66.140625" style="200" customWidth="1"/>
    <col min="10499" max="10752" width="9.140625" style="200"/>
    <col min="10753" max="10754" width="66.140625" style="200" customWidth="1"/>
    <col min="10755" max="11008" width="9.140625" style="200"/>
    <col min="11009" max="11010" width="66.140625" style="200" customWidth="1"/>
    <col min="11011" max="11264" width="9.140625" style="200"/>
    <col min="11265" max="11266" width="66.140625" style="200" customWidth="1"/>
    <col min="11267" max="11520" width="9.140625" style="200"/>
    <col min="11521" max="11522" width="66.140625" style="200" customWidth="1"/>
    <col min="11523" max="11776" width="9.140625" style="200"/>
    <col min="11777" max="11778" width="66.140625" style="200" customWidth="1"/>
    <col min="11779" max="12032" width="9.140625" style="200"/>
    <col min="12033" max="12034" width="66.140625" style="200" customWidth="1"/>
    <col min="12035" max="12288" width="9.140625" style="200"/>
    <col min="12289" max="12290" width="66.140625" style="200" customWidth="1"/>
    <col min="12291" max="12544" width="9.140625" style="200"/>
    <col min="12545" max="12546" width="66.140625" style="200" customWidth="1"/>
    <col min="12547" max="12800" width="9.140625" style="200"/>
    <col min="12801" max="12802" width="66.140625" style="200" customWidth="1"/>
    <col min="12803" max="13056" width="9.140625" style="200"/>
    <col min="13057" max="13058" width="66.140625" style="200" customWidth="1"/>
    <col min="13059" max="13312" width="9.140625" style="200"/>
    <col min="13313" max="13314" width="66.140625" style="200" customWidth="1"/>
    <col min="13315" max="13568" width="9.140625" style="200"/>
    <col min="13569" max="13570" width="66.140625" style="200" customWidth="1"/>
    <col min="13571" max="13824" width="9.140625" style="200"/>
    <col min="13825" max="13826" width="66.140625" style="200" customWidth="1"/>
    <col min="13827" max="14080" width="9.140625" style="200"/>
    <col min="14081" max="14082" width="66.140625" style="200" customWidth="1"/>
    <col min="14083" max="14336" width="9.140625" style="200"/>
    <col min="14337" max="14338" width="66.140625" style="200" customWidth="1"/>
    <col min="14339" max="14592" width="9.140625" style="200"/>
    <col min="14593" max="14594" width="66.140625" style="200" customWidth="1"/>
    <col min="14595" max="14848" width="9.140625" style="200"/>
    <col min="14849" max="14850" width="66.140625" style="200" customWidth="1"/>
    <col min="14851" max="15104" width="9.140625" style="200"/>
    <col min="15105" max="15106" width="66.140625" style="200" customWidth="1"/>
    <col min="15107" max="15360" width="9.140625" style="200"/>
    <col min="15361" max="15362" width="66.140625" style="200" customWidth="1"/>
    <col min="15363" max="15616" width="9.140625" style="200"/>
    <col min="15617" max="15618" width="66.140625" style="200" customWidth="1"/>
    <col min="15619" max="15872" width="9.140625" style="200"/>
    <col min="15873" max="15874" width="66.140625" style="200" customWidth="1"/>
    <col min="15875" max="16128" width="9.140625" style="200"/>
    <col min="16129" max="16130" width="66.140625" style="200" customWidth="1"/>
    <col min="16131" max="16384" width="9.140625" style="200"/>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80" t="str">
        <f>'1. паспорт местоположение'!A5:C5</f>
        <v>Год раскрытия информации: 2025 год</v>
      </c>
      <c r="B5" s="480"/>
      <c r="C5" s="201"/>
      <c r="D5" s="201"/>
      <c r="E5" s="201"/>
      <c r="F5" s="201"/>
      <c r="G5" s="201"/>
      <c r="H5" s="201"/>
    </row>
    <row r="6" spans="1:8" ht="18.75" x14ac:dyDescent="0.3">
      <c r="A6" s="202"/>
      <c r="B6" s="202"/>
      <c r="C6" s="202"/>
      <c r="D6" s="202"/>
      <c r="E6" s="202"/>
      <c r="F6" s="202"/>
      <c r="G6" s="202"/>
      <c r="H6" s="202"/>
    </row>
    <row r="7" spans="1:8" ht="18.75" x14ac:dyDescent="0.25">
      <c r="A7" s="306" t="s">
        <v>10</v>
      </c>
      <c r="B7" s="306"/>
      <c r="C7" s="203"/>
      <c r="D7" s="203"/>
      <c r="E7" s="203"/>
      <c r="F7" s="203"/>
      <c r="G7" s="203"/>
      <c r="H7" s="203"/>
    </row>
    <row r="8" spans="1:8" ht="18.75" x14ac:dyDescent="0.25">
      <c r="A8" s="203"/>
      <c r="B8" s="203"/>
      <c r="C8" s="203"/>
      <c r="D8" s="203"/>
      <c r="E8" s="203"/>
      <c r="F8" s="203"/>
      <c r="G8" s="203"/>
      <c r="H8" s="203"/>
    </row>
    <row r="9" spans="1:8" x14ac:dyDescent="0.25">
      <c r="A9" s="429" t="str">
        <f>'1. паспорт местоположение'!A9:C9</f>
        <v>АО "Россети Тюмень"</v>
      </c>
      <c r="B9" s="429"/>
      <c r="C9" s="204"/>
      <c r="D9" s="204"/>
      <c r="E9" s="204"/>
      <c r="F9" s="204"/>
      <c r="G9" s="204"/>
      <c r="H9" s="204"/>
    </row>
    <row r="10" spans="1:8" x14ac:dyDescent="0.25">
      <c r="A10" s="303" t="s">
        <v>9</v>
      </c>
      <c r="B10" s="303"/>
      <c r="C10" s="205"/>
      <c r="D10" s="205"/>
      <c r="E10" s="205"/>
      <c r="F10" s="205"/>
      <c r="G10" s="205"/>
      <c r="H10" s="205"/>
    </row>
    <row r="11" spans="1:8" ht="18.75" x14ac:dyDescent="0.25">
      <c r="A11" s="203"/>
      <c r="B11" s="203"/>
      <c r="C11" s="206"/>
      <c r="D11" s="206"/>
      <c r="E11" s="203"/>
      <c r="F11" s="203"/>
      <c r="G11" s="203"/>
      <c r="H11" s="203"/>
    </row>
    <row r="12" spans="1:8" ht="30.75" customHeight="1" x14ac:dyDescent="0.25">
      <c r="A12" s="429" t="str">
        <f>'1. паспорт местоположение'!A12:C12</f>
        <v>M_TP1600.PS.0158</v>
      </c>
      <c r="B12" s="429"/>
      <c r="C12" s="207"/>
      <c r="D12" s="207"/>
      <c r="E12" s="204"/>
      <c r="F12" s="204"/>
      <c r="G12" s="204"/>
      <c r="H12" s="204"/>
    </row>
    <row r="13" spans="1:8" x14ac:dyDescent="0.25">
      <c r="A13" s="303" t="s">
        <v>8</v>
      </c>
      <c r="B13" s="303"/>
      <c r="C13" s="208"/>
      <c r="D13" s="208"/>
      <c r="E13" s="205"/>
      <c r="F13" s="205"/>
      <c r="G13" s="205"/>
      <c r="H13" s="205"/>
    </row>
    <row r="14" spans="1:8" ht="18.75" x14ac:dyDescent="0.25">
      <c r="A14" s="209"/>
      <c r="B14" s="209"/>
      <c r="C14" s="210"/>
      <c r="D14" s="209"/>
      <c r="E14" s="209"/>
      <c r="F14" s="209"/>
      <c r="G14" s="209"/>
      <c r="H14" s="209"/>
    </row>
    <row r="15" spans="1:8" ht="53.25" customHeight="1" x14ac:dyDescent="0.25">
      <c r="A15" s="43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30"/>
      <c r="C15" s="210"/>
      <c r="D15" s="207"/>
      <c r="E15" s="204"/>
      <c r="F15" s="204"/>
      <c r="G15" s="204"/>
      <c r="H15" s="204"/>
    </row>
    <row r="16" spans="1:8" x14ac:dyDescent="0.25">
      <c r="A16" s="303" t="s">
        <v>7</v>
      </c>
      <c r="B16" s="303"/>
      <c r="C16" s="210"/>
      <c r="D16" s="208"/>
      <c r="E16" s="205"/>
      <c r="F16" s="205"/>
      <c r="G16" s="205"/>
      <c r="H16" s="205"/>
    </row>
    <row r="17" spans="1:4" x14ac:dyDescent="0.25">
      <c r="B17" s="211"/>
      <c r="C17" s="212"/>
      <c r="D17" s="212"/>
    </row>
    <row r="18" spans="1:4" ht="33.75" customHeight="1" x14ac:dyDescent="0.25">
      <c r="A18" s="485" t="s">
        <v>448</v>
      </c>
      <c r="B18" s="486"/>
      <c r="C18" s="212"/>
      <c r="D18" s="212"/>
    </row>
    <row r="19" spans="1:4" x14ac:dyDescent="0.25">
      <c r="B19" s="181"/>
      <c r="C19" s="212"/>
      <c r="D19" s="212"/>
    </row>
    <row r="20" spans="1:4" ht="16.5" thickBot="1" x14ac:dyDescent="0.3">
      <c r="B20" s="213"/>
      <c r="C20" s="212"/>
      <c r="D20" s="212"/>
    </row>
    <row r="21" spans="1:4" ht="50.25" customHeight="1" thickBot="1" x14ac:dyDescent="0.3">
      <c r="A21" s="214" t="s">
        <v>321</v>
      </c>
      <c r="B21" s="215" t="str">
        <f>A15</f>
        <v>Реконструкция  ПС 110/35/6 кВ КНС-3 Тагринского мр (замена панели блокирующего полукомплекта ВЛ 110 кВ Варьёган-Бахиловская-2 - 1шт)</v>
      </c>
      <c r="C21" s="204"/>
      <c r="D21" s="204"/>
    </row>
    <row r="22" spans="1:4" ht="27.75" customHeight="1" thickBot="1" x14ac:dyDescent="0.3">
      <c r="A22" s="216" t="s">
        <v>322</v>
      </c>
      <c r="B22" s="240" t="s">
        <v>472</v>
      </c>
      <c r="C22" s="212"/>
      <c r="D22" s="212"/>
    </row>
    <row r="23" spans="1:4" ht="22.5" customHeight="1" thickBot="1" x14ac:dyDescent="0.3">
      <c r="A23" s="216" t="s">
        <v>302</v>
      </c>
      <c r="B23" s="241" t="s">
        <v>550</v>
      </c>
      <c r="C23" s="210"/>
      <c r="D23" s="217"/>
    </row>
    <row r="24" spans="1:4" ht="24.75" customHeight="1" thickBot="1" x14ac:dyDescent="0.3">
      <c r="A24" s="216" t="s">
        <v>323</v>
      </c>
      <c r="B24" s="241" t="s">
        <v>552</v>
      </c>
      <c r="C24" s="210"/>
      <c r="D24" s="217"/>
    </row>
    <row r="25" spans="1:4" ht="28.5" customHeight="1" thickBot="1" x14ac:dyDescent="0.3">
      <c r="A25" s="218" t="s">
        <v>324</v>
      </c>
      <c r="B25" s="240">
        <v>2027</v>
      </c>
      <c r="C25" s="210"/>
      <c r="D25" s="217"/>
    </row>
    <row r="26" spans="1:4" ht="37.5" customHeight="1" thickBot="1" x14ac:dyDescent="0.3">
      <c r="A26" s="219" t="s">
        <v>325</v>
      </c>
      <c r="B26" s="242" t="s">
        <v>559</v>
      </c>
      <c r="C26" s="210"/>
      <c r="D26" s="217"/>
    </row>
    <row r="27" spans="1:4" ht="29.25" thickBot="1" x14ac:dyDescent="0.3">
      <c r="A27" s="220" t="s">
        <v>566</v>
      </c>
      <c r="B27" s="243">
        <v>4.1823126085367957</v>
      </c>
      <c r="C27" s="212"/>
      <c r="D27" s="217"/>
    </row>
    <row r="28" spans="1:4" ht="16.5" thickBot="1" x14ac:dyDescent="0.3">
      <c r="A28" s="221" t="s">
        <v>326</v>
      </c>
      <c r="B28" s="221" t="s">
        <v>554</v>
      </c>
      <c r="C28" s="212"/>
      <c r="D28" s="212"/>
    </row>
    <row r="29" spans="1:4" ht="29.25" thickBot="1" x14ac:dyDescent="0.3">
      <c r="A29" s="222" t="s">
        <v>327</v>
      </c>
      <c r="B29" s="221" t="s">
        <v>479</v>
      </c>
      <c r="C29" s="212"/>
      <c r="D29" s="212"/>
    </row>
    <row r="30" spans="1:4" ht="29.25" thickBot="1" x14ac:dyDescent="0.3">
      <c r="A30" s="222" t="s">
        <v>328</v>
      </c>
      <c r="B30" s="221" t="s">
        <v>479</v>
      </c>
      <c r="C30" s="212"/>
      <c r="D30" s="212"/>
    </row>
    <row r="31" spans="1:4" ht="16.5" thickBot="1" x14ac:dyDescent="0.3">
      <c r="A31" s="221" t="s">
        <v>329</v>
      </c>
      <c r="B31" s="221"/>
      <c r="C31" s="212"/>
      <c r="D31" s="212"/>
    </row>
    <row r="32" spans="1:4" ht="29.25" thickBot="1" x14ac:dyDescent="0.3">
      <c r="A32" s="222" t="s">
        <v>551</v>
      </c>
      <c r="B32" s="221" t="s">
        <v>479</v>
      </c>
    </row>
    <row r="33" spans="1:2" ht="16.5" thickBot="1" x14ac:dyDescent="0.3">
      <c r="A33" s="221" t="s">
        <v>478</v>
      </c>
      <c r="B33" s="221" t="s">
        <v>479</v>
      </c>
    </row>
    <row r="34" spans="1:2" ht="16.5" thickBot="1" x14ac:dyDescent="0.3">
      <c r="A34" s="221" t="s">
        <v>331</v>
      </c>
      <c r="B34" s="221" t="s">
        <v>479</v>
      </c>
    </row>
    <row r="35" spans="1:2" ht="16.5" thickBot="1" x14ac:dyDescent="0.3">
      <c r="A35" s="221" t="s">
        <v>332</v>
      </c>
      <c r="B35" s="221" t="s">
        <v>479</v>
      </c>
    </row>
    <row r="36" spans="1:2" ht="16.5" thickBot="1" x14ac:dyDescent="0.3">
      <c r="A36" s="221" t="s">
        <v>333</v>
      </c>
      <c r="B36" s="221" t="s">
        <v>479</v>
      </c>
    </row>
    <row r="37" spans="1:2" ht="29.25" thickBot="1" x14ac:dyDescent="0.3">
      <c r="A37" s="222" t="s">
        <v>477</v>
      </c>
      <c r="B37" s="221" t="s">
        <v>479</v>
      </c>
    </row>
    <row r="38" spans="1:2" ht="16.5" thickBot="1" x14ac:dyDescent="0.3">
      <c r="A38" s="221" t="s">
        <v>478</v>
      </c>
      <c r="B38" s="221" t="s">
        <v>479</v>
      </c>
    </row>
    <row r="39" spans="1:2" ht="16.5" thickBot="1" x14ac:dyDescent="0.3">
      <c r="A39" s="221" t="s">
        <v>331</v>
      </c>
      <c r="B39" s="221" t="s">
        <v>479</v>
      </c>
    </row>
    <row r="40" spans="1:2" ht="16.5" thickBot="1" x14ac:dyDescent="0.3">
      <c r="A40" s="221" t="s">
        <v>332</v>
      </c>
      <c r="B40" s="221" t="s">
        <v>479</v>
      </c>
    </row>
    <row r="41" spans="1:2" ht="16.5" thickBot="1" x14ac:dyDescent="0.3">
      <c r="A41" s="221" t="s">
        <v>333</v>
      </c>
      <c r="B41" s="221" t="s">
        <v>479</v>
      </c>
    </row>
    <row r="42" spans="1:2" ht="29.25" thickBot="1" x14ac:dyDescent="0.3">
      <c r="A42" s="222" t="s">
        <v>334</v>
      </c>
      <c r="B42" s="221" t="s">
        <v>479</v>
      </c>
    </row>
    <row r="43" spans="1:2" ht="16.5" thickBot="1" x14ac:dyDescent="0.3">
      <c r="A43" s="221" t="s">
        <v>330</v>
      </c>
      <c r="B43" s="221" t="s">
        <v>479</v>
      </c>
    </row>
    <row r="44" spans="1:2" ht="16.5" thickBot="1" x14ac:dyDescent="0.3">
      <c r="A44" s="221" t="s">
        <v>331</v>
      </c>
      <c r="B44" s="221" t="s">
        <v>479</v>
      </c>
    </row>
    <row r="45" spans="1:2" ht="16.5" thickBot="1" x14ac:dyDescent="0.3">
      <c r="A45" s="221" t="s">
        <v>332</v>
      </c>
      <c r="B45" s="221" t="s">
        <v>479</v>
      </c>
    </row>
    <row r="46" spans="1:2" ht="16.5" thickBot="1" x14ac:dyDescent="0.3">
      <c r="A46" s="221" t="s">
        <v>333</v>
      </c>
      <c r="B46" s="221" t="s">
        <v>479</v>
      </c>
    </row>
    <row r="47" spans="1:2" ht="29.25" thickBot="1" x14ac:dyDescent="0.3">
      <c r="A47" s="223" t="s">
        <v>335</v>
      </c>
      <c r="B47" s="221" t="s">
        <v>479</v>
      </c>
    </row>
    <row r="48" spans="1:2" ht="16.5" thickBot="1" x14ac:dyDescent="0.3">
      <c r="A48" s="224" t="s">
        <v>329</v>
      </c>
      <c r="B48" s="221"/>
    </row>
    <row r="49" spans="1:4" ht="16.5" thickBot="1" x14ac:dyDescent="0.3">
      <c r="A49" s="224" t="s">
        <v>336</v>
      </c>
      <c r="B49" s="221" t="s">
        <v>479</v>
      </c>
    </row>
    <row r="50" spans="1:4" ht="16.5" thickBot="1" x14ac:dyDescent="0.3">
      <c r="A50" s="224" t="s">
        <v>337</v>
      </c>
      <c r="B50" s="221" t="s">
        <v>479</v>
      </c>
    </row>
    <row r="51" spans="1:4" ht="16.5" thickBot="1" x14ac:dyDescent="0.3">
      <c r="A51" s="224" t="s">
        <v>338</v>
      </c>
      <c r="B51" s="221" t="s">
        <v>479</v>
      </c>
    </row>
    <row r="52" spans="1:4" ht="16.5" thickBot="1" x14ac:dyDescent="0.3">
      <c r="A52" s="218" t="s">
        <v>339</v>
      </c>
      <c r="B52" s="221" t="s">
        <v>479</v>
      </c>
    </row>
    <row r="53" spans="1:4" ht="16.5" thickBot="1" x14ac:dyDescent="0.3">
      <c r="A53" s="218" t="s">
        <v>340</v>
      </c>
      <c r="B53" s="221" t="s">
        <v>479</v>
      </c>
    </row>
    <row r="54" spans="1:4" ht="16.5" thickBot="1" x14ac:dyDescent="0.3">
      <c r="A54" s="218" t="s">
        <v>341</v>
      </c>
      <c r="B54" s="221" t="s">
        <v>479</v>
      </c>
    </row>
    <row r="55" spans="1:4" ht="16.5" thickBot="1" x14ac:dyDescent="0.3">
      <c r="A55" s="219" t="s">
        <v>342</v>
      </c>
      <c r="B55" s="221" t="s">
        <v>479</v>
      </c>
    </row>
    <row r="56" spans="1:4" ht="15.75" customHeight="1" thickBot="1" x14ac:dyDescent="0.3">
      <c r="A56" s="225" t="s">
        <v>343</v>
      </c>
      <c r="B56" s="224"/>
      <c r="C56" s="481"/>
      <c r="D56" s="226"/>
    </row>
    <row r="57" spans="1:4" ht="16.5" thickBot="1" x14ac:dyDescent="0.3">
      <c r="A57" s="227" t="s">
        <v>344</v>
      </c>
      <c r="B57" s="221" t="s">
        <v>549</v>
      </c>
      <c r="C57" s="481"/>
      <c r="D57" s="226"/>
    </row>
    <row r="58" spans="1:4" ht="23.25" customHeight="1" thickBot="1" x14ac:dyDescent="0.3">
      <c r="A58" s="227" t="s">
        <v>345</v>
      </c>
      <c r="B58" s="221" t="s">
        <v>479</v>
      </c>
      <c r="C58" s="481"/>
      <c r="D58" s="226"/>
    </row>
    <row r="59" spans="1:4" ht="16.5" thickBot="1" x14ac:dyDescent="0.3">
      <c r="A59" s="227" t="s">
        <v>346</v>
      </c>
      <c r="B59" s="221" t="s">
        <v>479</v>
      </c>
      <c r="C59" s="481"/>
      <c r="D59" s="226"/>
    </row>
    <row r="60" spans="1:4" ht="16.5" thickBot="1" x14ac:dyDescent="0.3">
      <c r="A60" s="227" t="s">
        <v>347</v>
      </c>
      <c r="B60" s="221" t="s">
        <v>479</v>
      </c>
      <c r="C60" s="481"/>
      <c r="D60" s="199"/>
    </row>
    <row r="61" spans="1:4" ht="32.25" customHeight="1" thickBot="1" x14ac:dyDescent="0.3">
      <c r="A61" s="228" t="s">
        <v>348</v>
      </c>
      <c r="B61" s="221" t="s">
        <v>479</v>
      </c>
      <c r="C61" s="481"/>
      <c r="D61" s="199"/>
    </row>
    <row r="62" spans="1:4" ht="30.75" thickBot="1" x14ac:dyDescent="0.3">
      <c r="A62" s="224" t="s">
        <v>349</v>
      </c>
      <c r="B62" s="221" t="s">
        <v>479</v>
      </c>
    </row>
    <row r="63" spans="1:4" ht="29.25" thickBot="1" x14ac:dyDescent="0.3">
      <c r="A63" s="218" t="s">
        <v>350</v>
      </c>
      <c r="B63" s="221" t="s">
        <v>479</v>
      </c>
    </row>
    <row r="64" spans="1:4" ht="16.5" thickBot="1" x14ac:dyDescent="0.3">
      <c r="A64" s="224" t="s">
        <v>329</v>
      </c>
      <c r="B64" s="229"/>
    </row>
    <row r="65" spans="1:2" ht="16.5" thickBot="1" x14ac:dyDescent="0.3">
      <c r="A65" s="224" t="s">
        <v>351</v>
      </c>
      <c r="B65" s="221" t="s">
        <v>479</v>
      </c>
    </row>
    <row r="66" spans="1:2" ht="16.5" thickBot="1" x14ac:dyDescent="0.3">
      <c r="A66" s="224" t="s">
        <v>352</v>
      </c>
      <c r="B66" s="221" t="s">
        <v>479</v>
      </c>
    </row>
    <row r="67" spans="1:2" ht="16.5" thickBot="1" x14ac:dyDescent="0.3">
      <c r="A67" s="230" t="s">
        <v>353</v>
      </c>
      <c r="B67" s="122" t="s">
        <v>483</v>
      </c>
    </row>
    <row r="68" spans="1:2" ht="16.5" thickBot="1" x14ac:dyDescent="0.3">
      <c r="A68" s="218" t="s">
        <v>354</v>
      </c>
      <c r="B68" s="231" t="s">
        <v>565</v>
      </c>
    </row>
    <row r="69" spans="1:2" ht="16.5" thickBot="1" x14ac:dyDescent="0.3">
      <c r="A69" s="232" t="s">
        <v>355</v>
      </c>
      <c r="B69" s="231"/>
    </row>
    <row r="70" spans="1:2" ht="16.5" thickBot="1" x14ac:dyDescent="0.3">
      <c r="A70" s="232" t="s">
        <v>356</v>
      </c>
      <c r="B70" s="233"/>
    </row>
    <row r="71" spans="1:2" ht="16.5" thickBot="1" x14ac:dyDescent="0.3">
      <c r="A71" s="232" t="s">
        <v>357</v>
      </c>
      <c r="B71" s="233"/>
    </row>
    <row r="72" spans="1:2" ht="29.25" thickBot="1" x14ac:dyDescent="0.3">
      <c r="A72" s="234" t="s">
        <v>358</v>
      </c>
      <c r="B72" s="229" t="s">
        <v>567</v>
      </c>
    </row>
    <row r="73" spans="1:2" ht="28.5" x14ac:dyDescent="0.25">
      <c r="A73" s="223" t="s">
        <v>359</v>
      </c>
      <c r="B73" s="482" t="s">
        <v>467</v>
      </c>
    </row>
    <row r="74" spans="1:2" x14ac:dyDescent="0.25">
      <c r="A74" s="232" t="s">
        <v>360</v>
      </c>
      <c r="B74" s="483"/>
    </row>
    <row r="75" spans="1:2" x14ac:dyDescent="0.25">
      <c r="A75" s="232" t="s">
        <v>361</v>
      </c>
      <c r="B75" s="483"/>
    </row>
    <row r="76" spans="1:2" x14ac:dyDescent="0.25">
      <c r="A76" s="232" t="s">
        <v>362</v>
      </c>
      <c r="B76" s="483"/>
    </row>
    <row r="77" spans="1:2" x14ac:dyDescent="0.25">
      <c r="A77" s="232" t="s">
        <v>363</v>
      </c>
      <c r="B77" s="483"/>
    </row>
    <row r="78" spans="1:2" ht="16.5" thickBot="1" x14ac:dyDescent="0.3">
      <c r="A78" s="235" t="s">
        <v>364</v>
      </c>
      <c r="B78" s="484"/>
    </row>
    <row r="81" spans="1:2" x14ac:dyDescent="0.25">
      <c r="A81" s="236"/>
      <c r="B81" s="237"/>
    </row>
    <row r="82" spans="1:2" x14ac:dyDescent="0.25">
      <c r="B82" s="238"/>
    </row>
    <row r="83" spans="1:2" x14ac:dyDescent="0.25">
      <c r="B83" s="23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2025-12-10T11:02:33Z</dcterms:modified>
</cp:coreProperties>
</file>