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3\"/>
    </mc:Choice>
  </mc:AlternateContent>
  <bookViews>
    <workbookView xWindow="0" yWindow="0" windowWidth="29010" windowHeight="651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<sst xmlns="http://schemas.openxmlformats.org/spreadsheetml/2006/main" count="1127" uniqueCount="569">
  <si>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</si>
  <si>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</si>
  <si>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</si>
  <si>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</si>
  <si>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</si>
  <si>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</si>
  <si>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</si>
  <si>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</si>
  <si>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</si>
  <si>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</si>
  <si>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</si>
  <si>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</si>
  <si>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</si>
  <si>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</si>
  <si>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</si>
  <si>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</si>
  <si>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</si>
  <si>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</si>
  <si>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</si>
  <si>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</si>
  <si>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</si>
  <si>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</si>
  <si>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</si>
  <si>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</si>
  <si>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</si>
  <si>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</si>
  <si>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</si>
  <si>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</si>
  <si>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</si>
  <si>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</si>
  <si>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</si>
  <si>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</si>
  <si>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</si>
  <si>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</si>
  <si>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</si>
  <si>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</si>
  <si>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</si>
  <si>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</si>
  <si>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</si>
  <si>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</si>
  <si>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</si>
  <si>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</si>
  <si>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</si>
  <si>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</si>
  <si>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</si>
  <si>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</si>
  <si>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</si>
  <si>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</si>
  <si>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</si>
  <si>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</si>
  <si>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</si>
  <si>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</si>
  <si>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</si>
  <si>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</si>
  <si>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</si>
  <si>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</si>
  <si>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</si>
  <si>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</si>
  <si>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</si>
  <si>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</si>
  <si>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</si>
  <si>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</si>
  <si>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</si>
  <si>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</si>
  <si>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</si>
  <si>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</si>
  <si>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</si>
  <si>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</si>
  <si>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</si>
  <si>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</si>
  <si>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</si>
  <si>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</si>
  <si>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</si>
  <si>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</si>
  <si>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</si>
  <si>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</si>
  <si>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</si>
  <si>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</si>
  <si>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</si>
  <si>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</si>
  <si>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</si>
  <si>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</si>
  <si>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</si>
  <si>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</si>
  <si>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</si>
  <si>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</si>
  <si>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</si>
  <si>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</si>
  <si>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</si>
  <si>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</si>
  <si>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</si>
  <si>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</si>
  <si>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</si>
  <si>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</si>
  <si>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</si>
  <si>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</si>
  <si>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</si>
  <si>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</si>
  <si>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</si>
  <si>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</si>
  <si>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</si>
  <si>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</si>
  <si>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</si>
  <si>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</si>
  <si>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</si>
  <si>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</si>
  <si>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</si>
  <si>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</si>
  <si>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</si>
  <si>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</si>
  <si>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</si>
  <si>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</si>
  <si>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</si>
  <si>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</si>
  <si>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</si>
  <si>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</si>
  <si>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</si>
  <si>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</si>
  <si>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</si>
  <si>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</si>
  <si>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</si>
  <si>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</si>
  <si>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</si>
  <si>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</si>
  <si>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</si>
  <si>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</si>
  <si>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</si>
  <si>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</si>
  <si>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</si>
  <si>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</si>
  <si>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</si>
  <si>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</si>
  <si>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</si>
  <si>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</si>
  <si>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</si>
  <si>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</si>
  <si>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</si>
  <si>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</si>
  <si>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</si>
  <si>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</si>
  <si>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</si>
  <si>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</si>
  <si>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</si>
  <si>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</si>
  <si>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</si>
  <si>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</si>
  <si>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</si>
  <si>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</si>
  <si>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</si>
  <si>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</si>
  <si>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</si>
  <si>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</si>
  <si>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</si>
  <si>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</si>
  <si>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</si>
  <si>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</si>
  <si>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</si>
  <si>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</si>
  <si>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</si>
  <si>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</si>
  <si>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</si>
  <si>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</si>
  <si>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</si>
  <si>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</si>
  <si>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</si>
  <si>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</si>
  <si>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</si>
  <si>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</si>
  <si>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</si>
  <si>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</si>
  <si>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</si>
  <si>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</si>
  <si>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</si>
  <si>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</si>
  <si>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</si>
  <si>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</si>
  <si>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</si>
  <si>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</si>
  <si>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</si>
  <si>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</si>
  <si>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</si>
  <si>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</si>
  <si>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</si>
  <si>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</si>
  <si>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</si>
  <si>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</si>
  <si>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</si>
  <si>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</si>
  <si>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</si>
  <si>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</si>
  <si>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</si>
  <si>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</si>
  <si>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</si>
  <si>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</si>
  <si>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</si>
  <si>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</si>
  <si>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</si>
  <si>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</si>
  <si>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</si>
  <si>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</si>
  <si>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</si>
  <si>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</si>
  <si>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</si>
  <si>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</si>
  <si>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</si>
  <si>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</si>
  <si>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</si>
  <si>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</si>
  <si>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</si>
  <si>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</si>
  <si>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</si>
  <si>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</si>
  <si>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</si>
  <si>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</si>
  <si>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</si>
  <si>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</si>
  <si>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</si>
  <si>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</si>
  <si>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</si>
  <si>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</si>
  <si>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</si>
  <si>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</si>
  <si>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</si>
  <si>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</si>
  <si>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</si>
  <si>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</si>
  <si>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</si>
  <si>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</si>
  <si>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</si>
  <si>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</si>
  <si>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</si>
  <si>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</si>
  <si>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</si>
  <si>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</si>
  <si>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</si>
  <si>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</si>
  <si>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</si>
  <si>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</si>
  <si>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</si>
  <si>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</si>
  <si>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</si>
  <si>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</si>
  <si>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</si>
  <si>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</si>
  <si>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</si>
  <si>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</si>
  <si>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</si>
  <si>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</si>
  <si>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</si>
  <si>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</si>
  <si>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</si>
  <si>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</si>
  <si>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</si>
  <si>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</si>
  <si>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</si>
  <si>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</si>
  <si>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</si>
  <si>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</si>
  <si>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</si>
  <si>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</si>
  <si>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</si>
  <si>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</si>
  <si>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</si>
  <si>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</si>
  <si>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</si>
  <si>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</si>
  <si>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</si>
  <si>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</si>
  <si>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</si>
  <si>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</si>
  <si>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</si>
  <si>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</si>
  <si>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</si>
  <si>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</si>
  <si>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</si>
  <si>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</si>
  <si>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</si>
  <si>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</si>
  <si>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</si>
  <si>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</si>
  <si>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</si>
  <si>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</si>
  <si>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</si>
  <si>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</si>
  <si>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</si>
  <si>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</si>
  <si>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</si>
  <si>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</si>
  <si>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</si>
  <si>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</si>
  <si>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</si>
  <si>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</si>
  <si>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</si>
  <si>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</si>
  <si>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</si>
  <si>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</si>
  <si>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</si>
  <si>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</si>
  <si>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</si>
  <si>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</si>
  <si>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</si>
  <si>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</si>
  <si>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</si>
  <si>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</si>
  <si>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</si>
  <si>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</si>
  <si>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</si>
  <si>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</si>
  <si>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</si>
  <si>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</si>
  <si>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</si>
  <si>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</si>
  <si>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</si>
  <si>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</si>
  <si>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</si>
  <si>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</si>
  <si>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</si>
  <si>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</si>
  <si>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</si>
  <si>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</si>
  <si>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</si>
  <si>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</si>
  <si>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</si>
  <si>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</si>
  <si>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</si>
  <si>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</si>
  <si>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</si>
  <si>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</si>
  <si>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</si>
  <si>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</si>
  <si>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</si>
  <si>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</si>
  <si>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</si>
  <si>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</si>
  <si>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</si>
  <si>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</si>
  <si>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</si>
  <si>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</si>
  <si>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</si>
  <si>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</si>
  <si>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</si>
  <si>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</si>
  <si>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</si>
  <si>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</si>
  <si>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</si>
  <si>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</si>
  <si>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</si>
  <si>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</si>
  <si>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</si>
  <si>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</si>
  <si>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</si>
  <si>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</si>
  <si>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</si>
  <si>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</si>
  <si>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</si>
  <si>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</si>
  <si>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</si>
  <si>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</si>
  <si>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</si>
  <si>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</si>
  <si>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</si>
  <si>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</si>
  <si>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</si>
  <si>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</si>
  <si>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</si>
  <si>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</si>
  <si>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</si>
  <si>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</si>
  <si>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</si>
  <si>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</si>
  <si>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</si>
  <si>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</si>
  <si>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</si>
  <si>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</si>
  <si>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</si>
  <si>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</si>
  <si>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</si>
  <si>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</si>
  <si>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</si>
  <si>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</si>
  <si>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</si>
  <si>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</si>
  <si>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</si>
  <si>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</si>
  <si>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</si>
  <si>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</si>
  <si>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</si>
  <si>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</si>
  <si>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</si>
  <si>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</si>
  <si>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</si>
  <si>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</si>
  <si>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</si>
  <si>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</si>
  <si>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</si>
  <si>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</si>
  <si>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</si>
  <si>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</si>
  <si>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</si>
  <si>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</si>
  <si>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</si>
  <si>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</si>
  <si>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</si>
  <si>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</si>
  <si>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</si>
  <si>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</si>
  <si>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</si>
  <si>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</si>
  <si>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</si>
  <si>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</si>
  <si>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</si>
  <si>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</si>
  <si>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</si>
  <si>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</si>
  <si>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</si>
  <si>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</si>
  <si>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</si>
  <si>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</si>
  <si>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</si>
  <si>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</si>
  <si>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</si>
  <si>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</si>
  <si>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</si>
  <si>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</si>
  <si>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</si>
  <si>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</si>
  <si>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</si>
  <si>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</si>
  <si>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</si>
  <si>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</si>
  <si>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</si>
  <si>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</si>
  <si>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</si>
  <si>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</si>
  <si>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</si>
  <si>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</si>
  <si>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</si>
  <si>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</si>
  <si>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</si>
  <si>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</si>
  <si>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</si>
  <si>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</si>
  <si>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</si>
  <si>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</si>
  <si>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</si>
  <si>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</si>
  <si>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</si>
  <si>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</si>
  <si>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</si>
  <si>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</si>
  <si>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</si>
  <si>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</si>
  <si>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</si>
  <si>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</si>
  <si>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</si>
  <si>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</si>
  <si>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</si>
  <si>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</si>
  <si>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</si>
  <si>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</si>
  <si>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</si>
  <si>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</si>
  <si>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</si>
  <si>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</si>
  <si>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</si>
  <si>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</si>
  <si>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</si>
  <si>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</si>
  <si>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</si>
  <si>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</si>
  <si>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</si>
  <si>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</si>
  <si>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</si>
  <si>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</si>
  <si>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</si>
  <si>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</si>
  <si>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ТСО ПС 110/10/10 кВ Обская</t>
  </si>
  <si>
    <t>Год 2025</t>
  </si>
  <si>
    <t xml:space="preserve">ПС110/10/10 кВ Обская
</t>
  </si>
  <si>
    <t>нд</t>
  </si>
  <si>
    <t>не наступил срок реализации</t>
  </si>
  <si>
    <t>АО "Россети Тюмень"</t>
  </si>
  <si>
    <t>не применимо</t>
  </si>
  <si>
    <t>M_TP1600.PS.0173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</si>
  <si>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</si>
  <si>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</si>
  <si>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</si>
  <si>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</si>
  <si>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</si>
  <si>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</si>
  <si>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</si>
  <si>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</si>
  <si>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</si>
  <si>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</si>
  <si>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</si>
  <si>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</si>
  <si>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</si>
  <si>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</si>
  <si>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</si>
  <si>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</si>
  <si>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</si>
  <si>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</si>
  <si>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</si>
  <si>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</si>
  <si>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</si>
  <si>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</si>
  <si>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</si>
  <si>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</si>
  <si>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</si>
  <si>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</si>
  <si>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</si>
  <si>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</si>
  <si>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</si>
  <si>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</si>
  <si>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</si>
  <si>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</si>
  <si>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</si>
  <si>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</si>
  <si>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</si>
  <si>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</si>
  <si>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</si>
  <si>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</si>
  <si>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</si>
  <si>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</si>
  <si>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</si>
  <si>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</si>
  <si>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</si>
  <si>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</si>
  <si>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</si>
  <si>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</si>
  <si>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</si>
  <si>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</si>
  <si>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</si>
  <si>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</si>
  <si>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</si>
  <si>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</si>
  <si>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</si>
  <si>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</si>
  <si>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</si>
  <si>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</si>
  <si>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</si>
  <si>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</si>
  <si>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</si>
  <si>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</si>
  <si>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</si>
  <si>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</si>
  <si>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</si>
  <si>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</si>
  <si>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</si>
  <si>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</si>
  <si>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</si>
  <si>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Расчет оценки полной стоимости</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</si>
  <si>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</si>
  <si>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</si>
  <si>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</si>
  <si>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</si>
  <si>
    <t>518,67 тыс. руб. / шт</t>
  </si>
  <si>
    <t>Н</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</si>
  <si>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</si>
  <si>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</si>
  <si>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</si>
  <si>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</si>
  <si>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</si>
  <si>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</si>
  <si>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</si>
  <si>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05.06.2026-05.07.2026</t>
  </si>
  <si>
    <t>Сметная стоимость проекта в ценах 2026 года с НДС, млн. руб.</t>
  </si>
  <si>
    <t>возможна реализация в установленный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</si>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</sst>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59"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6" zoomScale="75" zoomScaleNormal="75" workbookViewId="0">
      <selection activeCell="A19" sqref="A1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76" t="s">
        <v>560</v>
      </c>
      <c r="B5" s="276"/>
      <c r="C5" s="276"/>
      <c r="D5" s="142"/>
      <c r="E5" s="142"/>
      <c r="F5" s="142"/>
      <c r="G5" s="142"/>
      <c r="H5" s="142"/>
    </row>
    <row r="6" spans="1:20" s="16" customFormat="1" ht="18.75" x14ac:dyDescent="0.3">
      <c r="A6" s="167"/>
      <c r="F6" s="166"/>
    </row>
    <row r="7" spans="1:20" s="16" customFormat="1" ht="18.75" x14ac:dyDescent="0.2">
      <c r="A7" s="280" t="s">
        <v>9</v>
      </c>
      <c r="B7" s="280"/>
      <c r="C7" s="28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81" t="s">
        <v>481</v>
      </c>
      <c r="B9" s="281"/>
      <c r="C9" s="281"/>
      <c r="D9" s="170"/>
      <c r="E9" s="170"/>
      <c r="F9" s="170"/>
      <c r="G9" s="168"/>
      <c r="H9" s="168"/>
      <c r="I9" s="168"/>
      <c r="J9" s="168"/>
      <c r="K9" s="168"/>
      <c r="L9" s="168"/>
      <c r="M9" s="168"/>
      <c r="N9" s="168"/>
      <c r="O9" s="168"/>
      <c r="P9" s="168"/>
      <c r="Q9" s="168"/>
      <c r="R9" s="168"/>
      <c r="S9" s="168"/>
      <c r="T9" s="168"/>
    </row>
    <row r="10" spans="1:20" s="16" customFormat="1" ht="18.75" x14ac:dyDescent="0.2">
      <c r="A10" s="277" t="s">
        <v>8</v>
      </c>
      <c r="B10" s="277"/>
      <c r="C10" s="27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82" t="s">
        <v>483</v>
      </c>
      <c r="B12" s="282"/>
      <c r="C12" s="282"/>
      <c r="D12" s="170"/>
      <c r="E12" s="170"/>
      <c r="F12" s="170"/>
      <c r="G12" s="168"/>
      <c r="H12" s="168"/>
      <c r="I12" s="168"/>
      <c r="J12" s="168"/>
      <c r="K12" s="168"/>
      <c r="L12" s="168"/>
      <c r="M12" s="168"/>
      <c r="N12" s="168"/>
      <c r="O12" s="168"/>
      <c r="P12" s="168"/>
      <c r="Q12" s="168"/>
      <c r="R12" s="168"/>
      <c r="S12" s="168"/>
      <c r="T12" s="168"/>
    </row>
    <row r="13" spans="1:20" s="16" customFormat="1" ht="18.75" x14ac:dyDescent="0.2">
      <c r="A13" s="277" t="s">
        <v>7</v>
      </c>
      <c r="B13" s="277"/>
      <c r="C13" s="27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83" t="s">
        <v>476</v>
      </c>
      <c r="B15" s="282"/>
      <c r="C15" s="28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77" t="s">
        <v>6</v>
      </c>
      <c r="B16" s="277"/>
      <c r="C16" s="27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78" t="s">
        <v>441</v>
      </c>
      <c r="B18" s="279"/>
      <c r="C18" s="27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49"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49">
        <v>1</v>
      </c>
      <c r="B21" s="177">
        <v>2</v>
      </c>
      <c r="C21" s="149">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294</v>
      </c>
      <c r="C22" s="149" t="s">
        <v>459</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49" t="s">
        <v>473</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73"/>
      <c r="B24" s="274"/>
      <c r="C24" s="27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0" t="s">
        <v>389</v>
      </c>
      <c r="C25" s="149" t="s">
        <v>482</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0" t="s">
        <v>75</v>
      </c>
      <c r="C26" s="149" t="s">
        <v>548</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0" t="s">
        <v>74</v>
      </c>
      <c r="C27" s="149" t="s">
        <v>552</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0" t="s">
        <v>390</v>
      </c>
      <c r="C28" s="149" t="s">
        <v>460</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0" t="s">
        <v>391</v>
      </c>
      <c r="C29" s="149" t="s">
        <v>460</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0" t="s">
        <v>392</v>
      </c>
      <c r="C30" s="149" t="s">
        <v>460</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0" t="s">
        <v>393</v>
      </c>
      <c r="C31" s="149" t="s">
        <v>458</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0" t="s">
        <v>394</v>
      </c>
      <c r="C32" s="149" t="s">
        <v>460</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0" t="s">
        <v>395</v>
      </c>
      <c r="C33" s="149" t="s">
        <v>549</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411</v>
      </c>
      <c r="B34" s="140" t="s">
        <v>396</v>
      </c>
      <c r="C34" s="149" t="s">
        <v>458</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399</v>
      </c>
      <c r="B35" s="140" t="s">
        <v>72</v>
      </c>
      <c r="C35" s="149" t="s">
        <v>458</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412</v>
      </c>
      <c r="B36" s="140" t="s">
        <v>397</v>
      </c>
      <c r="C36" s="149" t="s">
        <v>458</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400</v>
      </c>
      <c r="B37" s="140" t="s">
        <v>398</v>
      </c>
      <c r="C37" s="149" t="s">
        <v>305</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413</v>
      </c>
      <c r="B38" s="140" t="s">
        <v>238</v>
      </c>
      <c r="C38" s="149" t="s">
        <v>460</v>
      </c>
      <c r="D38" s="181"/>
      <c r="E38" s="181"/>
      <c r="F38" s="181"/>
      <c r="G38" s="181"/>
      <c r="H38" s="181"/>
      <c r="I38" s="181"/>
      <c r="J38" s="181"/>
      <c r="K38" s="181"/>
      <c r="L38" s="181"/>
      <c r="M38" s="181"/>
      <c r="N38" s="181"/>
      <c r="O38" s="181"/>
      <c r="P38" s="181"/>
      <c r="Q38" s="181"/>
      <c r="R38" s="181"/>
      <c r="S38" s="181"/>
      <c r="T38" s="181"/>
    </row>
    <row r="39" spans="1:20" ht="23.25" customHeight="1" x14ac:dyDescent="0.25">
      <c r="A39" s="273"/>
      <c r="B39" s="274"/>
      <c r="C39" s="275"/>
      <c r="D39" s="181"/>
      <c r="E39" s="181"/>
      <c r="F39" s="181"/>
      <c r="G39" s="181"/>
      <c r="H39" s="181"/>
      <c r="I39" s="181"/>
      <c r="J39" s="181"/>
      <c r="K39" s="181"/>
      <c r="L39" s="181"/>
      <c r="M39" s="181"/>
      <c r="N39" s="181"/>
      <c r="O39" s="181"/>
      <c r="P39" s="181"/>
      <c r="Q39" s="181"/>
      <c r="R39" s="181"/>
      <c r="S39" s="181"/>
      <c r="T39" s="181"/>
    </row>
    <row r="40" spans="1:20" ht="63" x14ac:dyDescent="0.25">
      <c r="A40" s="28" t="s">
        <v>401</v>
      </c>
      <c r="B40" s="140" t="s">
        <v>454</v>
      </c>
      <c r="C40" s="258">
        <f>'6.2. Паспорт фин осв ввод'!D24</f>
        <v>14.12807260124532</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414</v>
      </c>
      <c r="B41" s="140" t="s">
        <v>436</v>
      </c>
      <c r="C41" s="149" t="s">
        <v>461</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402</v>
      </c>
      <c r="B42" s="140" t="s">
        <v>451</v>
      </c>
      <c r="C42" s="149" t="s">
        <v>461</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417</v>
      </c>
      <c r="B43" s="140" t="s">
        <v>418</v>
      </c>
      <c r="C43" s="149" t="s">
        <v>479</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403</v>
      </c>
      <c r="B44" s="140" t="s">
        <v>442</v>
      </c>
      <c r="C44" s="149" t="s">
        <v>479</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437</v>
      </c>
      <c r="B45" s="140" t="s">
        <v>443</v>
      </c>
      <c r="C45" s="149"/>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404</v>
      </c>
      <c r="B46" s="140" t="s">
        <v>444</v>
      </c>
      <c r="C46" s="149" t="s">
        <v>479</v>
      </c>
      <c r="D46" s="181"/>
      <c r="E46" s="181"/>
      <c r="F46" s="181"/>
      <c r="G46" s="181"/>
      <c r="H46" s="181"/>
      <c r="I46" s="181"/>
      <c r="J46" s="181"/>
      <c r="K46" s="181"/>
      <c r="L46" s="181"/>
      <c r="M46" s="181"/>
      <c r="N46" s="181"/>
      <c r="O46" s="181"/>
      <c r="P46" s="181"/>
      <c r="Q46" s="181"/>
      <c r="R46" s="181"/>
      <c r="S46" s="181"/>
      <c r="T46" s="181"/>
    </row>
    <row r="47" spans="1:20" ht="18.75" customHeight="1" x14ac:dyDescent="0.25">
      <c r="A47" s="273"/>
      <c r="B47" s="274"/>
      <c r="C47" s="27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438</v>
      </c>
      <c r="B48" s="140" t="s">
        <v>452</v>
      </c>
      <c r="C48" s="250">
        <v>14.12807260124532</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405</v>
      </c>
      <c r="B49" s="140" t="s">
        <v>453</v>
      </c>
      <c r="C49" s="250">
        <v>11.842194586367093</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2" sqref="J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M_TP1600.PS.0173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ТСО ПС 110/10/10 кВ Обская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3"/>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3"/>
      <c r="T28" s="32"/>
      <c r="U28" s="32"/>
      <c r="V28" s="32"/>
      <c r="W28" s="32"/>
      <c r="X28" s="31"/>
      <c r="Y28" s="31"/>
      <c r="Z28" s="31"/>
      <c r="AA28" s="31"/>
      <c r="AB28" s="31"/>
    </row>
    <row r="29" spans="1:28" ht="20.25" customHeight="1" x14ac:dyDescent="0.25">
      <c r="A29" s="98"/>
      <c r="B29" s="45" t="s">
        <v>304</v>
      </c>
      <c r="C29" s="45"/>
      <c r="D29" s="45"/>
      <c r="E29" s="98" t="s">
        <v>305</v>
      </c>
      <c r="F29" s="98" t="s">
        <v>305</v>
      </c>
      <c r="G29" s="98" t="s">
        <v>305</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7"/>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M_TP1600.PS.0173</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7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73" customFormat="1" ht="14.25" x14ac:dyDescent="0.2">
      <c r="A16" s="281" t="str">
        <f>'1. паспорт местоположение'!A15:C15</f>
        <v>Реконструкция ТСО ПС 110/10/10 кВ Обская</v>
      </c>
      <c r="B16" s="281"/>
      <c r="C16" s="281"/>
      <c r="D16" s="281"/>
      <c r="E16" s="281"/>
      <c r="F16" s="281"/>
      <c r="G16" s="281"/>
      <c r="H16" s="281"/>
      <c r="I16" s="281"/>
      <c r="J16" s="281"/>
      <c r="K16" s="281"/>
      <c r="L16" s="281"/>
      <c r="M16" s="281"/>
      <c r="N16" s="281"/>
      <c r="O16" s="281"/>
      <c r="P16" s="281"/>
      <c r="Q16" s="281"/>
      <c r="R16" s="281"/>
      <c r="S16" s="281"/>
      <c r="T16" s="281"/>
    </row>
    <row r="17" spans="1:113" s="17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17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7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18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141" t="s">
        <v>123</v>
      </c>
      <c r="R22" s="141" t="s">
        <v>420</v>
      </c>
      <c r="S22" s="141" t="s">
        <v>122</v>
      </c>
      <c r="T22" s="141" t="s">
        <v>121</v>
      </c>
    </row>
    <row r="23" spans="1:113" ht="51.75" customHeight="1" x14ac:dyDescent="0.25">
      <c r="A23" s="302"/>
      <c r="B23" s="141" t="s">
        <v>119</v>
      </c>
      <c r="C23" s="141" t="s">
        <v>120</v>
      </c>
      <c r="D23" s="308"/>
      <c r="E23" s="141" t="s">
        <v>119</v>
      </c>
      <c r="F23" s="141" t="s">
        <v>120</v>
      </c>
      <c r="G23" s="141" t="s">
        <v>119</v>
      </c>
      <c r="H23" s="141" t="s">
        <v>120</v>
      </c>
      <c r="I23" s="141" t="s">
        <v>119</v>
      </c>
      <c r="J23" s="141" t="s">
        <v>120</v>
      </c>
      <c r="K23" s="141" t="s">
        <v>119</v>
      </c>
      <c r="L23" s="141" t="s">
        <v>119</v>
      </c>
      <c r="M23" s="141" t="s">
        <v>120</v>
      </c>
      <c r="N23" s="141" t="s">
        <v>119</v>
      </c>
      <c r="O23" s="141" t="s">
        <v>120</v>
      </c>
      <c r="P23" s="162"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9" t="s">
        <v>455</v>
      </c>
      <c r="C31" s="309"/>
      <c r="D31" s="309"/>
      <c r="E31" s="309"/>
      <c r="F31" s="309"/>
      <c r="G31" s="309"/>
      <c r="H31" s="309"/>
      <c r="I31" s="309"/>
      <c r="J31" s="309"/>
      <c r="K31" s="309"/>
      <c r="L31" s="309"/>
      <c r="M31" s="309"/>
      <c r="N31" s="309"/>
      <c r="O31" s="309"/>
      <c r="P31" s="309"/>
      <c r="Q31" s="309"/>
      <c r="R31" s="309"/>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419</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481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311" t="s">
        <v>483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4" t="s">
        <v>476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4" t="s">
        <v>5</v>
      </c>
      <c r="B21" s="317" t="s">
        <v>429</v>
      </c>
      <c r="C21" s="318"/>
      <c r="D21" s="317" t="s">
        <v>431</v>
      </c>
      <c r="E21" s="318"/>
      <c r="F21" s="312" t="s">
        <v>102</v>
      </c>
      <c r="G21" s="313"/>
      <c r="H21" s="313"/>
      <c r="I21" s="321"/>
      <c r="J21" s="314" t="s">
        <v>432</v>
      </c>
      <c r="K21" s="317" t="s">
        <v>433</v>
      </c>
      <c r="L21" s="318"/>
      <c r="M21" s="317" t="s">
        <v>434</v>
      </c>
      <c r="N21" s="318"/>
      <c r="O21" s="317" t="s">
        <v>422</v>
      </c>
      <c r="P21" s="318"/>
      <c r="Q21" s="317" t="s">
        <v>135</v>
      </c>
      <c r="R21" s="318"/>
      <c r="S21" s="314" t="s">
        <v>134</v>
      </c>
      <c r="T21" s="314" t="s">
        <v>435</v>
      </c>
      <c r="U21" s="314" t="s">
        <v>430</v>
      </c>
      <c r="V21" s="317" t="s">
        <v>133</v>
      </c>
      <c r="W21" s="318"/>
      <c r="X21" s="312" t="s">
        <v>125</v>
      </c>
      <c r="Y21" s="313"/>
      <c r="Z21" s="312" t="s">
        <v>124</v>
      </c>
      <c r="AA21" s="313"/>
    </row>
    <row r="22" spans="1:27" ht="216" customHeight="1" x14ac:dyDescent="0.25">
      <c r="A22" s="322"/>
      <c r="B22" s="319"/>
      <c r="C22" s="320"/>
      <c r="D22" s="319"/>
      <c r="E22" s="320"/>
      <c r="F22" s="312" t="s">
        <v>132</v>
      </c>
      <c r="G22" s="321"/>
      <c r="H22" s="312" t="s">
        <v>131</v>
      </c>
      <c r="I22" s="321"/>
      <c r="J22" s="315"/>
      <c r="K22" s="319"/>
      <c r="L22" s="320"/>
      <c r="M22" s="319"/>
      <c r="N22" s="320"/>
      <c r="O22" s="319"/>
      <c r="P22" s="320"/>
      <c r="Q22" s="319"/>
      <c r="R22" s="320"/>
      <c r="S22" s="315"/>
      <c r="T22" s="315"/>
      <c r="U22" s="315"/>
      <c r="V22" s="319"/>
      <c r="W22" s="320"/>
      <c r="X22" s="83" t="s">
        <v>123</v>
      </c>
      <c r="Y22" s="83" t="s">
        <v>420</v>
      </c>
      <c r="Z22" s="83" t="s">
        <v>122</v>
      </c>
      <c r="AA22" s="83" t="s">
        <v>121</v>
      </c>
    </row>
    <row r="23" spans="1:27" ht="60" customHeight="1" x14ac:dyDescent="0.25">
      <c r="A23" s="315"/>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M_TP1600.PS.0173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ТСО ПС 110/10/10 кВ Обская</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555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559</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3" zoomScale="80" zoomScaleNormal="80" zoomScaleSheetLayoutView="80" workbookViewId="0">
      <selection activeCell="N34" sqref="N34:N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6"/>
      <c r="AB6" s="13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6"/>
      <c r="AB7" s="136"/>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c r="AB8" s="13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8"/>
      <c r="AB9" s="13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6"/>
      <c r="AB10" s="136"/>
    </row>
    <row r="11" spans="1:28"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7"/>
      <c r="AB11" s="13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8"/>
      <c r="AB12" s="13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8"/>
      <c r="AB15" s="13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5"/>
      <c r="AB16" s="14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5"/>
      <c r="AB17" s="14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5"/>
      <c r="AB18" s="14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5"/>
      <c r="AB19" s="14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6"/>
      <c r="AB20" s="14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6"/>
      <c r="AB21" s="146"/>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7"/>
      <c r="AB22" s="147"/>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80" t="s">
        <v>239</v>
      </c>
      <c r="B24" s="81" t="s">
        <v>246</v>
      </c>
      <c r="C24" s="80" t="s">
        <v>296</v>
      </c>
      <c r="D24" s="80" t="s">
        <v>240</v>
      </c>
      <c r="E24" s="80" t="s">
        <v>297</v>
      </c>
      <c r="F24" s="80" t="s">
        <v>299</v>
      </c>
      <c r="G24" s="80" t="s">
        <v>298</v>
      </c>
      <c r="H24" s="80" t="s">
        <v>241</v>
      </c>
      <c r="I24" s="80" t="s">
        <v>300</v>
      </c>
      <c r="J24" s="80" t="s">
        <v>247</v>
      </c>
      <c r="K24" s="81" t="s">
        <v>245</v>
      </c>
      <c r="L24" s="81" t="s">
        <v>242</v>
      </c>
      <c r="M24" s="82" t="s">
        <v>254</v>
      </c>
      <c r="N24" s="81" t="s">
        <v>457</v>
      </c>
      <c r="O24" s="80" t="s">
        <v>252</v>
      </c>
      <c r="P24" s="80" t="s">
        <v>253</v>
      </c>
      <c r="Q24" s="80" t="s">
        <v>251</v>
      </c>
      <c r="R24" s="80" t="s">
        <v>241</v>
      </c>
      <c r="S24" s="80" t="s">
        <v>250</v>
      </c>
      <c r="T24" s="80" t="s">
        <v>249</v>
      </c>
      <c r="U24" s="80" t="s">
        <v>295</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3" t="str">
        <f>'1. паспорт местоположение'!A12:C12</f>
        <v>M_TP1600.PS.0173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2" t="s">
        <v>86</v>
      </c>
      <c r="F19" s="333"/>
      <c r="G19" s="333"/>
      <c r="H19" s="333"/>
      <c r="I19" s="334"/>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B11" zoomScaleSheetLayoutView="100" workbookViewId="0">
      <selection activeCell="BH23" sqref="BH23"/>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 customFormat="1" ht="23.25" x14ac:dyDescent="0.35">
      <c r="A6" s="206"/>
      <c r="B6" s="207"/>
      <c r="C6" s="207"/>
      <c r="D6" s="207"/>
      <c r="E6" s="207"/>
      <c r="F6" s="207"/>
      <c r="G6" s="207"/>
      <c r="H6" s="207"/>
      <c r="I6" s="208"/>
      <c r="J6" s="208"/>
      <c r="K6" s="209"/>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23.25" x14ac:dyDescent="0.35">
      <c r="A8" s="204"/>
      <c r="B8" s="204"/>
      <c r="C8" s="204"/>
      <c r="D8" s="204"/>
      <c r="E8" s="204"/>
      <c r="F8" s="204"/>
      <c r="G8" s="204"/>
      <c r="H8" s="204"/>
      <c r="I8" s="204"/>
      <c r="J8" s="204"/>
      <c r="K8" s="204"/>
      <c r="L8" s="210"/>
      <c r="M8" s="210"/>
      <c r="N8" s="210"/>
      <c r="O8" s="210"/>
      <c r="P8" s="210"/>
      <c r="Q8" s="210"/>
      <c r="R8" s="210"/>
      <c r="S8" s="210"/>
      <c r="T8" s="210"/>
      <c r="U8" s="210"/>
      <c r="V8" s="210"/>
      <c r="W8" s="210"/>
      <c r="X8" s="210"/>
      <c r="Y8" s="210"/>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02"/>
      <c r="B11" s="202"/>
      <c r="C11" s="202"/>
      <c r="D11" s="202"/>
      <c r="E11" s="202"/>
      <c r="F11" s="202"/>
      <c r="G11" s="202"/>
      <c r="H11" s="202"/>
      <c r="I11" s="202"/>
      <c r="J11" s="202"/>
      <c r="K11" s="202"/>
      <c r="L11" s="136"/>
      <c r="M11" s="136"/>
      <c r="N11" s="136"/>
      <c r="O11" s="136"/>
      <c r="P11" s="136"/>
      <c r="Q11" s="136"/>
      <c r="R11" s="136"/>
      <c r="S11" s="136"/>
      <c r="T11" s="136"/>
      <c r="U11" s="136"/>
      <c r="V11" s="136"/>
      <c r="W11" s="136"/>
      <c r="X11" s="136"/>
      <c r="Y11" s="136"/>
    </row>
    <row r="12" spans="1:44" s="12" customFormat="1" ht="18.75" customHeight="1" x14ac:dyDescent="0.2">
      <c r="A12" s="401" t="str">
        <f>'1. паспорт местоположение'!A12:C12</f>
        <v>M_TP1600.PS.0173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33" customHeight="1" x14ac:dyDescent="0.2">
      <c r="A15" s="405" t="str">
        <f>'1. паспорт местоположение'!A15:C15</f>
        <v>Реконструкция ТСО ПС 110/10/10 кВ Обская</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401" t="s">
        <v>475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12"/>
      <c r="AP19" s="212"/>
      <c r="AQ19" s="212"/>
      <c r="AR19" s="39"/>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402" t="s">
        <v>464</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465</v>
      </c>
      <c r="AL24" s="402"/>
      <c r="AM24" s="214"/>
      <c r="AN24" s="214"/>
      <c r="AO24" s="215"/>
      <c r="AP24" s="215"/>
      <c r="AQ24" s="215"/>
      <c r="AR24" s="215"/>
      <c r="AS24" s="216"/>
    </row>
    <row r="25" spans="1:45" ht="12.75" customHeight="1" x14ac:dyDescent="0.25">
      <c r="A25" s="380" t="s">
        <v>485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17"/>
      <c r="AN25" s="403" t="s">
        <v>466</v>
      </c>
      <c r="AO25" s="403"/>
      <c r="AP25" s="403"/>
      <c r="AQ25" s="404"/>
      <c r="AR25" s="404"/>
      <c r="AS25" s="216"/>
    </row>
    <row r="26" spans="1:45" ht="17.25" customHeight="1" x14ac:dyDescent="0.25">
      <c r="A26" s="351" t="s">
        <v>467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17"/>
      <c r="AN26" s="393" t="s">
        <v>468</v>
      </c>
      <c r="AO26" s="394"/>
      <c r="AP26" s="395"/>
      <c r="AQ26" s="385"/>
      <c r="AR26" s="386"/>
      <c r="AS26" s="216"/>
    </row>
    <row r="27" spans="1:45" ht="17.25" customHeight="1" x14ac:dyDescent="0.25">
      <c r="A27" s="351" t="s">
        <v>469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17"/>
      <c r="AN27" s="393" t="s">
        <v>470</v>
      </c>
      <c r="AO27" s="394"/>
      <c r="AP27" s="395"/>
      <c r="AQ27" s="385"/>
      <c r="AR27" s="386"/>
      <c r="AS27" s="216"/>
    </row>
    <row r="28" spans="1:45" ht="27.75" customHeight="1" thickBot="1" x14ac:dyDescent="0.3">
      <c r="A28" s="396" t="s">
        <v>471</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217"/>
      <c r="AN28" s="382" t="s">
        <v>486</v>
      </c>
      <c r="AO28" s="383"/>
      <c r="AP28" s="384"/>
      <c r="AQ28" s="385"/>
      <c r="AR28" s="386"/>
      <c r="AS28" s="216"/>
    </row>
    <row r="29" spans="1:45" ht="17.25" customHeight="1" x14ac:dyDescent="0.25">
      <c r="A29" s="387" t="s">
        <v>472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9"/>
      <c r="AL29" s="379"/>
      <c r="AM29" s="217"/>
      <c r="AN29" s="390"/>
      <c r="AO29" s="391"/>
      <c r="AP29" s="391"/>
      <c r="AQ29" s="385"/>
      <c r="AR29" s="392"/>
      <c r="AS29" s="216"/>
    </row>
    <row r="30" spans="1:45" ht="17.25" customHeight="1" x14ac:dyDescent="0.25">
      <c r="A30" s="351" t="s">
        <v>487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17"/>
      <c r="AS30" s="216"/>
    </row>
    <row r="31" spans="1:45" ht="17.25" customHeight="1" x14ac:dyDescent="0.25">
      <c r="A31" s="351" t="s">
        <v>292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17"/>
      <c r="AN31" s="217"/>
      <c r="AO31" s="218"/>
      <c r="AP31" s="218"/>
      <c r="AQ31" s="218"/>
      <c r="AR31" s="218"/>
      <c r="AS31" s="216"/>
    </row>
    <row r="32" spans="1:45" ht="17.25" customHeight="1" x14ac:dyDescent="0.25">
      <c r="A32" s="351" t="s">
        <v>271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17"/>
      <c r="AN32" s="217"/>
      <c r="AO32" s="217"/>
      <c r="AP32" s="217"/>
      <c r="AQ32" s="217"/>
      <c r="AR32" s="217"/>
      <c r="AS32" s="216"/>
    </row>
    <row r="33" spans="1:45" ht="17.25" customHeight="1" x14ac:dyDescent="0.25">
      <c r="A33" s="351" t="s">
        <v>291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17"/>
      <c r="AN33" s="217"/>
      <c r="AO33" s="217"/>
      <c r="AP33" s="217"/>
      <c r="AQ33" s="217"/>
      <c r="AR33" s="217"/>
      <c r="AS33" s="216"/>
    </row>
    <row r="34" spans="1:45" ht="17.25" customHeight="1" x14ac:dyDescent="0.25">
      <c r="A34" s="351" t="s">
        <v>290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17"/>
      <c r="AN34" s="217"/>
      <c r="AO34" s="217"/>
      <c r="AP34" s="217"/>
      <c r="AQ34" s="217"/>
      <c r="AR34" s="217"/>
      <c r="AS34" s="21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17"/>
      <c r="AN35" s="217"/>
      <c r="AO35" s="217"/>
      <c r="AP35" s="217"/>
      <c r="AQ35" s="217"/>
      <c r="AR35" s="217"/>
      <c r="AS35" s="216"/>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17"/>
      <c r="AN36" s="217"/>
      <c r="AO36" s="217"/>
      <c r="AP36" s="217"/>
      <c r="AQ36" s="217"/>
      <c r="AR36" s="217"/>
      <c r="AS36" s="216"/>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17"/>
      <c r="AN37" s="217"/>
      <c r="AO37" s="217"/>
      <c r="AP37" s="217"/>
      <c r="AQ37" s="217"/>
      <c r="AR37" s="217"/>
      <c r="AS37" s="216"/>
    </row>
    <row r="38" spans="1:45" ht="17.25" customHeight="1" x14ac:dyDescent="0.25">
      <c r="A38" s="351" t="s">
        <v>289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17"/>
      <c r="AN38" s="217"/>
      <c r="AO38" s="217"/>
      <c r="AP38" s="217"/>
      <c r="AQ38" s="217"/>
      <c r="AR38" s="217"/>
      <c r="AS38" s="216"/>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17"/>
      <c r="AN39" s="217"/>
      <c r="AO39" s="217"/>
      <c r="AP39" s="217"/>
      <c r="AQ39" s="217"/>
      <c r="AR39" s="217"/>
      <c r="AS39" s="216"/>
    </row>
    <row r="40" spans="1:45" ht="17.25" customHeight="1" x14ac:dyDescent="0.25">
      <c r="A40" s="380" t="s">
        <v>488</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17"/>
      <c r="AN40" s="217"/>
      <c r="AO40" s="217"/>
      <c r="AP40" s="217"/>
      <c r="AQ40" s="217"/>
      <c r="AR40" s="217"/>
      <c r="AS40" s="216"/>
    </row>
    <row r="41" spans="1:45" ht="17.25" customHeight="1" x14ac:dyDescent="0.25">
      <c r="A41" s="351" t="s">
        <v>287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17"/>
      <c r="AN41" s="217"/>
      <c r="AO41" s="217"/>
      <c r="AP41" s="217"/>
      <c r="AQ41" s="217"/>
      <c r="AR41" s="217"/>
      <c r="AS41" s="216"/>
    </row>
    <row r="42" spans="1:45" ht="17.25" customHeight="1" x14ac:dyDescent="0.25">
      <c r="A42" s="351" t="s">
        <v>286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17"/>
      <c r="AN42" s="217"/>
      <c r="AO42" s="217"/>
      <c r="AP42" s="217"/>
      <c r="AQ42" s="217"/>
      <c r="AR42" s="217"/>
      <c r="AS42" s="216"/>
    </row>
    <row r="43" spans="1:45" ht="17.25" customHeight="1" x14ac:dyDescent="0.25">
      <c r="A43" s="351" t="s">
        <v>285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17"/>
      <c r="AN43" s="217"/>
      <c r="AO43" s="217"/>
      <c r="AP43" s="217"/>
      <c r="AQ43" s="217"/>
      <c r="AR43" s="217"/>
      <c r="AS43" s="216"/>
    </row>
    <row r="44" spans="1:45" ht="17.25" customHeight="1" x14ac:dyDescent="0.25">
      <c r="A44" s="351" t="s">
        <v>284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17"/>
      <c r="AN44" s="217"/>
      <c r="AO44" s="217"/>
      <c r="AP44" s="217"/>
      <c r="AQ44" s="217"/>
      <c r="AR44" s="217"/>
      <c r="AS44" s="216"/>
    </row>
    <row r="45" spans="1:45" ht="17.25" customHeight="1" x14ac:dyDescent="0.25">
      <c r="A45" s="351" t="s">
        <v>283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17"/>
      <c r="AN45" s="217"/>
      <c r="AO45" s="217"/>
      <c r="AP45" s="217"/>
      <c r="AQ45" s="217"/>
      <c r="AR45" s="217"/>
      <c r="AS45" s="216"/>
    </row>
    <row r="46" spans="1:45" ht="17.25" customHeight="1" thickBot="1" x14ac:dyDescent="0.3">
      <c r="A46" s="373" t="s">
        <v>489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7"/>
      <c r="AN46" s="217"/>
      <c r="AO46" s="217"/>
      <c r="AP46" s="217"/>
      <c r="AQ46" s="217"/>
      <c r="AR46" s="217"/>
      <c r="AS46" s="216"/>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490</v>
      </c>
      <c r="AN47" s="363"/>
      <c r="AO47" s="219" t="s">
        <v>491</v>
      </c>
      <c r="AP47" s="219" t="s">
        <v>492</v>
      </c>
      <c r="AQ47" s="216"/>
    </row>
    <row r="48" spans="1:45" ht="12" customHeight="1" x14ac:dyDescent="0.25">
      <c r="A48" s="351" t="s">
        <v>281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0"/>
      <c r="AP48" s="220"/>
      <c r="AQ48" s="216"/>
    </row>
    <row r="49" spans="1:43" ht="12" customHeight="1" x14ac:dyDescent="0.25">
      <c r="A49" s="351" t="s">
        <v>280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0"/>
      <c r="AP49" s="220"/>
      <c r="AQ49" s="216"/>
    </row>
    <row r="50" spans="1:43" ht="12" customHeight="1" thickBot="1" x14ac:dyDescent="0.3">
      <c r="A50" s="367" t="s">
        <v>493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61" t="s">
        <v>279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490</v>
      </c>
      <c r="AN52" s="363"/>
      <c r="AO52" s="219" t="s">
        <v>491</v>
      </c>
      <c r="AP52" s="219" t="s">
        <v>492</v>
      </c>
      <c r="AQ52" s="216"/>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0"/>
      <c r="AL53" s="370"/>
      <c r="AM53" s="370"/>
      <c r="AN53" s="370"/>
      <c r="AO53" s="226"/>
      <c r="AP53" s="226"/>
      <c r="AQ53" s="216"/>
    </row>
    <row r="54" spans="1:43" ht="12" customHeight="1" x14ac:dyDescent="0.25">
      <c r="A54" s="351" t="s">
        <v>277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0"/>
      <c r="AP54" s="220"/>
      <c r="AQ54" s="216"/>
    </row>
    <row r="55" spans="1:43" ht="12" customHeight="1" x14ac:dyDescent="0.25">
      <c r="A55" s="351" t="s">
        <v>276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0"/>
      <c r="AP55" s="220"/>
      <c r="AQ55" s="216"/>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61" t="s">
        <v>494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490</v>
      </c>
      <c r="AN58" s="363"/>
      <c r="AO58" s="219" t="s">
        <v>491</v>
      </c>
      <c r="AP58" s="219" t="s">
        <v>492</v>
      </c>
      <c r="AQ58" s="216"/>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9"/>
      <c r="AP59" s="229"/>
      <c r="AQ59" s="230"/>
    </row>
    <row r="60" spans="1:43" ht="12" customHeight="1" x14ac:dyDescent="0.25">
      <c r="A60" s="351" t="s">
        <v>273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0"/>
      <c r="AP60" s="220"/>
      <c r="AQ60" s="216"/>
    </row>
    <row r="61" spans="1:43" ht="12" customHeight="1" x14ac:dyDescent="0.25">
      <c r="A61" s="351" t="s">
        <v>272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0"/>
      <c r="AP61" s="220"/>
      <c r="AQ61" s="216"/>
    </row>
    <row r="62" spans="1:43" ht="12" customHeight="1" x14ac:dyDescent="0.25">
      <c r="A62" s="351" t="s">
        <v>271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0"/>
      <c r="AP62" s="220"/>
      <c r="AQ62" s="21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0"/>
      <c r="AP63" s="220"/>
      <c r="AQ63" s="21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0"/>
      <c r="AP64" s="220"/>
      <c r="AQ64" s="216"/>
    </row>
    <row r="65" spans="1:43" ht="12" customHeight="1" x14ac:dyDescent="0.25">
      <c r="A65" s="351" t="s">
        <v>270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0"/>
      <c r="AP65" s="220"/>
      <c r="AQ65" s="216"/>
    </row>
    <row r="66" spans="1:43" ht="27.75" customHeight="1" x14ac:dyDescent="0.25">
      <c r="A66" s="346" t="s">
        <v>495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1"/>
      <c r="AP66" s="231"/>
      <c r="AQ66" s="230"/>
    </row>
    <row r="67" spans="1:43" ht="11.25" customHeight="1" x14ac:dyDescent="0.25">
      <c r="A67" s="351" t="s">
        <v>266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0"/>
      <c r="AP67" s="220"/>
      <c r="AQ67" s="216"/>
    </row>
    <row r="68" spans="1:43" ht="25.5" customHeight="1" x14ac:dyDescent="0.25">
      <c r="A68" s="346" t="s">
        <v>496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1"/>
      <c r="AP68" s="231"/>
      <c r="AQ68" s="230"/>
    </row>
    <row r="69" spans="1:43" ht="12" customHeight="1" x14ac:dyDescent="0.25">
      <c r="A69" s="351" t="s">
        <v>265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0"/>
      <c r="AP69" s="220"/>
      <c r="AQ69" s="216"/>
    </row>
    <row r="70" spans="1:43" ht="12.75" customHeight="1" x14ac:dyDescent="0.25">
      <c r="A70" s="355" t="s">
        <v>269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31"/>
      <c r="AP70" s="231"/>
      <c r="AQ70" s="230"/>
    </row>
    <row r="71" spans="1:43" ht="12" customHeight="1" x14ac:dyDescent="0.25">
      <c r="A71" s="351" t="s">
        <v>264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0"/>
      <c r="AP71" s="220"/>
      <c r="AQ71" s="216"/>
    </row>
    <row r="72" spans="1:43" ht="12.75" customHeight="1" thickBot="1" x14ac:dyDescent="0.3">
      <c r="A72" s="357" t="s">
        <v>268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61" t="s">
        <v>267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490</v>
      </c>
      <c r="AN74" s="363"/>
      <c r="AO74" s="219" t="s">
        <v>491</v>
      </c>
      <c r="AP74" s="219" t="s">
        <v>492</v>
      </c>
      <c r="AQ74" s="216"/>
    </row>
    <row r="75" spans="1:43" ht="25.5" customHeight="1" x14ac:dyDescent="0.25">
      <c r="A75" s="346" t="s">
        <v>496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3"/>
      <c r="AP75" s="233"/>
      <c r="AQ75" s="230"/>
    </row>
    <row r="76" spans="1:43" ht="12" customHeight="1" x14ac:dyDescent="0.25">
      <c r="A76" s="351" t="s">
        <v>266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34"/>
      <c r="AP76" s="234"/>
      <c r="AQ76" s="216"/>
    </row>
    <row r="77" spans="1:43" ht="12" customHeight="1" x14ac:dyDescent="0.25">
      <c r="A77" s="351" t="s">
        <v>265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34"/>
      <c r="AP77" s="234"/>
      <c r="AQ77" s="216"/>
    </row>
    <row r="78" spans="1:43" ht="12" customHeight="1" x14ac:dyDescent="0.25">
      <c r="A78" s="351" t="s">
        <v>264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34"/>
      <c r="AP78" s="234"/>
      <c r="AQ78" s="216"/>
    </row>
    <row r="79" spans="1:43" ht="12" customHeight="1" x14ac:dyDescent="0.25">
      <c r="A79" s="351" t="s">
        <v>263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34"/>
      <c r="AP79" s="234"/>
      <c r="AQ79" s="216"/>
    </row>
    <row r="80" spans="1:43" ht="12" customHeight="1" x14ac:dyDescent="0.25">
      <c r="A80" s="351" t="s">
        <v>262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34"/>
      <c r="AP80" s="234"/>
      <c r="AQ80" s="216"/>
    </row>
    <row r="81" spans="1:45" ht="12.75" customHeight="1" x14ac:dyDescent="0.25">
      <c r="A81" s="351" t="s">
        <v>261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34"/>
      <c r="AP81" s="234"/>
      <c r="AQ81" s="216"/>
    </row>
    <row r="82" spans="1:45" ht="12.75" customHeight="1" x14ac:dyDescent="0.25">
      <c r="A82" s="351" t="s">
        <v>260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34"/>
      <c r="AP82" s="234"/>
      <c r="AQ82" s="216"/>
    </row>
    <row r="83" spans="1:45" ht="12" customHeight="1" x14ac:dyDescent="0.25">
      <c r="A83" s="355" t="s">
        <v>259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33"/>
      <c r="AP83" s="233"/>
      <c r="AQ83" s="230"/>
    </row>
    <row r="84" spans="1:45" ht="12" customHeight="1" x14ac:dyDescent="0.25">
      <c r="A84" s="355" t="s">
        <v>497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33"/>
      <c r="AP84" s="233"/>
      <c r="AQ84" s="230"/>
    </row>
    <row r="85" spans="1:45" ht="12" customHeight="1" x14ac:dyDescent="0.25">
      <c r="A85" s="351" t="s">
        <v>258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34"/>
      <c r="AP85" s="234"/>
      <c r="AQ85" s="214"/>
    </row>
    <row r="86" spans="1:45" ht="27.75" customHeight="1" x14ac:dyDescent="0.25">
      <c r="A86" s="346" t="s">
        <v>498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3"/>
      <c r="AP86" s="233"/>
      <c r="AQ86" s="230"/>
    </row>
    <row r="87" spans="1:45" x14ac:dyDescent="0.25">
      <c r="A87" s="346" t="s">
        <v>499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3"/>
      <c r="AP87" s="233"/>
      <c r="AQ87" s="230"/>
    </row>
    <row r="88" spans="1:45" ht="14.25" customHeight="1" x14ac:dyDescent="0.25">
      <c r="A88" s="335" t="s">
        <v>500</v>
      </c>
      <c r="B88" s="336"/>
      <c r="C88" s="336"/>
      <c r="D88" s="33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8"/>
      <c r="AL88" s="339"/>
      <c r="AM88" s="340"/>
      <c r="AN88" s="341"/>
      <c r="AO88" s="233"/>
      <c r="AP88" s="233"/>
      <c r="AQ88" s="230"/>
    </row>
    <row r="89" spans="1:45" x14ac:dyDescent="0.25">
      <c r="A89" s="335" t="s">
        <v>501</v>
      </c>
      <c r="B89" s="336"/>
      <c r="C89" s="336"/>
      <c r="D89" s="33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8"/>
      <c r="AL89" s="339"/>
      <c r="AM89" s="340"/>
      <c r="AN89" s="341"/>
      <c r="AO89" s="233"/>
      <c r="AP89" s="233"/>
      <c r="AQ89" s="214"/>
    </row>
    <row r="90" spans="1:45" ht="12" customHeight="1" thickBot="1" x14ac:dyDescent="0.3">
      <c r="A90" s="236" t="s">
        <v>502</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42"/>
      <c r="AL90" s="343"/>
      <c r="AM90" s="344"/>
      <c r="AN90" s="345"/>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503</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504</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505</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506</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507</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9" zoomScaleSheetLayoutView="100" workbookViewId="0">
      <selection activeCell="G43" sqref="G43:H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3" t="str">
        <f>'1. паспорт местоположение'!A12:C12</f>
        <v>M_TP1600.PS.0173</v>
      </c>
      <c r="B12" s="323"/>
      <c r="C12" s="323"/>
      <c r="D12" s="323"/>
      <c r="E12" s="323"/>
      <c r="F12" s="323"/>
      <c r="G12" s="323"/>
      <c r="H12" s="323"/>
      <c r="I12" s="323"/>
      <c r="J12" s="323"/>
      <c r="K12" s="323"/>
      <c r="L12" s="323"/>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row>
    <row r="16" spans="1:44" x14ac:dyDescent="0.25">
      <c r="A16" s="285" t="s">
        <v>6</v>
      </c>
      <c r="B16" s="285"/>
      <c r="C16" s="285"/>
      <c r="D16" s="285"/>
      <c r="E16" s="285"/>
      <c r="F16" s="285"/>
      <c r="G16" s="285"/>
      <c r="H16" s="285"/>
      <c r="I16" s="285"/>
      <c r="J16" s="285"/>
      <c r="K16" s="285"/>
      <c r="L16" s="285"/>
    </row>
    <row r="17" spans="1:12" ht="15.75" customHeight="1" x14ac:dyDescent="0.25">
      <c r="L17" s="71"/>
    </row>
    <row r="18" spans="1:12" x14ac:dyDescent="0.25">
      <c r="K18" s="70"/>
    </row>
    <row r="19" spans="1:12" ht="15.75" customHeight="1" x14ac:dyDescent="0.25">
      <c r="A19" s="406" t="s">
        <v>425</v>
      </c>
      <c r="B19" s="406"/>
      <c r="C19" s="406"/>
      <c r="D19" s="406"/>
      <c r="E19" s="406"/>
      <c r="F19" s="406"/>
      <c r="G19" s="406"/>
      <c r="H19" s="406"/>
      <c r="I19" s="406"/>
      <c r="J19" s="406"/>
      <c r="K19" s="406"/>
      <c r="L19" s="406"/>
    </row>
    <row r="20" spans="1:12" x14ac:dyDescent="0.25">
      <c r="A20" s="57"/>
      <c r="B20" s="57"/>
      <c r="C20" s="69"/>
      <c r="D20" s="69"/>
      <c r="E20" s="69"/>
      <c r="F20" s="69"/>
      <c r="G20" s="69"/>
      <c r="H20" s="69"/>
      <c r="I20" s="69"/>
      <c r="J20" s="69"/>
      <c r="K20" s="69"/>
      <c r="L20" s="69"/>
    </row>
    <row r="21" spans="1:12" ht="28.5" customHeight="1" x14ac:dyDescent="0.25">
      <c r="A21" s="407" t="s">
        <v>228</v>
      </c>
      <c r="B21" s="410" t="s">
        <v>227</v>
      </c>
      <c r="C21" s="416" t="s">
        <v>357</v>
      </c>
      <c r="D21" s="416"/>
      <c r="E21" s="416"/>
      <c r="F21" s="416"/>
      <c r="G21" s="416"/>
      <c r="H21" s="416"/>
      <c r="I21" s="411" t="s">
        <v>226</v>
      </c>
      <c r="J21" s="413" t="s">
        <v>359</v>
      </c>
      <c r="K21" s="410" t="s">
        <v>225</v>
      </c>
      <c r="L21" s="412" t="s">
        <v>358</v>
      </c>
    </row>
    <row r="22" spans="1:12" ht="58.5" customHeight="1" x14ac:dyDescent="0.25">
      <c r="A22" s="408"/>
      <c r="B22" s="410"/>
      <c r="C22" s="409" t="s">
        <v>2</v>
      </c>
      <c r="D22" s="409"/>
      <c r="E22" s="124"/>
      <c r="F22" s="125"/>
      <c r="G22" s="417" t="s">
        <v>1</v>
      </c>
      <c r="H22" s="418"/>
      <c r="I22" s="411"/>
      <c r="J22" s="414"/>
      <c r="K22" s="410"/>
      <c r="L22" s="412"/>
    </row>
    <row r="23" spans="1:12" ht="47.25" x14ac:dyDescent="0.25">
      <c r="A23" s="409"/>
      <c r="B23" s="410"/>
      <c r="C23" s="68" t="s">
        <v>224</v>
      </c>
      <c r="D23" s="68" t="s">
        <v>223</v>
      </c>
      <c r="E23" s="68" t="s">
        <v>224</v>
      </c>
      <c r="F23" s="68" t="s">
        <v>223</v>
      </c>
      <c r="G23" s="68" t="s">
        <v>224</v>
      </c>
      <c r="H23" s="68" t="s">
        <v>223</v>
      </c>
      <c r="I23" s="411"/>
      <c r="J23" s="415"/>
      <c r="K23" s="410"/>
      <c r="L23" s="412"/>
    </row>
    <row r="24" spans="1:12" x14ac:dyDescent="0.25">
      <c r="A24" s="249">
        <v>1</v>
      </c>
      <c r="B24" s="249">
        <v>2</v>
      </c>
      <c r="C24" s="68">
        <v>3</v>
      </c>
      <c r="D24" s="68">
        <v>4</v>
      </c>
      <c r="E24" s="68">
        <v>5</v>
      </c>
      <c r="F24" s="68">
        <v>6</v>
      </c>
      <c r="G24" s="68">
        <v>7</v>
      </c>
      <c r="H24" s="68">
        <v>8</v>
      </c>
      <c r="I24" s="68">
        <v>9</v>
      </c>
      <c r="J24" s="68">
        <v>10</v>
      </c>
      <c r="K24" s="68">
        <v>11</v>
      </c>
      <c r="L24" s="68">
        <v>12</v>
      </c>
    </row>
    <row r="25" spans="1:12" x14ac:dyDescent="0.25">
      <c r="A25" s="65">
        <v>1</v>
      </c>
      <c r="B25" s="66" t="s">
        <v>222</v>
      </c>
      <c r="C25" s="261"/>
      <c r="D25" s="261"/>
      <c r="E25" s="261"/>
      <c r="F25" s="261"/>
      <c r="G25" s="261"/>
      <c r="H25" s="261"/>
      <c r="I25" s="261"/>
      <c r="J25" s="261"/>
      <c r="K25" s="262"/>
      <c r="L25" s="63"/>
    </row>
    <row r="26" spans="1:12" x14ac:dyDescent="0.25">
      <c r="A26" s="65" t="s">
        <v>221</v>
      </c>
      <c r="B26" s="67" t="s">
        <v>364</v>
      </c>
      <c r="C26" s="263" t="s">
        <v>458</v>
      </c>
      <c r="D26" s="263" t="s">
        <v>458</v>
      </c>
      <c r="E26" s="264"/>
      <c r="F26" s="264"/>
      <c r="G26" s="263" t="s">
        <v>458</v>
      </c>
      <c r="H26" s="263" t="s">
        <v>458</v>
      </c>
      <c r="I26" s="264"/>
      <c r="J26" s="264"/>
      <c r="K26" s="262"/>
      <c r="L26" s="63"/>
    </row>
    <row r="27" spans="1:12" s="58" customFormat="1" x14ac:dyDescent="0.25">
      <c r="A27" s="65" t="s">
        <v>220</v>
      </c>
      <c r="B27" s="67" t="s">
        <v>366</v>
      </c>
      <c r="C27" s="263" t="s">
        <v>458</v>
      </c>
      <c r="D27" s="263" t="s">
        <v>458</v>
      </c>
      <c r="E27" s="264"/>
      <c r="F27" s="264"/>
      <c r="G27" s="263" t="s">
        <v>458</v>
      </c>
      <c r="H27" s="263" t="s">
        <v>458</v>
      </c>
      <c r="I27" s="264"/>
      <c r="J27" s="264"/>
      <c r="K27" s="262"/>
      <c r="L27" s="63"/>
    </row>
    <row r="28" spans="1:12" s="58" customFormat="1" ht="31.5" x14ac:dyDescent="0.25">
      <c r="A28" s="65" t="s">
        <v>365</v>
      </c>
      <c r="B28" s="67" t="s">
        <v>370</v>
      </c>
      <c r="C28" s="263" t="s">
        <v>458</v>
      </c>
      <c r="D28" s="263" t="s">
        <v>458</v>
      </c>
      <c r="E28" s="264"/>
      <c r="F28" s="264"/>
      <c r="G28" s="263" t="s">
        <v>458</v>
      </c>
      <c r="H28" s="263" t="s">
        <v>458</v>
      </c>
      <c r="I28" s="264"/>
      <c r="J28" s="264"/>
      <c r="K28" s="262"/>
      <c r="L28" s="63"/>
    </row>
    <row r="29" spans="1:12" s="58" customFormat="1" x14ac:dyDescent="0.25">
      <c r="A29" s="65" t="s">
        <v>219</v>
      </c>
      <c r="B29" s="67" t="s">
        <v>369</v>
      </c>
      <c r="C29" s="263" t="s">
        <v>458</v>
      </c>
      <c r="D29" s="263" t="s">
        <v>458</v>
      </c>
      <c r="E29" s="264"/>
      <c r="F29" s="264"/>
      <c r="G29" s="263" t="s">
        <v>458</v>
      </c>
      <c r="H29" s="263" t="s">
        <v>458</v>
      </c>
      <c r="I29" s="264"/>
      <c r="J29" s="264"/>
      <c r="K29" s="262"/>
      <c r="L29" s="63"/>
    </row>
    <row r="30" spans="1:12" s="58" customFormat="1" x14ac:dyDescent="0.25">
      <c r="A30" s="65" t="s">
        <v>218</v>
      </c>
      <c r="B30" s="67" t="s">
        <v>371</v>
      </c>
      <c r="C30" s="263" t="s">
        <v>458</v>
      </c>
      <c r="D30" s="263" t="s">
        <v>458</v>
      </c>
      <c r="E30" s="264"/>
      <c r="F30" s="264"/>
      <c r="G30" s="263" t="s">
        <v>458</v>
      </c>
      <c r="H30" s="263" t="s">
        <v>458</v>
      </c>
      <c r="I30" s="264"/>
      <c r="J30" s="264"/>
      <c r="K30" s="262"/>
      <c r="L30" s="63"/>
    </row>
    <row r="31" spans="1:12" s="58" customFormat="1" x14ac:dyDescent="0.25">
      <c r="A31" s="65" t="s">
        <v>217</v>
      </c>
      <c r="B31" s="64" t="s">
        <v>367</v>
      </c>
      <c r="C31" s="263" t="s">
        <v>458</v>
      </c>
      <c r="D31" s="263" t="s">
        <v>458</v>
      </c>
      <c r="E31" s="264"/>
      <c r="F31" s="264"/>
      <c r="G31" s="263" t="s">
        <v>458</v>
      </c>
      <c r="H31" s="263" t="s">
        <v>458</v>
      </c>
      <c r="I31" s="265"/>
      <c r="J31" s="265"/>
      <c r="K31" s="262"/>
      <c r="L31" s="63"/>
    </row>
    <row r="32" spans="1:12" s="58" customFormat="1" x14ac:dyDescent="0.25">
      <c r="A32" s="65" t="s">
        <v>215</v>
      </c>
      <c r="B32" s="64" t="s">
        <v>372</v>
      </c>
      <c r="C32" s="263" t="s">
        <v>458</v>
      </c>
      <c r="D32" s="263" t="s">
        <v>458</v>
      </c>
      <c r="E32" s="264"/>
      <c r="F32" s="264"/>
      <c r="G32" s="263" t="s">
        <v>458</v>
      </c>
      <c r="H32" s="263" t="s">
        <v>458</v>
      </c>
      <c r="I32" s="265"/>
      <c r="J32" s="265"/>
      <c r="K32" s="266"/>
      <c r="L32" s="49"/>
    </row>
    <row r="33" spans="1:12" s="58" customFormat="1" x14ac:dyDescent="0.25">
      <c r="A33" s="65" t="s">
        <v>383</v>
      </c>
      <c r="B33" s="64" t="s">
        <v>301</v>
      </c>
      <c r="C33" s="263" t="s">
        <v>458</v>
      </c>
      <c r="D33" s="263" t="s">
        <v>458</v>
      </c>
      <c r="E33" s="264"/>
      <c r="F33" s="264"/>
      <c r="G33" s="263" t="s">
        <v>458</v>
      </c>
      <c r="H33" s="263" t="s">
        <v>458</v>
      </c>
      <c r="I33" s="265"/>
      <c r="J33" s="265"/>
      <c r="K33" s="267"/>
      <c r="L33" s="63"/>
    </row>
    <row r="34" spans="1:12" s="58" customFormat="1" ht="31.5" x14ac:dyDescent="0.25">
      <c r="A34" s="65" t="s">
        <v>384</v>
      </c>
      <c r="B34" s="64" t="s">
        <v>376</v>
      </c>
      <c r="C34" s="263" t="s">
        <v>458</v>
      </c>
      <c r="D34" s="263" t="s">
        <v>458</v>
      </c>
      <c r="E34" s="264"/>
      <c r="F34" s="264"/>
      <c r="G34" s="263" t="s">
        <v>458</v>
      </c>
      <c r="H34" s="263" t="s">
        <v>458</v>
      </c>
      <c r="I34" s="264"/>
      <c r="J34" s="264"/>
      <c r="K34" s="267"/>
      <c r="L34" s="49"/>
    </row>
    <row r="35" spans="1:12" s="58" customFormat="1" x14ac:dyDescent="0.25">
      <c r="A35" s="65" t="s">
        <v>385</v>
      </c>
      <c r="B35" s="64" t="s">
        <v>216</v>
      </c>
      <c r="C35" s="268">
        <v>45746</v>
      </c>
      <c r="D35" s="268">
        <v>45752</v>
      </c>
      <c r="E35" s="264"/>
      <c r="F35" s="264"/>
      <c r="G35" s="268">
        <v>46111</v>
      </c>
      <c r="H35" s="268">
        <v>46117</v>
      </c>
      <c r="I35" s="265"/>
      <c r="J35" s="265"/>
      <c r="K35" s="266"/>
      <c r="L35" s="49"/>
    </row>
    <row r="36" spans="1:12" x14ac:dyDescent="0.25">
      <c r="A36" s="65" t="s">
        <v>386</v>
      </c>
      <c r="B36" s="64" t="s">
        <v>368</v>
      </c>
      <c r="C36" s="264" t="s">
        <v>458</v>
      </c>
      <c r="D36" s="263" t="s">
        <v>458</v>
      </c>
      <c r="E36" s="269"/>
      <c r="F36" s="264"/>
      <c r="G36" s="264" t="s">
        <v>458</v>
      </c>
      <c r="H36" s="263" t="s">
        <v>458</v>
      </c>
      <c r="I36" s="270"/>
      <c r="J36" s="270"/>
      <c r="K36" s="262"/>
      <c r="L36" s="63"/>
    </row>
    <row r="37" spans="1:12" x14ac:dyDescent="0.25">
      <c r="A37" s="65" t="s">
        <v>387</v>
      </c>
      <c r="B37" s="64" t="s">
        <v>214</v>
      </c>
      <c r="C37" s="268">
        <v>45717</v>
      </c>
      <c r="D37" s="268">
        <v>45746</v>
      </c>
      <c r="E37" s="269"/>
      <c r="F37" s="264"/>
      <c r="G37" s="268">
        <v>46082</v>
      </c>
      <c r="H37" s="268">
        <v>46111</v>
      </c>
      <c r="I37" s="265"/>
      <c r="J37" s="265"/>
      <c r="K37" s="262"/>
      <c r="L37" s="63"/>
    </row>
    <row r="38" spans="1:12" x14ac:dyDescent="0.25">
      <c r="A38" s="65" t="s">
        <v>508</v>
      </c>
      <c r="B38" s="66" t="s">
        <v>213</v>
      </c>
      <c r="C38" s="271"/>
      <c r="D38" s="271"/>
      <c r="E38" s="271"/>
      <c r="F38" s="271"/>
      <c r="G38" s="271"/>
      <c r="H38" s="271"/>
      <c r="I38" s="271"/>
      <c r="J38" s="271"/>
      <c r="K38" s="271"/>
      <c r="L38" s="49"/>
    </row>
    <row r="39" spans="1:12" ht="31.5" x14ac:dyDescent="0.25">
      <c r="A39" s="65">
        <v>2</v>
      </c>
      <c r="B39" s="64" t="s">
        <v>373</v>
      </c>
      <c r="C39" s="268">
        <v>45752</v>
      </c>
      <c r="D39" s="268">
        <v>45782</v>
      </c>
      <c r="E39" s="271"/>
      <c r="F39" s="271"/>
      <c r="G39" s="268">
        <v>46117</v>
      </c>
      <c r="H39" s="268">
        <v>46147</v>
      </c>
      <c r="I39" s="271"/>
      <c r="J39" s="271"/>
      <c r="K39" s="262"/>
      <c r="L39" s="63"/>
    </row>
    <row r="40" spans="1:12" x14ac:dyDescent="0.25">
      <c r="A40" s="65" t="s">
        <v>212</v>
      </c>
      <c r="B40" s="64" t="s">
        <v>375</v>
      </c>
      <c r="C40" s="272">
        <v>45782</v>
      </c>
      <c r="D40" s="272">
        <v>45813</v>
      </c>
      <c r="E40" s="271"/>
      <c r="F40" s="271"/>
      <c r="G40" s="272">
        <v>46147</v>
      </c>
      <c r="H40" s="272">
        <v>46178</v>
      </c>
      <c r="I40" s="271"/>
      <c r="J40" s="271"/>
      <c r="K40" s="262"/>
      <c r="L40" s="63"/>
    </row>
    <row r="41" spans="1:12" x14ac:dyDescent="0.25">
      <c r="A41" s="65" t="s">
        <v>211</v>
      </c>
      <c r="B41" s="66" t="s">
        <v>456</v>
      </c>
      <c r="C41" s="271"/>
      <c r="D41" s="271"/>
      <c r="E41" s="271"/>
      <c r="F41" s="271"/>
      <c r="G41" s="271"/>
      <c r="H41" s="271"/>
      <c r="I41" s="271"/>
      <c r="J41" s="271"/>
      <c r="K41" s="262"/>
      <c r="L41" s="63"/>
    </row>
    <row r="42" spans="1:12" x14ac:dyDescent="0.25">
      <c r="A42" s="65">
        <v>3</v>
      </c>
      <c r="B42" s="64" t="s">
        <v>374</v>
      </c>
      <c r="C42" s="271" t="s">
        <v>458</v>
      </c>
      <c r="D42" s="263" t="s">
        <v>458</v>
      </c>
      <c r="E42" s="271"/>
      <c r="F42" s="271"/>
      <c r="G42" s="271" t="s">
        <v>458</v>
      </c>
      <c r="H42" s="263" t="s">
        <v>458</v>
      </c>
      <c r="I42" s="271"/>
      <c r="J42" s="271"/>
      <c r="K42" s="262"/>
      <c r="L42" s="63"/>
    </row>
    <row r="43" spans="1:12" x14ac:dyDescent="0.25">
      <c r="A43" s="65" t="s">
        <v>210</v>
      </c>
      <c r="B43" s="64" t="s">
        <v>208</v>
      </c>
      <c r="C43" s="272">
        <v>45813</v>
      </c>
      <c r="D43" s="272">
        <v>45843</v>
      </c>
      <c r="E43" s="271"/>
      <c r="F43" s="271"/>
      <c r="G43" s="272">
        <v>46178</v>
      </c>
      <c r="H43" s="272">
        <v>46208</v>
      </c>
      <c r="I43" s="262"/>
      <c r="J43" s="271"/>
      <c r="K43" s="262"/>
      <c r="L43" s="63"/>
    </row>
    <row r="44" spans="1:12" x14ac:dyDescent="0.25">
      <c r="A44" s="65" t="s">
        <v>209</v>
      </c>
      <c r="B44" s="64" t="s">
        <v>206</v>
      </c>
      <c r="C44" s="272">
        <v>45843</v>
      </c>
      <c r="D44" s="272">
        <v>45935</v>
      </c>
      <c r="E44" s="271"/>
      <c r="F44" s="271"/>
      <c r="G44" s="272">
        <v>46208</v>
      </c>
      <c r="H44" s="272">
        <v>46300</v>
      </c>
      <c r="I44" s="262"/>
      <c r="J44" s="271"/>
      <c r="K44" s="262"/>
      <c r="L44" s="63"/>
    </row>
    <row r="45" spans="1:12" ht="31.5" x14ac:dyDescent="0.25">
      <c r="A45" s="65" t="s">
        <v>207</v>
      </c>
      <c r="B45" s="64" t="s">
        <v>379</v>
      </c>
      <c r="C45" s="263" t="s">
        <v>458</v>
      </c>
      <c r="D45" s="263" t="s">
        <v>458</v>
      </c>
      <c r="E45" s="271"/>
      <c r="F45" s="271"/>
      <c r="G45" s="263" t="s">
        <v>458</v>
      </c>
      <c r="H45" s="263" t="s">
        <v>458</v>
      </c>
      <c r="I45" s="271"/>
      <c r="J45" s="271"/>
      <c r="K45" s="262"/>
      <c r="L45" s="63"/>
    </row>
    <row r="46" spans="1:12" ht="63" x14ac:dyDescent="0.25">
      <c r="A46" s="65" t="s">
        <v>205</v>
      </c>
      <c r="B46" s="64" t="s">
        <v>377</v>
      </c>
      <c r="C46" s="271" t="s">
        <v>458</v>
      </c>
      <c r="D46" s="263" t="s">
        <v>458</v>
      </c>
      <c r="E46" s="271"/>
      <c r="F46" s="271"/>
      <c r="G46" s="271" t="s">
        <v>458</v>
      </c>
      <c r="H46" s="263" t="s">
        <v>458</v>
      </c>
      <c r="I46" s="271"/>
      <c r="J46" s="271"/>
      <c r="K46" s="262"/>
      <c r="L46" s="63"/>
    </row>
    <row r="47" spans="1:12" x14ac:dyDescent="0.25">
      <c r="A47" s="65" t="s">
        <v>203</v>
      </c>
      <c r="B47" s="64" t="s">
        <v>204</v>
      </c>
      <c r="C47" s="268">
        <v>45905</v>
      </c>
      <c r="D47" s="268">
        <v>45940</v>
      </c>
      <c r="E47" s="271"/>
      <c r="F47" s="271"/>
      <c r="G47" s="268">
        <v>46270</v>
      </c>
      <c r="H47" s="268">
        <v>46305</v>
      </c>
      <c r="I47" s="271"/>
      <c r="J47" s="271"/>
      <c r="K47" s="262"/>
      <c r="L47" s="63"/>
    </row>
    <row r="48" spans="1:12" x14ac:dyDescent="0.25">
      <c r="A48" s="65" t="s">
        <v>388</v>
      </c>
      <c r="B48" s="66" t="s">
        <v>202</v>
      </c>
      <c r="C48" s="271"/>
      <c r="D48" s="271"/>
      <c r="E48" s="271"/>
      <c r="F48" s="271"/>
      <c r="G48" s="271"/>
      <c r="H48" s="271"/>
      <c r="I48" s="271"/>
      <c r="J48" s="271"/>
      <c r="K48" s="262"/>
      <c r="L48" s="63"/>
    </row>
    <row r="49" spans="1:12" x14ac:dyDescent="0.25">
      <c r="A49" s="65">
        <v>4</v>
      </c>
      <c r="B49" s="64" t="s">
        <v>200</v>
      </c>
      <c r="C49" s="268">
        <v>45940</v>
      </c>
      <c r="D49" s="268">
        <v>45950</v>
      </c>
      <c r="E49" s="271"/>
      <c r="F49" s="271"/>
      <c r="G49" s="268">
        <v>46305</v>
      </c>
      <c r="H49" s="268">
        <v>46315</v>
      </c>
      <c r="I49" s="271"/>
      <c r="J49" s="271"/>
      <c r="K49" s="262"/>
      <c r="L49" s="63"/>
    </row>
    <row r="50" spans="1:12" ht="31.5" x14ac:dyDescent="0.25">
      <c r="A50" s="65" t="s">
        <v>201</v>
      </c>
      <c r="B50" s="64" t="s">
        <v>378</v>
      </c>
      <c r="C50" s="268">
        <v>45950</v>
      </c>
      <c r="D50" s="268">
        <v>45992</v>
      </c>
      <c r="E50" s="271"/>
      <c r="F50" s="271"/>
      <c r="G50" s="268">
        <v>46315</v>
      </c>
      <c r="H50" s="268">
        <v>46357</v>
      </c>
      <c r="I50" s="271"/>
      <c r="J50" s="271"/>
      <c r="K50" s="262"/>
      <c r="L50" s="63"/>
    </row>
    <row r="51" spans="1:12" ht="47.25" x14ac:dyDescent="0.25">
      <c r="A51" s="65" t="s">
        <v>199</v>
      </c>
      <c r="B51" s="64" t="s">
        <v>380</v>
      </c>
      <c r="C51" s="263" t="s">
        <v>458</v>
      </c>
      <c r="D51" s="263" t="s">
        <v>458</v>
      </c>
      <c r="E51" s="263" t="s">
        <v>458</v>
      </c>
      <c r="F51" s="263" t="s">
        <v>458</v>
      </c>
      <c r="G51" s="263" t="s">
        <v>458</v>
      </c>
      <c r="H51" s="263" t="s">
        <v>458</v>
      </c>
      <c r="I51" s="271"/>
      <c r="J51" s="271"/>
      <c r="K51" s="262"/>
      <c r="L51" s="63"/>
    </row>
    <row r="52" spans="1:12" ht="47.25" x14ac:dyDescent="0.25">
      <c r="A52" s="65" t="s">
        <v>197</v>
      </c>
      <c r="B52" s="64" t="s">
        <v>198</v>
      </c>
      <c r="C52" s="263" t="s">
        <v>458</v>
      </c>
      <c r="D52" s="263" t="s">
        <v>458</v>
      </c>
      <c r="E52" s="263" t="s">
        <v>458</v>
      </c>
      <c r="F52" s="263" t="s">
        <v>458</v>
      </c>
      <c r="G52" s="263" t="s">
        <v>458</v>
      </c>
      <c r="H52" s="263" t="s">
        <v>458</v>
      </c>
      <c r="I52" s="271"/>
      <c r="J52" s="271"/>
      <c r="K52" s="262"/>
      <c r="L52" s="63"/>
    </row>
    <row r="53" spans="1:12" x14ac:dyDescent="0.25">
      <c r="A53" s="65" t="s">
        <v>195</v>
      </c>
      <c r="B53" s="132" t="s">
        <v>381</v>
      </c>
      <c r="C53" s="268">
        <v>45992</v>
      </c>
      <c r="D53" s="268">
        <v>46006</v>
      </c>
      <c r="E53" s="271"/>
      <c r="F53" s="271"/>
      <c r="G53" s="268">
        <v>46357</v>
      </c>
      <c r="H53" s="268">
        <v>46371</v>
      </c>
      <c r="I53" s="271"/>
      <c r="J53" s="271"/>
      <c r="K53" s="262"/>
      <c r="L53" s="63"/>
    </row>
    <row r="54" spans="1:12" ht="47.25" x14ac:dyDescent="0.25">
      <c r="A54" s="65" t="s">
        <v>382</v>
      </c>
      <c r="B54" s="64" t="s">
        <v>196</v>
      </c>
      <c r="C54" s="263" t="s">
        <v>458</v>
      </c>
      <c r="D54" s="263" t="s">
        <v>458</v>
      </c>
      <c r="E54" s="263" t="s">
        <v>458</v>
      </c>
      <c r="F54" s="263" t="s">
        <v>458</v>
      </c>
      <c r="G54" s="263" t="s">
        <v>458</v>
      </c>
      <c r="H54" s="263" t="s">
        <v>458</v>
      </c>
      <c r="I54" s="271"/>
      <c r="J54" s="271"/>
      <c r="K54" s="262"/>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60" zoomScaleNormal="60"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30" t="s">
        <v>561</v>
      </c>
      <c r="H20" s="427" t="s">
        <v>477</v>
      </c>
      <c r="I20" s="428"/>
      <c r="J20" s="428"/>
      <c r="K20" s="428"/>
      <c r="L20" s="427" t="s">
        <v>542</v>
      </c>
      <c r="M20" s="428"/>
      <c r="N20" s="428"/>
      <c r="O20" s="428"/>
      <c r="P20" s="427" t="s">
        <v>543</v>
      </c>
      <c r="Q20" s="428"/>
      <c r="R20" s="428"/>
      <c r="S20" s="428"/>
      <c r="T20" s="427" t="s">
        <v>558</v>
      </c>
      <c r="U20" s="428"/>
      <c r="V20" s="428"/>
      <c r="W20" s="428"/>
      <c r="X20" s="427" t="s">
        <v>562</v>
      </c>
      <c r="Y20" s="428"/>
      <c r="Z20" s="428"/>
      <c r="AA20" s="428"/>
      <c r="AB20" s="426" t="s">
        <v>190</v>
      </c>
      <c r="AC20" s="426"/>
      <c r="AD20" s="59"/>
      <c r="AE20" s="59"/>
      <c r="AF20" s="59"/>
    </row>
    <row r="21" spans="1:39" ht="99.75" customHeight="1" x14ac:dyDescent="0.25">
      <c r="A21" s="422"/>
      <c r="B21" s="422"/>
      <c r="C21" s="419"/>
      <c r="D21" s="419"/>
      <c r="E21" s="424"/>
      <c r="F21" s="424"/>
      <c r="G21" s="431"/>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6"/>
      <c r="AC21" s="426"/>
    </row>
    <row r="22" spans="1:39" ht="89.25" customHeight="1" x14ac:dyDescent="0.3">
      <c r="A22" s="423"/>
      <c r="B22" s="423"/>
      <c r="C22" s="252" t="s">
        <v>2</v>
      </c>
      <c r="D22" s="252" t="s">
        <v>188</v>
      </c>
      <c r="E22" s="259" t="s">
        <v>563</v>
      </c>
      <c r="F22" s="259" t="s">
        <v>564</v>
      </c>
      <c r="G22" s="432"/>
      <c r="H22" s="260" t="s">
        <v>406</v>
      </c>
      <c r="I22" s="260" t="s">
        <v>407</v>
      </c>
      <c r="J22" s="260" t="s">
        <v>406</v>
      </c>
      <c r="K22" s="260" t="s">
        <v>407</v>
      </c>
      <c r="L22" s="260" t="s">
        <v>406</v>
      </c>
      <c r="M22" s="260" t="s">
        <v>407</v>
      </c>
      <c r="N22" s="260" t="s">
        <v>406</v>
      </c>
      <c r="O22" s="260" t="s">
        <v>407</v>
      </c>
      <c r="P22" s="260" t="s">
        <v>406</v>
      </c>
      <c r="Q22" s="260" t="s">
        <v>407</v>
      </c>
      <c r="R22" s="260" t="s">
        <v>406</v>
      </c>
      <c r="S22" s="260" t="s">
        <v>407</v>
      </c>
      <c r="T22" s="260" t="s">
        <v>406</v>
      </c>
      <c r="U22" s="260" t="s">
        <v>407</v>
      </c>
      <c r="V22" s="260" t="s">
        <v>406</v>
      </c>
      <c r="W22" s="260" t="s">
        <v>407</v>
      </c>
      <c r="X22" s="260" t="s">
        <v>406</v>
      </c>
      <c r="Y22" s="260" t="s">
        <v>407</v>
      </c>
      <c r="Z22" s="260" t="s">
        <v>406</v>
      </c>
      <c r="AA22" s="260" t="s">
        <v>407</v>
      </c>
      <c r="AB22" s="252" t="s">
        <v>189</v>
      </c>
      <c r="AC22" s="252" t="s">
        <v>188</v>
      </c>
      <c r="AI22" s="154"/>
      <c r="AJ22" s="154"/>
      <c r="AK22" s="154"/>
      <c r="AL22" s="154"/>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ht="47.25" customHeight="1" x14ac:dyDescent="0.25">
      <c r="A24" s="243">
        <v>1</v>
      </c>
      <c r="B24" s="244" t="s">
        <v>187</v>
      </c>
      <c r="C24" s="253">
        <v>12.37564399679284</v>
      </c>
      <c r="D24" s="253">
        <v>14.12807260124532</v>
      </c>
      <c r="E24" s="253">
        <v>12.37564399679284</v>
      </c>
      <c r="F24" s="253">
        <v>12.37564399679284</v>
      </c>
      <c r="G24" s="253">
        <v>0</v>
      </c>
      <c r="H24" s="253">
        <v>12.37564399679284</v>
      </c>
      <c r="I24" s="253"/>
      <c r="J24" s="253">
        <v>0</v>
      </c>
      <c r="K24" s="253"/>
      <c r="L24" s="253">
        <v>0</v>
      </c>
      <c r="M24" s="253"/>
      <c r="N24" s="253">
        <v>14.12807260124532</v>
      </c>
      <c r="O24" s="253"/>
      <c r="P24" s="253">
        <v>0</v>
      </c>
      <c r="Q24" s="253"/>
      <c r="R24" s="253">
        <v>0</v>
      </c>
      <c r="S24" s="253"/>
      <c r="T24" s="253">
        <v>0</v>
      </c>
      <c r="U24" s="253"/>
      <c r="V24" s="253">
        <v>0</v>
      </c>
      <c r="W24" s="253"/>
      <c r="X24" s="253">
        <v>0</v>
      </c>
      <c r="Y24" s="253"/>
      <c r="Z24" s="253" t="s">
        <v>479</v>
      </c>
      <c r="AA24" s="253"/>
      <c r="AB24" s="253">
        <v>12.37564399679284</v>
      </c>
      <c r="AC24" s="253">
        <v>14.12807260124532</v>
      </c>
    </row>
    <row r="25" spans="1:39" ht="24" customHeight="1" x14ac:dyDescent="0.25">
      <c r="A25" s="245" t="s">
        <v>186</v>
      </c>
      <c r="B25" s="247"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479</v>
      </c>
      <c r="AA25" s="253"/>
      <c r="AB25" s="253">
        <v>0</v>
      </c>
      <c r="AC25" s="253">
        <v>0</v>
      </c>
    </row>
    <row r="26" spans="1:39" x14ac:dyDescent="0.25">
      <c r="A26" s="245" t="s">
        <v>184</v>
      </c>
      <c r="B26" s="247"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479</v>
      </c>
      <c r="AA26" s="253"/>
      <c r="AB26" s="253">
        <v>0</v>
      </c>
      <c r="AC26" s="253">
        <v>0</v>
      </c>
    </row>
    <row r="27" spans="1:39" ht="31.5" x14ac:dyDescent="0.25">
      <c r="A27" s="245" t="s">
        <v>182</v>
      </c>
      <c r="B27" s="247" t="s">
        <v>363</v>
      </c>
      <c r="C27" s="253"/>
      <c r="D27" s="253"/>
      <c r="E27" s="253"/>
      <c r="F27" s="253"/>
      <c r="G27" s="253">
        <v>0</v>
      </c>
      <c r="H27" s="253">
        <v>10.373303456036071</v>
      </c>
      <c r="I27" s="253"/>
      <c r="J27" s="253">
        <v>0</v>
      </c>
      <c r="K27" s="253"/>
      <c r="L27" s="253">
        <v>0</v>
      </c>
      <c r="M27" s="253"/>
      <c r="N27" s="253">
        <v>11.842194586367095</v>
      </c>
      <c r="O27" s="253"/>
      <c r="P27" s="253">
        <v>0</v>
      </c>
      <c r="Q27" s="253"/>
      <c r="R27" s="253">
        <v>0</v>
      </c>
      <c r="S27" s="253"/>
      <c r="T27" s="253">
        <v>0</v>
      </c>
      <c r="U27" s="253"/>
      <c r="V27" s="253">
        <v>0</v>
      </c>
      <c r="W27" s="253"/>
      <c r="X27" s="253">
        <v>0</v>
      </c>
      <c r="Y27" s="253"/>
      <c r="Z27" s="253" t="s">
        <v>479</v>
      </c>
      <c r="AA27" s="253"/>
      <c r="AB27" s="253">
        <v>10.373303456036071</v>
      </c>
      <c r="AC27" s="253">
        <v>11.842194586367095</v>
      </c>
    </row>
    <row r="28" spans="1:39" x14ac:dyDescent="0.25">
      <c r="A28" s="245" t="s">
        <v>181</v>
      </c>
      <c r="B28" s="247"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9" x14ac:dyDescent="0.25">
      <c r="A29" s="245" t="s">
        <v>179</v>
      </c>
      <c r="B29" s="254" t="s">
        <v>178</v>
      </c>
      <c r="C29" s="253"/>
      <c r="D29" s="253"/>
      <c r="E29" s="253"/>
      <c r="F29" s="253"/>
      <c r="G29" s="253">
        <v>0</v>
      </c>
      <c r="H29" s="253">
        <v>2.0023405407567694</v>
      </c>
      <c r="I29" s="253"/>
      <c r="J29" s="253">
        <v>0</v>
      </c>
      <c r="K29" s="253"/>
      <c r="L29" s="253">
        <v>0</v>
      </c>
      <c r="M29" s="253"/>
      <c r="N29" s="253">
        <v>2.2858780148782252</v>
      </c>
      <c r="O29" s="253"/>
      <c r="P29" s="253">
        <v>0</v>
      </c>
      <c r="Q29" s="253"/>
      <c r="R29" s="253">
        <v>0</v>
      </c>
      <c r="S29" s="253"/>
      <c r="T29" s="253">
        <v>0</v>
      </c>
      <c r="U29" s="253"/>
      <c r="V29" s="253">
        <v>0</v>
      </c>
      <c r="W29" s="253"/>
      <c r="X29" s="253">
        <v>0</v>
      </c>
      <c r="Y29" s="253"/>
      <c r="Z29" s="253" t="s">
        <v>479</v>
      </c>
      <c r="AA29" s="253"/>
      <c r="AB29" s="253">
        <v>2.0023405407567694</v>
      </c>
      <c r="AC29" s="253">
        <v>2.2858780148782252</v>
      </c>
    </row>
    <row r="30" spans="1:39" ht="47.25" x14ac:dyDescent="0.25">
      <c r="A30" s="243" t="s">
        <v>63</v>
      </c>
      <c r="B30" s="244" t="s">
        <v>177</v>
      </c>
      <c r="C30" s="253">
        <v>10.373303456036071</v>
      </c>
      <c r="D30" s="253">
        <v>11.842194586367093</v>
      </c>
      <c r="E30" s="253">
        <v>10.373303456036071</v>
      </c>
      <c r="F30" s="253">
        <v>10.373303456036071</v>
      </c>
      <c r="G30" s="253">
        <v>0</v>
      </c>
      <c r="H30" s="253">
        <v>10.373303456036071</v>
      </c>
      <c r="I30" s="253"/>
      <c r="J30" s="253">
        <v>0</v>
      </c>
      <c r="K30" s="253"/>
      <c r="L30" s="253">
        <v>0</v>
      </c>
      <c r="M30" s="253"/>
      <c r="N30" s="253">
        <v>11.842194586367093</v>
      </c>
      <c r="O30" s="253"/>
      <c r="P30" s="253">
        <v>0</v>
      </c>
      <c r="Q30" s="253"/>
      <c r="R30" s="253">
        <v>0</v>
      </c>
      <c r="S30" s="253"/>
      <c r="T30" s="253">
        <v>0</v>
      </c>
      <c r="U30" s="253"/>
      <c r="V30" s="253">
        <v>0</v>
      </c>
      <c r="W30" s="253"/>
      <c r="X30" s="253">
        <v>0</v>
      </c>
      <c r="Y30" s="253"/>
      <c r="Z30" s="253" t="s">
        <v>479</v>
      </c>
      <c r="AA30" s="253"/>
      <c r="AB30" s="253">
        <v>10.373303456036071</v>
      </c>
      <c r="AC30" s="253">
        <v>11.842194586367093</v>
      </c>
    </row>
    <row r="31" spans="1:39" x14ac:dyDescent="0.25">
      <c r="A31" s="243" t="s">
        <v>176</v>
      </c>
      <c r="B31" s="247" t="s">
        <v>175</v>
      </c>
      <c r="C31" s="253">
        <v>1.1534295651846886</v>
      </c>
      <c r="D31" s="253">
        <v>1.316758678705946</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9" ht="31.5" x14ac:dyDescent="0.25">
      <c r="A32" s="243" t="s">
        <v>174</v>
      </c>
      <c r="B32" s="247" t="s">
        <v>173</v>
      </c>
      <c r="C32" s="253">
        <v>4.0875961539799199</v>
      </c>
      <c r="D32" s="253">
        <v>4.6664121271559988</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43" t="s">
        <v>172</v>
      </c>
      <c r="B33" s="247" t="s">
        <v>171</v>
      </c>
      <c r="C33" s="253">
        <v>4.1335263912339784</v>
      </c>
      <c r="D33" s="253">
        <v>4.7188462248632339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43" t="s">
        <v>170</v>
      </c>
      <c r="B34" s="247" t="s">
        <v>169</v>
      </c>
      <c r="C34" s="253">
        <v>0.99875134563748047</v>
      </c>
      <c r="D34" s="253">
        <v>1.1401775556419138</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43" t="s">
        <v>62</v>
      </c>
      <c r="B35" s="244"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45" t="s">
        <v>167</v>
      </c>
      <c r="B36" s="247" t="s">
        <v>511</v>
      </c>
      <c r="C36" s="253"/>
      <c r="D36" s="253"/>
      <c r="E36" s="253"/>
      <c r="F36" s="253"/>
      <c r="G36" s="253">
        <v>0</v>
      </c>
      <c r="H36" s="253">
        <v>0</v>
      </c>
      <c r="I36" s="255" t="s">
        <v>550</v>
      </c>
      <c r="J36" s="253">
        <v>0</v>
      </c>
      <c r="K36" s="255" t="s">
        <v>550</v>
      </c>
      <c r="L36" s="253">
        <v>0</v>
      </c>
      <c r="M36" s="255" t="s">
        <v>550</v>
      </c>
      <c r="N36" s="253">
        <v>0</v>
      </c>
      <c r="O36" s="255" t="s">
        <v>550</v>
      </c>
      <c r="P36" s="253">
        <v>0</v>
      </c>
      <c r="Q36" s="255" t="s">
        <v>550</v>
      </c>
      <c r="R36" s="253">
        <v>0</v>
      </c>
      <c r="S36" s="255" t="s">
        <v>550</v>
      </c>
      <c r="T36" s="253">
        <v>0</v>
      </c>
      <c r="U36" s="255" t="s">
        <v>550</v>
      </c>
      <c r="V36" s="253">
        <v>0</v>
      </c>
      <c r="W36" s="255" t="s">
        <v>550</v>
      </c>
      <c r="X36" s="253">
        <v>0</v>
      </c>
      <c r="Y36" s="255" t="s">
        <v>550</v>
      </c>
      <c r="Z36" s="253" t="s">
        <v>479</v>
      </c>
      <c r="AA36" s="255" t="s">
        <v>479</v>
      </c>
      <c r="AB36" s="253">
        <v>0</v>
      </c>
      <c r="AC36" s="253">
        <v>0</v>
      </c>
    </row>
    <row r="37" spans="1:29" ht="31.5" x14ac:dyDescent="0.25">
      <c r="A37" s="245" t="s">
        <v>166</v>
      </c>
      <c r="B37" s="246" t="s">
        <v>509</v>
      </c>
      <c r="C37" s="253"/>
      <c r="D37" s="253"/>
      <c r="E37" s="253"/>
      <c r="F37" s="253"/>
      <c r="G37" s="253">
        <v>0</v>
      </c>
      <c r="H37" s="253">
        <v>0</v>
      </c>
      <c r="I37" s="255" t="s">
        <v>550</v>
      </c>
      <c r="J37" s="253">
        <v>0</v>
      </c>
      <c r="K37" s="255" t="s">
        <v>550</v>
      </c>
      <c r="L37" s="253">
        <v>0</v>
      </c>
      <c r="M37" s="255" t="s">
        <v>550</v>
      </c>
      <c r="N37" s="253">
        <v>0</v>
      </c>
      <c r="O37" s="255" t="s">
        <v>550</v>
      </c>
      <c r="P37" s="253">
        <v>0</v>
      </c>
      <c r="Q37" s="255" t="s">
        <v>550</v>
      </c>
      <c r="R37" s="253">
        <v>0</v>
      </c>
      <c r="S37" s="255" t="s">
        <v>550</v>
      </c>
      <c r="T37" s="253">
        <v>0</v>
      </c>
      <c r="U37" s="255" t="s">
        <v>550</v>
      </c>
      <c r="V37" s="253">
        <v>0</v>
      </c>
      <c r="W37" s="255" t="s">
        <v>550</v>
      </c>
      <c r="X37" s="253">
        <v>0</v>
      </c>
      <c r="Y37" s="255" t="s">
        <v>550</v>
      </c>
      <c r="Z37" s="253" t="s">
        <v>479</v>
      </c>
      <c r="AA37" s="255" t="s">
        <v>479</v>
      </c>
      <c r="AB37" s="253">
        <v>0</v>
      </c>
      <c r="AC37" s="253">
        <v>0</v>
      </c>
    </row>
    <row r="38" spans="1:29" x14ac:dyDescent="0.25">
      <c r="A38" s="245" t="s">
        <v>165</v>
      </c>
      <c r="B38" s="246" t="s">
        <v>156</v>
      </c>
      <c r="C38" s="253"/>
      <c r="D38" s="253"/>
      <c r="E38" s="253"/>
      <c r="F38" s="253"/>
      <c r="G38" s="253">
        <v>0</v>
      </c>
      <c r="H38" s="253">
        <v>0</v>
      </c>
      <c r="I38" s="255" t="s">
        <v>550</v>
      </c>
      <c r="J38" s="253">
        <v>0</v>
      </c>
      <c r="K38" s="255" t="s">
        <v>550</v>
      </c>
      <c r="L38" s="253">
        <v>0</v>
      </c>
      <c r="M38" s="255" t="s">
        <v>550</v>
      </c>
      <c r="N38" s="253">
        <v>0</v>
      </c>
      <c r="O38" s="255" t="s">
        <v>550</v>
      </c>
      <c r="P38" s="253">
        <v>0</v>
      </c>
      <c r="Q38" s="255" t="s">
        <v>550</v>
      </c>
      <c r="R38" s="253">
        <v>0</v>
      </c>
      <c r="S38" s="255" t="s">
        <v>550</v>
      </c>
      <c r="T38" s="253">
        <v>0</v>
      </c>
      <c r="U38" s="255" t="s">
        <v>550</v>
      </c>
      <c r="V38" s="253">
        <v>0</v>
      </c>
      <c r="W38" s="255" t="s">
        <v>550</v>
      </c>
      <c r="X38" s="253">
        <v>0</v>
      </c>
      <c r="Y38" s="255" t="s">
        <v>550</v>
      </c>
      <c r="Z38" s="253" t="s">
        <v>479</v>
      </c>
      <c r="AA38" s="255" t="s">
        <v>479</v>
      </c>
      <c r="AB38" s="253">
        <v>0</v>
      </c>
      <c r="AC38" s="253">
        <v>0</v>
      </c>
    </row>
    <row r="39" spans="1:29" x14ac:dyDescent="0.25">
      <c r="A39" s="245" t="s">
        <v>164</v>
      </c>
      <c r="B39" s="247" t="s">
        <v>510</v>
      </c>
      <c r="C39" s="253"/>
      <c r="D39" s="253"/>
      <c r="E39" s="253"/>
      <c r="F39" s="253"/>
      <c r="G39" s="253">
        <v>0</v>
      </c>
      <c r="H39" s="253">
        <v>0</v>
      </c>
      <c r="I39" s="255" t="s">
        <v>550</v>
      </c>
      <c r="J39" s="253">
        <v>0</v>
      </c>
      <c r="K39" s="255" t="s">
        <v>550</v>
      </c>
      <c r="L39" s="253">
        <v>0</v>
      </c>
      <c r="M39" s="255" t="s">
        <v>550</v>
      </c>
      <c r="N39" s="253">
        <v>0</v>
      </c>
      <c r="O39" s="255" t="s">
        <v>550</v>
      </c>
      <c r="P39" s="253">
        <v>0</v>
      </c>
      <c r="Q39" s="255" t="s">
        <v>550</v>
      </c>
      <c r="R39" s="253">
        <v>0</v>
      </c>
      <c r="S39" s="255" t="s">
        <v>550</v>
      </c>
      <c r="T39" s="253">
        <v>0</v>
      </c>
      <c r="U39" s="255" t="s">
        <v>550</v>
      </c>
      <c r="V39" s="253">
        <v>0</v>
      </c>
      <c r="W39" s="255" t="s">
        <v>550</v>
      </c>
      <c r="X39" s="253">
        <v>0</v>
      </c>
      <c r="Y39" s="255" t="s">
        <v>550</v>
      </c>
      <c r="Z39" s="253" t="s">
        <v>479</v>
      </c>
      <c r="AA39" s="255" t="s">
        <v>479</v>
      </c>
      <c r="AB39" s="253">
        <v>0</v>
      </c>
      <c r="AC39" s="253">
        <v>0</v>
      </c>
    </row>
    <row r="40" spans="1:29" x14ac:dyDescent="0.25">
      <c r="A40" s="245" t="s">
        <v>163</v>
      </c>
      <c r="B40" s="247" t="s">
        <v>512</v>
      </c>
      <c r="C40" s="253"/>
      <c r="D40" s="253"/>
      <c r="E40" s="253"/>
      <c r="F40" s="253"/>
      <c r="G40" s="253">
        <v>0</v>
      </c>
      <c r="H40" s="253">
        <v>0</v>
      </c>
      <c r="I40" s="255" t="s">
        <v>550</v>
      </c>
      <c r="J40" s="253">
        <v>0</v>
      </c>
      <c r="K40" s="255" t="s">
        <v>550</v>
      </c>
      <c r="L40" s="253">
        <v>0</v>
      </c>
      <c r="M40" s="255" t="s">
        <v>550</v>
      </c>
      <c r="N40" s="253">
        <v>0</v>
      </c>
      <c r="O40" s="255" t="s">
        <v>550</v>
      </c>
      <c r="P40" s="253">
        <v>0</v>
      </c>
      <c r="Q40" s="255" t="s">
        <v>550</v>
      </c>
      <c r="R40" s="253">
        <v>0</v>
      </c>
      <c r="S40" s="255" t="s">
        <v>550</v>
      </c>
      <c r="T40" s="253">
        <v>0</v>
      </c>
      <c r="U40" s="255" t="s">
        <v>550</v>
      </c>
      <c r="V40" s="253">
        <v>0</v>
      </c>
      <c r="W40" s="255" t="s">
        <v>550</v>
      </c>
      <c r="X40" s="253">
        <v>0</v>
      </c>
      <c r="Y40" s="255" t="s">
        <v>550</v>
      </c>
      <c r="Z40" s="253" t="s">
        <v>479</v>
      </c>
      <c r="AA40" s="255" t="s">
        <v>479</v>
      </c>
      <c r="AB40" s="253">
        <v>0</v>
      </c>
      <c r="AC40" s="253">
        <v>0</v>
      </c>
    </row>
    <row r="41" spans="1:29" x14ac:dyDescent="0.25">
      <c r="A41" s="245" t="s">
        <v>162</v>
      </c>
      <c r="B41" s="247" t="s">
        <v>513</v>
      </c>
      <c r="C41" s="253"/>
      <c r="D41" s="253"/>
      <c r="E41" s="253"/>
      <c r="F41" s="253"/>
      <c r="G41" s="253">
        <v>0</v>
      </c>
      <c r="H41" s="253">
        <v>0</v>
      </c>
      <c r="I41" s="255" t="s">
        <v>550</v>
      </c>
      <c r="J41" s="253">
        <v>0</v>
      </c>
      <c r="K41" s="255" t="s">
        <v>550</v>
      </c>
      <c r="L41" s="253">
        <v>0</v>
      </c>
      <c r="M41" s="255" t="s">
        <v>550</v>
      </c>
      <c r="N41" s="253">
        <v>0</v>
      </c>
      <c r="O41" s="255" t="s">
        <v>550</v>
      </c>
      <c r="P41" s="253">
        <v>0</v>
      </c>
      <c r="Q41" s="255" t="s">
        <v>550</v>
      </c>
      <c r="R41" s="253">
        <v>0</v>
      </c>
      <c r="S41" s="255" t="s">
        <v>550</v>
      </c>
      <c r="T41" s="253">
        <v>0</v>
      </c>
      <c r="U41" s="255" t="s">
        <v>550</v>
      </c>
      <c r="V41" s="253">
        <v>0</v>
      </c>
      <c r="W41" s="255" t="s">
        <v>550</v>
      </c>
      <c r="X41" s="253">
        <v>0</v>
      </c>
      <c r="Y41" s="255" t="s">
        <v>550</v>
      </c>
      <c r="Z41" s="253" t="s">
        <v>479</v>
      </c>
      <c r="AA41" s="255" t="s">
        <v>479</v>
      </c>
      <c r="AB41" s="253">
        <v>0</v>
      </c>
      <c r="AC41" s="253">
        <v>0</v>
      </c>
    </row>
    <row r="42" spans="1:29" x14ac:dyDescent="0.25">
      <c r="A42" s="245" t="s">
        <v>161</v>
      </c>
      <c r="B42" s="247" t="s">
        <v>514</v>
      </c>
      <c r="C42" s="253"/>
      <c r="D42" s="253"/>
      <c r="E42" s="253"/>
      <c r="F42" s="253"/>
      <c r="G42" s="253">
        <v>0</v>
      </c>
      <c r="H42" s="253">
        <v>0</v>
      </c>
      <c r="I42" s="255" t="s">
        <v>550</v>
      </c>
      <c r="J42" s="253">
        <v>0</v>
      </c>
      <c r="K42" s="255" t="s">
        <v>550</v>
      </c>
      <c r="L42" s="253">
        <v>0</v>
      </c>
      <c r="M42" s="255" t="s">
        <v>550</v>
      </c>
      <c r="N42" s="253">
        <v>0</v>
      </c>
      <c r="O42" s="255" t="s">
        <v>550</v>
      </c>
      <c r="P42" s="253">
        <v>0</v>
      </c>
      <c r="Q42" s="255" t="s">
        <v>550</v>
      </c>
      <c r="R42" s="253">
        <v>0</v>
      </c>
      <c r="S42" s="255" t="s">
        <v>550</v>
      </c>
      <c r="T42" s="253">
        <v>0</v>
      </c>
      <c r="U42" s="255" t="s">
        <v>550</v>
      </c>
      <c r="V42" s="253">
        <v>0</v>
      </c>
      <c r="W42" s="255" t="s">
        <v>550</v>
      </c>
      <c r="X42" s="253">
        <v>0</v>
      </c>
      <c r="Y42" s="255" t="s">
        <v>550</v>
      </c>
      <c r="Z42" s="253" t="s">
        <v>479</v>
      </c>
      <c r="AA42" s="255" t="s">
        <v>479</v>
      </c>
      <c r="AB42" s="253">
        <v>0</v>
      </c>
      <c r="AC42" s="253">
        <v>0</v>
      </c>
    </row>
    <row r="43" spans="1:29" x14ac:dyDescent="0.25">
      <c r="A43" s="245" t="s">
        <v>515</v>
      </c>
      <c r="B43" s="247" t="s">
        <v>516</v>
      </c>
      <c r="C43" s="253"/>
      <c r="D43" s="253"/>
      <c r="E43" s="253"/>
      <c r="F43" s="253"/>
      <c r="G43" s="253">
        <v>0</v>
      </c>
      <c r="H43" s="253">
        <v>0</v>
      </c>
      <c r="I43" s="255" t="s">
        <v>550</v>
      </c>
      <c r="J43" s="253">
        <v>0</v>
      </c>
      <c r="K43" s="255" t="s">
        <v>550</v>
      </c>
      <c r="L43" s="253">
        <v>0</v>
      </c>
      <c r="M43" s="255" t="s">
        <v>550</v>
      </c>
      <c r="N43" s="253">
        <v>0</v>
      </c>
      <c r="O43" s="255" t="s">
        <v>550</v>
      </c>
      <c r="P43" s="253">
        <v>0</v>
      </c>
      <c r="Q43" s="255" t="s">
        <v>550</v>
      </c>
      <c r="R43" s="253">
        <v>0</v>
      </c>
      <c r="S43" s="255" t="s">
        <v>550</v>
      </c>
      <c r="T43" s="253">
        <v>0</v>
      </c>
      <c r="U43" s="255" t="s">
        <v>550</v>
      </c>
      <c r="V43" s="253">
        <v>0</v>
      </c>
      <c r="W43" s="255" t="s">
        <v>550</v>
      </c>
      <c r="X43" s="253">
        <v>0</v>
      </c>
      <c r="Y43" s="255" t="s">
        <v>550</v>
      </c>
      <c r="Z43" s="253" t="s">
        <v>479</v>
      </c>
      <c r="AA43" s="255" t="s">
        <v>479</v>
      </c>
      <c r="AB43" s="253">
        <v>0</v>
      </c>
      <c r="AC43" s="253">
        <v>0</v>
      </c>
    </row>
    <row r="44" spans="1:29" x14ac:dyDescent="0.25">
      <c r="A44" s="245" t="s">
        <v>517</v>
      </c>
      <c r="B44" s="247" t="s">
        <v>518</v>
      </c>
      <c r="C44" s="253"/>
      <c r="D44" s="253"/>
      <c r="E44" s="253"/>
      <c r="F44" s="253"/>
      <c r="G44" s="253">
        <v>0</v>
      </c>
      <c r="H44" s="253">
        <v>0</v>
      </c>
      <c r="I44" s="255" t="s">
        <v>550</v>
      </c>
      <c r="J44" s="253">
        <v>0</v>
      </c>
      <c r="K44" s="255" t="s">
        <v>550</v>
      </c>
      <c r="L44" s="253">
        <v>0</v>
      </c>
      <c r="M44" s="255" t="s">
        <v>550</v>
      </c>
      <c r="N44" s="253">
        <v>0</v>
      </c>
      <c r="O44" s="255" t="s">
        <v>550</v>
      </c>
      <c r="P44" s="253">
        <v>0</v>
      </c>
      <c r="Q44" s="255" t="s">
        <v>550</v>
      </c>
      <c r="R44" s="253">
        <v>0</v>
      </c>
      <c r="S44" s="255" t="s">
        <v>550</v>
      </c>
      <c r="T44" s="253">
        <v>0</v>
      </c>
      <c r="U44" s="255" t="s">
        <v>550</v>
      </c>
      <c r="V44" s="253">
        <v>0</v>
      </c>
      <c r="W44" s="255" t="s">
        <v>550</v>
      </c>
      <c r="X44" s="253">
        <v>0</v>
      </c>
      <c r="Y44" s="255" t="s">
        <v>550</v>
      </c>
      <c r="Z44" s="253" t="s">
        <v>479</v>
      </c>
      <c r="AA44" s="255" t="s">
        <v>479</v>
      </c>
      <c r="AB44" s="253">
        <v>0</v>
      </c>
      <c r="AC44" s="253">
        <v>0</v>
      </c>
    </row>
    <row r="45" spans="1:29" x14ac:dyDescent="0.25">
      <c r="A45" s="245" t="s">
        <v>519</v>
      </c>
      <c r="B45" s="247" t="s">
        <v>520</v>
      </c>
      <c r="C45" s="253"/>
      <c r="D45" s="253"/>
      <c r="E45" s="253"/>
      <c r="F45" s="253"/>
      <c r="G45" s="253">
        <v>0</v>
      </c>
      <c r="H45" s="253">
        <v>0</v>
      </c>
      <c r="I45" s="255" t="s">
        <v>550</v>
      </c>
      <c r="J45" s="253">
        <v>0</v>
      </c>
      <c r="K45" s="255" t="s">
        <v>550</v>
      </c>
      <c r="L45" s="253">
        <v>0</v>
      </c>
      <c r="M45" s="255" t="s">
        <v>550</v>
      </c>
      <c r="N45" s="253">
        <v>0</v>
      </c>
      <c r="O45" s="255" t="s">
        <v>550</v>
      </c>
      <c r="P45" s="253">
        <v>0</v>
      </c>
      <c r="Q45" s="255" t="s">
        <v>550</v>
      </c>
      <c r="R45" s="253">
        <v>0</v>
      </c>
      <c r="S45" s="255" t="s">
        <v>550</v>
      </c>
      <c r="T45" s="253">
        <v>0</v>
      </c>
      <c r="U45" s="255" t="s">
        <v>550</v>
      </c>
      <c r="V45" s="253">
        <v>0</v>
      </c>
      <c r="W45" s="255" t="s">
        <v>550</v>
      </c>
      <c r="X45" s="253">
        <v>0</v>
      </c>
      <c r="Y45" s="255" t="s">
        <v>550</v>
      </c>
      <c r="Z45" s="253" t="s">
        <v>479</v>
      </c>
      <c r="AA45" s="255" t="s">
        <v>479</v>
      </c>
      <c r="AB45" s="253">
        <v>0</v>
      </c>
      <c r="AC45" s="253">
        <v>0</v>
      </c>
    </row>
    <row r="46" spans="1:29" x14ac:dyDescent="0.25">
      <c r="A46" s="245" t="s">
        <v>521</v>
      </c>
      <c r="B46" s="247" t="s">
        <v>522</v>
      </c>
      <c r="C46" s="253"/>
      <c r="D46" s="253"/>
      <c r="E46" s="253"/>
      <c r="F46" s="253"/>
      <c r="G46" s="253">
        <v>0</v>
      </c>
      <c r="H46" s="253">
        <v>0</v>
      </c>
      <c r="I46" s="255" t="s">
        <v>550</v>
      </c>
      <c r="J46" s="253">
        <v>0</v>
      </c>
      <c r="K46" s="255" t="s">
        <v>550</v>
      </c>
      <c r="L46" s="253">
        <v>0</v>
      </c>
      <c r="M46" s="255" t="s">
        <v>550</v>
      </c>
      <c r="N46" s="253">
        <v>0</v>
      </c>
      <c r="O46" s="255" t="s">
        <v>550</v>
      </c>
      <c r="P46" s="253">
        <v>0</v>
      </c>
      <c r="Q46" s="255" t="s">
        <v>550</v>
      </c>
      <c r="R46" s="253">
        <v>0</v>
      </c>
      <c r="S46" s="255" t="s">
        <v>550</v>
      </c>
      <c r="T46" s="253">
        <v>0</v>
      </c>
      <c r="U46" s="255" t="s">
        <v>550</v>
      </c>
      <c r="V46" s="253">
        <v>0</v>
      </c>
      <c r="W46" s="255" t="s">
        <v>550</v>
      </c>
      <c r="X46" s="253">
        <v>0</v>
      </c>
      <c r="Y46" s="255" t="s">
        <v>550</v>
      </c>
      <c r="Z46" s="253" t="s">
        <v>479</v>
      </c>
      <c r="AA46" s="255" t="s">
        <v>479</v>
      </c>
      <c r="AB46" s="253">
        <v>0</v>
      </c>
      <c r="AC46" s="253">
        <v>0</v>
      </c>
    </row>
    <row r="47" spans="1:29" x14ac:dyDescent="0.25">
      <c r="A47" s="243" t="s">
        <v>61</v>
      </c>
      <c r="B47" s="244" t="s">
        <v>160</v>
      </c>
      <c r="C47" s="253"/>
      <c r="D47" s="253"/>
      <c r="E47" s="253"/>
      <c r="F47" s="253"/>
      <c r="G47" s="253"/>
      <c r="H47" s="253"/>
      <c r="I47" s="253"/>
      <c r="J47" s="253"/>
      <c r="K47" s="253"/>
      <c r="L47" s="253"/>
      <c r="M47" s="253"/>
      <c r="N47" s="253"/>
      <c r="O47" s="253"/>
      <c r="P47" s="253"/>
      <c r="Q47" s="253"/>
      <c r="R47" s="253"/>
      <c r="S47" s="255"/>
      <c r="T47" s="253"/>
      <c r="U47" s="253"/>
      <c r="V47" s="253"/>
      <c r="W47" s="253"/>
      <c r="X47" s="253"/>
      <c r="Y47" s="253"/>
      <c r="Z47" s="253"/>
      <c r="AA47" s="253"/>
      <c r="AB47" s="253"/>
      <c r="AC47" s="253"/>
    </row>
    <row r="48" spans="1:29" x14ac:dyDescent="0.25">
      <c r="A48" s="245" t="s">
        <v>159</v>
      </c>
      <c r="B48" s="247" t="s">
        <v>511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479</v>
      </c>
      <c r="AA48" s="253"/>
      <c r="AB48" s="253">
        <v>0</v>
      </c>
      <c r="AC48" s="253">
        <v>0</v>
      </c>
    </row>
    <row r="49" spans="1:29" ht="31.5" x14ac:dyDescent="0.25">
      <c r="A49" s="245" t="s">
        <v>158</v>
      </c>
      <c r="B49" s="246" t="s">
        <v>509</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479</v>
      </c>
      <c r="AA49" s="253"/>
      <c r="AB49" s="253">
        <v>0</v>
      </c>
      <c r="AC49" s="253">
        <v>0</v>
      </c>
    </row>
    <row r="50" spans="1:29" x14ac:dyDescent="0.25">
      <c r="A50" s="245" t="s">
        <v>157</v>
      </c>
      <c r="B50" s="246"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479</v>
      </c>
      <c r="AA50" s="253"/>
      <c r="AB50" s="253">
        <v>0</v>
      </c>
      <c r="AC50" s="253">
        <v>0</v>
      </c>
    </row>
    <row r="51" spans="1:29" ht="35.25" customHeight="1" x14ac:dyDescent="0.25">
      <c r="A51" s="245" t="s">
        <v>155</v>
      </c>
      <c r="B51" s="247"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479</v>
      </c>
      <c r="AA51" s="253"/>
      <c r="AB51" s="253">
        <v>0</v>
      </c>
      <c r="AC51" s="253">
        <v>0</v>
      </c>
    </row>
    <row r="52" spans="1:29" ht="31.5" x14ac:dyDescent="0.25">
      <c r="A52" s="245" t="s">
        <v>153</v>
      </c>
      <c r="B52" s="247"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479</v>
      </c>
      <c r="AA52" s="253"/>
      <c r="AB52" s="253">
        <v>0</v>
      </c>
      <c r="AC52" s="253">
        <v>0</v>
      </c>
    </row>
    <row r="53" spans="1:29" x14ac:dyDescent="0.25">
      <c r="A53" s="245" t="s">
        <v>151</v>
      </c>
      <c r="B53" s="247"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479</v>
      </c>
      <c r="AA53" s="253"/>
      <c r="AB53" s="253">
        <v>0</v>
      </c>
      <c r="AC53" s="253">
        <v>0</v>
      </c>
    </row>
    <row r="54" spans="1:29" x14ac:dyDescent="0.25">
      <c r="A54" s="245" t="s">
        <v>149</v>
      </c>
      <c r="B54" s="247" t="s">
        <v>512</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479</v>
      </c>
      <c r="AA54" s="253"/>
      <c r="AB54" s="253">
        <v>0</v>
      </c>
      <c r="AC54" s="253">
        <v>0</v>
      </c>
    </row>
    <row r="55" spans="1:29" x14ac:dyDescent="0.25">
      <c r="A55" s="245" t="s">
        <v>523</v>
      </c>
      <c r="B55" s="247" t="s">
        <v>513</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479</v>
      </c>
      <c r="AA55" s="253"/>
      <c r="AB55" s="253">
        <v>0</v>
      </c>
      <c r="AC55" s="253">
        <v>0</v>
      </c>
    </row>
    <row r="56" spans="1:29" x14ac:dyDescent="0.25">
      <c r="A56" s="245" t="s">
        <v>524</v>
      </c>
      <c r="B56" s="247" t="s">
        <v>514</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479</v>
      </c>
      <c r="AA56" s="253"/>
      <c r="AB56" s="253">
        <v>0</v>
      </c>
      <c r="AC56" s="253">
        <v>0</v>
      </c>
    </row>
    <row r="57" spans="1:29" x14ac:dyDescent="0.25">
      <c r="A57" s="245" t="s">
        <v>525</v>
      </c>
      <c r="B57" s="247" t="s">
        <v>516</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479</v>
      </c>
      <c r="AA57" s="253"/>
      <c r="AB57" s="253">
        <v>0</v>
      </c>
      <c r="AC57" s="253">
        <v>0</v>
      </c>
    </row>
    <row r="58" spans="1:29" ht="36.75" customHeight="1" x14ac:dyDescent="0.25">
      <c r="A58" s="245" t="s">
        <v>526</v>
      </c>
      <c r="B58" s="247" t="s">
        <v>518</v>
      </c>
      <c r="C58" s="253">
        <v>20</v>
      </c>
      <c r="D58" s="253">
        <v>20</v>
      </c>
      <c r="E58" s="253"/>
      <c r="F58" s="253"/>
      <c r="G58" s="253">
        <v>0</v>
      </c>
      <c r="H58" s="253">
        <v>20</v>
      </c>
      <c r="I58" s="253"/>
      <c r="J58" s="253">
        <v>0</v>
      </c>
      <c r="K58" s="253"/>
      <c r="L58" s="253">
        <v>0</v>
      </c>
      <c r="M58" s="253"/>
      <c r="N58" s="253">
        <v>20</v>
      </c>
      <c r="O58" s="253"/>
      <c r="P58" s="253">
        <v>0</v>
      </c>
      <c r="Q58" s="253"/>
      <c r="R58" s="253">
        <v>0</v>
      </c>
      <c r="S58" s="253"/>
      <c r="T58" s="253">
        <v>0</v>
      </c>
      <c r="U58" s="253"/>
      <c r="V58" s="253">
        <v>0</v>
      </c>
      <c r="W58" s="253"/>
      <c r="X58" s="253">
        <v>0</v>
      </c>
      <c r="Y58" s="253"/>
      <c r="Z58" s="253" t="s">
        <v>479</v>
      </c>
      <c r="AA58" s="253"/>
      <c r="AB58" s="253">
        <v>20</v>
      </c>
      <c r="AC58" s="253">
        <v>20</v>
      </c>
    </row>
    <row r="59" spans="1:29" x14ac:dyDescent="0.25">
      <c r="A59" s="245" t="s">
        <v>527</v>
      </c>
      <c r="B59" s="247" t="s">
        <v>520</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479</v>
      </c>
      <c r="AA59" s="253"/>
      <c r="AB59" s="253">
        <v>0</v>
      </c>
      <c r="AC59" s="253">
        <v>0</v>
      </c>
    </row>
    <row r="60" spans="1:29" x14ac:dyDescent="0.25">
      <c r="A60" s="245" t="s">
        <v>528</v>
      </c>
      <c r="B60" s="247" t="s">
        <v>522</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479</v>
      </c>
      <c r="AA60" s="253"/>
      <c r="AB60" s="253">
        <v>0</v>
      </c>
      <c r="AC60" s="253">
        <v>0</v>
      </c>
    </row>
    <row r="61" spans="1:29" ht="31.5" x14ac:dyDescent="0.25">
      <c r="A61" s="243" t="s">
        <v>59</v>
      </c>
      <c r="B61" s="244"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45" t="s">
        <v>147</v>
      </c>
      <c r="B62" s="247" t="s">
        <v>146</v>
      </c>
      <c r="C62" s="253">
        <v>10.373303456036071</v>
      </c>
      <c r="D62" s="253">
        <v>11.842194586367093</v>
      </c>
      <c r="E62" s="253"/>
      <c r="F62" s="253"/>
      <c r="G62" s="253">
        <v>0</v>
      </c>
      <c r="H62" s="253">
        <v>10.373303456036071</v>
      </c>
      <c r="I62" s="253"/>
      <c r="J62" s="253">
        <v>0</v>
      </c>
      <c r="K62" s="253"/>
      <c r="L62" s="253">
        <v>0</v>
      </c>
      <c r="M62" s="253"/>
      <c r="N62" s="253">
        <v>11.842194586367093</v>
      </c>
      <c r="O62" s="253"/>
      <c r="P62" s="253">
        <v>0</v>
      </c>
      <c r="Q62" s="253"/>
      <c r="R62" s="253">
        <v>0</v>
      </c>
      <c r="S62" s="253"/>
      <c r="T62" s="253">
        <v>0</v>
      </c>
      <c r="U62" s="253"/>
      <c r="V62" s="253">
        <v>0</v>
      </c>
      <c r="W62" s="253"/>
      <c r="X62" s="253">
        <v>0</v>
      </c>
      <c r="Y62" s="253"/>
      <c r="Z62" s="253" t="s">
        <v>479</v>
      </c>
      <c r="AA62" s="253"/>
      <c r="AB62" s="253">
        <v>10.373303456036071</v>
      </c>
      <c r="AC62" s="253">
        <v>11.842194586367093</v>
      </c>
    </row>
    <row r="63" spans="1:29" x14ac:dyDescent="0.25">
      <c r="A63" s="245" t="s">
        <v>145</v>
      </c>
      <c r="B63" s="246"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479</v>
      </c>
      <c r="AA63" s="253"/>
      <c r="AB63" s="253">
        <v>0</v>
      </c>
      <c r="AC63" s="253">
        <v>0</v>
      </c>
    </row>
    <row r="64" spans="1:29" x14ac:dyDescent="0.25">
      <c r="A64" s="245" t="s">
        <v>144</v>
      </c>
      <c r="B64" s="247"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479</v>
      </c>
      <c r="AA64" s="253"/>
      <c r="AB64" s="253">
        <v>0</v>
      </c>
      <c r="AC64" s="253">
        <v>0</v>
      </c>
    </row>
    <row r="65" spans="1:29" x14ac:dyDescent="0.25">
      <c r="A65" s="245" t="s">
        <v>143</v>
      </c>
      <c r="B65" s="246"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479</v>
      </c>
      <c r="AA65" s="253"/>
      <c r="AB65" s="253">
        <v>0</v>
      </c>
      <c r="AC65" s="253">
        <v>0</v>
      </c>
    </row>
    <row r="66" spans="1:29" x14ac:dyDescent="0.25">
      <c r="A66" s="245" t="s">
        <v>142</v>
      </c>
      <c r="B66" s="246"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479</v>
      </c>
      <c r="AA66" s="253"/>
      <c r="AB66" s="253">
        <v>0</v>
      </c>
      <c r="AC66" s="253">
        <v>0</v>
      </c>
    </row>
    <row r="67" spans="1:29" x14ac:dyDescent="0.25">
      <c r="A67" s="245" t="s">
        <v>141</v>
      </c>
      <c r="B67" s="247" t="s">
        <v>512</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479</v>
      </c>
      <c r="AA67" s="253"/>
      <c r="AB67" s="253">
        <v>0</v>
      </c>
      <c r="AC67" s="253">
        <v>0</v>
      </c>
    </row>
    <row r="68" spans="1:29" x14ac:dyDescent="0.25">
      <c r="A68" s="245" t="s">
        <v>529</v>
      </c>
      <c r="B68" s="247" t="s">
        <v>513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479</v>
      </c>
      <c r="AA68" s="253"/>
      <c r="AB68" s="253">
        <v>0</v>
      </c>
      <c r="AC68" s="253">
        <v>0</v>
      </c>
    </row>
    <row r="69" spans="1:29" x14ac:dyDescent="0.25">
      <c r="A69" s="245" t="s">
        <v>530</v>
      </c>
      <c r="B69" s="247" t="s">
        <v>514</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479</v>
      </c>
      <c r="AA69" s="253"/>
      <c r="AB69" s="253">
        <v>0</v>
      </c>
      <c r="AC69" s="253">
        <v>0</v>
      </c>
    </row>
    <row r="70" spans="1:29" x14ac:dyDescent="0.25">
      <c r="A70" s="245" t="s">
        <v>531</v>
      </c>
      <c r="B70" s="247" t="s">
        <v>516</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479</v>
      </c>
      <c r="AA70" s="253"/>
      <c r="AB70" s="253">
        <v>0</v>
      </c>
      <c r="AC70" s="253">
        <v>0</v>
      </c>
    </row>
    <row r="71" spans="1:29" x14ac:dyDescent="0.25">
      <c r="A71" s="245" t="s">
        <v>532</v>
      </c>
      <c r="B71" s="247" t="s">
        <v>518</v>
      </c>
      <c r="C71" s="253"/>
      <c r="D71" s="253"/>
      <c r="E71" s="253"/>
      <c r="F71" s="253"/>
      <c r="G71" s="253">
        <v>0</v>
      </c>
      <c r="H71" s="253">
        <v>20</v>
      </c>
      <c r="I71" s="253"/>
      <c r="J71" s="253">
        <v>0</v>
      </c>
      <c r="K71" s="253"/>
      <c r="L71" s="253">
        <v>0</v>
      </c>
      <c r="M71" s="253"/>
      <c r="N71" s="253">
        <v>20</v>
      </c>
      <c r="O71" s="253"/>
      <c r="P71" s="253">
        <v>0</v>
      </c>
      <c r="Q71" s="253"/>
      <c r="R71" s="253">
        <v>0</v>
      </c>
      <c r="S71" s="253"/>
      <c r="T71" s="253">
        <v>0</v>
      </c>
      <c r="U71" s="253"/>
      <c r="V71" s="253">
        <v>0</v>
      </c>
      <c r="W71" s="253"/>
      <c r="X71" s="253">
        <v>0</v>
      </c>
      <c r="Y71" s="253"/>
      <c r="Z71" s="253" t="s">
        <v>479</v>
      </c>
      <c r="AA71" s="253"/>
      <c r="AB71" s="253">
        <v>20</v>
      </c>
      <c r="AC71" s="253">
        <v>20</v>
      </c>
    </row>
    <row r="72" spans="1:29" x14ac:dyDescent="0.25">
      <c r="A72" s="245" t="s">
        <v>533</v>
      </c>
      <c r="B72" s="247" t="s">
        <v>520</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479</v>
      </c>
      <c r="AA72" s="253"/>
      <c r="AB72" s="253">
        <v>0</v>
      </c>
      <c r="AC72" s="253">
        <v>0</v>
      </c>
    </row>
    <row r="73" spans="1:29" x14ac:dyDescent="0.25">
      <c r="A73" s="245" t="s">
        <v>534</v>
      </c>
      <c r="B73" s="247" t="s">
        <v>522</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479</v>
      </c>
      <c r="AA73" s="253"/>
      <c r="AB73" s="253">
        <v>0</v>
      </c>
      <c r="AC73" s="253">
        <v>0</v>
      </c>
    </row>
    <row r="74" spans="1:29" ht="31.5" x14ac:dyDescent="0.25">
      <c r="A74" s="243" t="s">
        <v>58</v>
      </c>
      <c r="B74" s="248"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479</v>
      </c>
      <c r="AA74" s="253"/>
      <c r="AB74" s="253">
        <v>0</v>
      </c>
      <c r="AC74" s="253">
        <v>0</v>
      </c>
    </row>
    <row r="75" spans="1:29" x14ac:dyDescent="0.25">
      <c r="A75" s="243" t="s">
        <v>56</v>
      </c>
      <c r="B75" s="244"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245" t="s">
        <v>230</v>
      </c>
      <c r="B76" s="247" t="s">
        <v>511</v>
      </c>
      <c r="C76" s="256"/>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479</v>
      </c>
      <c r="AA76" s="256"/>
      <c r="AB76" s="253">
        <v>0</v>
      </c>
      <c r="AC76" s="253">
        <v>0</v>
      </c>
    </row>
    <row r="77" spans="1:29" ht="31.5" x14ac:dyDescent="0.25">
      <c r="A77" s="245" t="s">
        <v>231</v>
      </c>
      <c r="B77" s="246" t="s">
        <v>509</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479</v>
      </c>
      <c r="AA77" s="253"/>
      <c r="AB77" s="253">
        <v>0</v>
      </c>
      <c r="AC77" s="253">
        <v>0</v>
      </c>
    </row>
    <row r="78" spans="1:29" x14ac:dyDescent="0.25">
      <c r="A78" s="245" t="s">
        <v>232</v>
      </c>
      <c r="B78" s="246"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479</v>
      </c>
      <c r="AA78" s="253"/>
      <c r="AB78" s="253">
        <v>0</v>
      </c>
      <c r="AC78" s="253">
        <v>0</v>
      </c>
    </row>
    <row r="79" spans="1:29" x14ac:dyDescent="0.25">
      <c r="A79" s="245" t="s">
        <v>233</v>
      </c>
      <c r="B79" s="247" t="s">
        <v>535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479</v>
      </c>
      <c r="AA79" s="253"/>
      <c r="AB79" s="253">
        <v>0</v>
      </c>
      <c r="AC79" s="253">
        <v>0</v>
      </c>
    </row>
    <row r="80" spans="1:29" x14ac:dyDescent="0.25">
      <c r="A80" s="245" t="s">
        <v>234</v>
      </c>
      <c r="B80" s="247" t="s">
        <v>512</v>
      </c>
      <c r="C80" s="256"/>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479</v>
      </c>
      <c r="AA80" s="256"/>
      <c r="AB80" s="253">
        <v>0</v>
      </c>
      <c r="AC80" s="253">
        <v>0</v>
      </c>
    </row>
    <row r="81" spans="1:29" x14ac:dyDescent="0.25">
      <c r="A81" s="245" t="s">
        <v>536</v>
      </c>
      <c r="B81" s="247" t="s">
        <v>513</v>
      </c>
      <c r="C81" s="256"/>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479</v>
      </c>
      <c r="AA81" s="256"/>
      <c r="AB81" s="253">
        <v>0</v>
      </c>
      <c r="AC81" s="253">
        <v>0</v>
      </c>
    </row>
    <row r="82" spans="1:29" x14ac:dyDescent="0.25">
      <c r="A82" s="245" t="s">
        <v>537</v>
      </c>
      <c r="B82" s="247" t="s">
        <v>514</v>
      </c>
      <c r="C82" s="256"/>
      <c r="D82" s="256"/>
      <c r="E82" s="257"/>
      <c r="F82" s="257"/>
      <c r="G82" s="253">
        <v>0</v>
      </c>
      <c r="H82" s="253">
        <v>0</v>
      </c>
      <c r="I82" s="257"/>
      <c r="J82" s="253">
        <v>0</v>
      </c>
      <c r="K82" s="256"/>
      <c r="L82" s="253">
        <v>0</v>
      </c>
      <c r="M82" s="256"/>
      <c r="N82" s="253">
        <v>0</v>
      </c>
      <c r="O82" s="256"/>
      <c r="P82" s="253">
        <v>0</v>
      </c>
      <c r="Q82" s="256"/>
      <c r="R82" s="253">
        <v>0</v>
      </c>
      <c r="S82" s="256"/>
      <c r="T82" s="253">
        <v>0</v>
      </c>
      <c r="U82" s="256"/>
      <c r="V82" s="253">
        <v>0</v>
      </c>
      <c r="W82" s="256"/>
      <c r="X82" s="253">
        <v>0</v>
      </c>
      <c r="Y82" s="256"/>
      <c r="Z82" s="253" t="s">
        <v>479</v>
      </c>
      <c r="AA82" s="256"/>
      <c r="AB82" s="253">
        <v>0</v>
      </c>
      <c r="AC82" s="253">
        <v>0</v>
      </c>
    </row>
    <row r="83" spans="1:29" x14ac:dyDescent="0.25">
      <c r="A83" s="245" t="s">
        <v>538</v>
      </c>
      <c r="B83" s="247" t="s">
        <v>516</v>
      </c>
      <c r="C83" s="256"/>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479</v>
      </c>
      <c r="AA83" s="256"/>
      <c r="AB83" s="253">
        <v>0</v>
      </c>
      <c r="AC83" s="253">
        <v>0</v>
      </c>
    </row>
    <row r="84" spans="1:29" x14ac:dyDescent="0.25">
      <c r="A84" s="245" t="s">
        <v>539</v>
      </c>
      <c r="B84" s="247" t="s">
        <v>518</v>
      </c>
      <c r="C84" s="256"/>
      <c r="D84" s="256"/>
      <c r="E84" s="257"/>
      <c r="F84" s="257"/>
      <c r="G84" s="253">
        <v>0</v>
      </c>
      <c r="H84" s="253">
        <v>0</v>
      </c>
      <c r="I84" s="257"/>
      <c r="J84" s="253">
        <v>0</v>
      </c>
      <c r="K84" s="256"/>
      <c r="L84" s="253">
        <v>20</v>
      </c>
      <c r="M84" s="256"/>
      <c r="N84" s="253">
        <v>0</v>
      </c>
      <c r="O84" s="256"/>
      <c r="P84" s="253">
        <v>0</v>
      </c>
      <c r="Q84" s="256"/>
      <c r="R84" s="253">
        <v>0</v>
      </c>
      <c r="S84" s="256"/>
      <c r="T84" s="253">
        <v>0</v>
      </c>
      <c r="U84" s="256"/>
      <c r="V84" s="253">
        <v>0</v>
      </c>
      <c r="W84" s="256"/>
      <c r="X84" s="253">
        <v>0</v>
      </c>
      <c r="Y84" s="256"/>
      <c r="Z84" s="253" t="s">
        <v>479</v>
      </c>
      <c r="AA84" s="256"/>
      <c r="AB84" s="253">
        <v>20</v>
      </c>
      <c r="AC84" s="253">
        <v>0</v>
      </c>
    </row>
    <row r="85" spans="1:29" x14ac:dyDescent="0.25">
      <c r="A85" s="245" t="s">
        <v>540</v>
      </c>
      <c r="B85" s="247" t="s">
        <v>520</v>
      </c>
      <c r="C85" s="256"/>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479</v>
      </c>
      <c r="AA85" s="256"/>
      <c r="AB85" s="253">
        <v>0</v>
      </c>
      <c r="AC85" s="253">
        <v>0</v>
      </c>
    </row>
    <row r="86" spans="1:29" x14ac:dyDescent="0.25">
      <c r="A86" s="245" t="s">
        <v>541</v>
      </c>
      <c r="B86" s="247" t="s">
        <v>522</v>
      </c>
      <c r="C86" s="256"/>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479</v>
      </c>
      <c r="AA86" s="256"/>
      <c r="AB86" s="253">
        <v>0</v>
      </c>
      <c r="AC86" s="25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3" t="str">
        <f>'1. паспорт местоположение'!A12:C12</f>
        <v>M_TP1600.PS.0173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3" t="s">
        <v>439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450</v>
      </c>
      <c r="F22" s="441"/>
      <c r="G22" s="441"/>
      <c r="H22" s="441"/>
      <c r="I22" s="441"/>
      <c r="J22" s="441"/>
      <c r="K22" s="441"/>
      <c r="L22" s="442"/>
      <c r="M22" s="434" t="s">
        <v>49</v>
      </c>
      <c r="N22" s="434" t="s">
        <v>48</v>
      </c>
      <c r="O22" s="434" t="s">
        <v>47</v>
      </c>
      <c r="P22" s="443" t="s">
        <v>243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360</v>
      </c>
      <c r="J23" s="455" t="s">
        <v>361</v>
      </c>
      <c r="K23" s="455" t="s">
        <v>362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26" t="s">
        <v>13</v>
      </c>
      <c r="AG24" s="126" t="s">
        <v>12</v>
      </c>
      <c r="AH24" s="127" t="s">
        <v>2</v>
      </c>
      <c r="AI24" s="127"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workbookViewId="0">
      <selection activeCell="B73" sqref="B73:B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5" t="s">
        <v>69</v>
      </c>
    </row>
    <row r="2" spans="1:8" ht="18.75" x14ac:dyDescent="0.3">
      <c r="B2" s="166" t="s">
        <v>10</v>
      </c>
    </row>
    <row r="3" spans="1:8" ht="18.75" x14ac:dyDescent="0.3">
      <c r="B3" s="166" t="s">
        <v>474</v>
      </c>
    </row>
    <row r="4" spans="1:8" x14ac:dyDescent="0.25">
      <c r="B4" s="42"/>
    </row>
    <row r="5" spans="1:8" ht="18.75" x14ac:dyDescent="0.3">
      <c r="A5" s="458" t="str">
        <f>'1. паспорт местоположение'!A5:C5</f>
        <v>Год раскрытия информации: 2025 год</v>
      </c>
      <c r="B5" s="458"/>
      <c r="C5" s="62"/>
      <c r="D5" s="62"/>
      <c r="E5" s="62"/>
      <c r="F5" s="62"/>
      <c r="G5" s="62"/>
      <c r="H5" s="62"/>
    </row>
    <row r="6" spans="1:8" ht="18.75" x14ac:dyDescent="0.3">
      <c r="A6" s="131"/>
      <c r="B6" s="163"/>
      <c r="C6" s="131"/>
      <c r="D6" s="131"/>
      <c r="E6" s="131"/>
      <c r="F6" s="131"/>
      <c r="G6" s="131"/>
      <c r="H6" s="131"/>
    </row>
    <row r="7" spans="1:8" ht="18.75" x14ac:dyDescent="0.25">
      <c r="A7" s="289" t="s">
        <v>9</v>
      </c>
      <c r="B7" s="289"/>
      <c r="C7" s="130"/>
      <c r="D7" s="130"/>
      <c r="E7" s="130"/>
      <c r="F7" s="130"/>
      <c r="G7" s="130"/>
      <c r="H7" s="130"/>
    </row>
    <row r="8" spans="1:8" ht="18.75" x14ac:dyDescent="0.25">
      <c r="A8" s="130"/>
      <c r="B8" s="168"/>
      <c r="C8" s="130"/>
      <c r="D8" s="130"/>
      <c r="E8" s="130"/>
      <c r="F8" s="130"/>
      <c r="G8" s="130"/>
      <c r="H8" s="130"/>
    </row>
    <row r="9" spans="1:8" x14ac:dyDescent="0.25">
      <c r="A9" s="323" t="str">
        <f>'1. паспорт местоположение'!A9:C9</f>
        <v>АО "Россети Тюмень"</v>
      </c>
      <c r="B9" s="323"/>
      <c r="C9" s="128"/>
      <c r="D9" s="128"/>
      <c r="E9" s="128"/>
      <c r="F9" s="128"/>
      <c r="G9" s="128"/>
      <c r="H9" s="128"/>
    </row>
    <row r="10" spans="1:8" x14ac:dyDescent="0.25">
      <c r="A10" s="285" t="s">
        <v>8</v>
      </c>
      <c r="B10" s="285"/>
      <c r="C10" s="129"/>
      <c r="D10" s="129"/>
      <c r="E10" s="129"/>
      <c r="F10" s="129"/>
      <c r="G10" s="129"/>
      <c r="H10" s="129"/>
    </row>
    <row r="11" spans="1:8" ht="18.75" x14ac:dyDescent="0.25">
      <c r="A11" s="130"/>
      <c r="B11" s="168"/>
      <c r="C11" s="130"/>
      <c r="D11" s="130"/>
      <c r="E11" s="130"/>
      <c r="F11" s="130"/>
      <c r="G11" s="130"/>
      <c r="H11" s="130"/>
    </row>
    <row r="12" spans="1:8" ht="30.75" customHeight="1" x14ac:dyDescent="0.25">
      <c r="A12" s="323" t="str">
        <f>'1. паспорт местоположение'!A12:C12</f>
        <v>M_TP1600.PS.0173</v>
      </c>
      <c r="B12" s="323"/>
      <c r="C12" s="128"/>
      <c r="D12" s="128"/>
      <c r="E12" s="128"/>
      <c r="F12" s="128"/>
      <c r="G12" s="128"/>
      <c r="H12" s="128"/>
    </row>
    <row r="13" spans="1:8" x14ac:dyDescent="0.25">
      <c r="A13" s="285" t="s">
        <v>7</v>
      </c>
      <c r="B13" s="285"/>
      <c r="C13" s="129"/>
      <c r="D13" s="129"/>
      <c r="E13" s="129"/>
      <c r="F13" s="129"/>
      <c r="G13" s="129"/>
      <c r="H13" s="129"/>
    </row>
    <row r="14" spans="1:8" ht="18.75" x14ac:dyDescent="0.25">
      <c r="A14" s="11"/>
      <c r="B14" s="11"/>
      <c r="C14" s="11"/>
      <c r="D14" s="11"/>
      <c r="E14" s="11"/>
      <c r="F14" s="11"/>
      <c r="G14" s="11"/>
      <c r="H14" s="11"/>
    </row>
    <row r="15" spans="1:8" x14ac:dyDescent="0.25">
      <c r="A15" s="323" t="str">
        <f>'1. паспорт местоположение'!A15:C15</f>
        <v>Реконструкция ТСО ПС 110/10/10 кВ Обская</v>
      </c>
      <c r="B15" s="323"/>
      <c r="C15" s="128"/>
      <c r="D15" s="128"/>
      <c r="E15" s="128"/>
      <c r="F15" s="128"/>
      <c r="G15" s="128"/>
      <c r="H15" s="128"/>
    </row>
    <row r="16" spans="1:8" x14ac:dyDescent="0.25">
      <c r="A16" s="285" t="s">
        <v>6</v>
      </c>
      <c r="B16" s="285"/>
      <c r="C16" s="129"/>
      <c r="D16" s="129"/>
      <c r="E16" s="129"/>
      <c r="F16" s="129"/>
      <c r="G16" s="129"/>
      <c r="H16" s="129"/>
    </row>
    <row r="17" spans="1:2" x14ac:dyDescent="0.25">
      <c r="B17" s="102"/>
    </row>
    <row r="18" spans="1:2" ht="33.75" customHeight="1" x14ac:dyDescent="0.25">
      <c r="A18" s="462" t="s">
        <v>440</v>
      </c>
      <c r="B18" s="463"/>
    </row>
    <row r="19" spans="1:2" x14ac:dyDescent="0.25">
      <c r="B19" s="42"/>
    </row>
    <row r="20" spans="1:2" ht="16.5" thickBot="1" x14ac:dyDescent="0.3">
      <c r="B20" s="103"/>
    </row>
    <row r="21" spans="1:2" ht="19.5" customHeight="1" thickBot="1" x14ac:dyDescent="0.3">
      <c r="A21" s="104" t="s">
        <v>312</v>
      </c>
      <c r="B21" s="105" t="str">
        <f>A15</f>
        <v>Реконструкция ТСО ПС 110/10/10 кВ Обская</v>
      </c>
    </row>
    <row r="22" spans="1:2" ht="16.5" thickBot="1" x14ac:dyDescent="0.3">
      <c r="A22" s="104" t="s">
        <v>313</v>
      </c>
      <c r="B22" s="105" t="s">
        <v>462</v>
      </c>
    </row>
    <row r="23" spans="1:2" ht="16.5" thickBot="1" x14ac:dyDescent="0.3">
      <c r="A23" s="104" t="s">
        <v>293</v>
      </c>
      <c r="B23" s="106" t="s">
        <v>463</v>
      </c>
    </row>
    <row r="24" spans="1:2" ht="16.5" thickBot="1" x14ac:dyDescent="0.3">
      <c r="A24" s="104" t="s">
        <v>314</v>
      </c>
      <c r="B24" s="106" t="s">
        <v>547</v>
      </c>
    </row>
    <row r="25" spans="1:2" ht="16.5" thickBot="1" x14ac:dyDescent="0.3">
      <c r="A25" s="107" t="s">
        <v>315</v>
      </c>
      <c r="B25" s="105">
        <v>2026</v>
      </c>
    </row>
    <row r="26" spans="1:2" ht="16.5" thickBot="1" x14ac:dyDescent="0.3">
      <c r="A26" s="108" t="s">
        <v>316</v>
      </c>
      <c r="B26" s="109" t="s">
        <v>557</v>
      </c>
    </row>
    <row r="27" spans="1:2" ht="29.25" thickBot="1" x14ac:dyDescent="0.3">
      <c r="A27" s="115" t="s">
        <v>566</v>
      </c>
      <c r="B27" s="200">
        <v>14.12807260124532</v>
      </c>
    </row>
    <row r="28" spans="1:2" ht="16.5" thickBot="1" x14ac:dyDescent="0.3">
      <c r="A28" s="111" t="s">
        <v>317</v>
      </c>
      <c r="B28" s="111" t="s">
        <v>551</v>
      </c>
    </row>
    <row r="29" spans="1:2" ht="29.25" thickBot="1" x14ac:dyDescent="0.3">
      <c r="A29" s="116" t="s">
        <v>318</v>
      </c>
      <c r="B29" s="111" t="s">
        <v>480</v>
      </c>
    </row>
    <row r="30" spans="1:2" ht="29.25" thickBot="1" x14ac:dyDescent="0.3">
      <c r="A30" s="116" t="s">
        <v>319</v>
      </c>
      <c r="B30" s="111" t="s">
        <v>480</v>
      </c>
    </row>
    <row r="31" spans="1:2" ht="16.5" thickBot="1" x14ac:dyDescent="0.3">
      <c r="A31" s="111" t="s">
        <v>320</v>
      </c>
      <c r="B31" s="111" t="s">
        <v>480</v>
      </c>
    </row>
    <row r="32" spans="1:2" ht="29.25" thickBot="1" x14ac:dyDescent="0.3">
      <c r="A32" s="116" t="s">
        <v>544</v>
      </c>
      <c r="B32" s="111" t="s">
        <v>480</v>
      </c>
    </row>
    <row r="33" spans="1:2" ht="16.5" thickBot="1" x14ac:dyDescent="0.3">
      <c r="A33" s="111" t="s">
        <v>321</v>
      </c>
      <c r="B33" s="111" t="s">
        <v>480</v>
      </c>
    </row>
    <row r="34" spans="1:2" ht="16.5" thickBot="1" x14ac:dyDescent="0.3">
      <c r="A34" s="111" t="s">
        <v>322</v>
      </c>
      <c r="B34" s="111" t="s">
        <v>480</v>
      </c>
    </row>
    <row r="35" spans="1:2" ht="16.5" thickBot="1" x14ac:dyDescent="0.3">
      <c r="A35" s="111" t="s">
        <v>323</v>
      </c>
      <c r="B35" s="111" t="s">
        <v>480</v>
      </c>
    </row>
    <row r="36" spans="1:2" ht="16.5" thickBot="1" x14ac:dyDescent="0.3">
      <c r="A36" s="111" t="s">
        <v>324</v>
      </c>
      <c r="B36" s="111" t="s">
        <v>480</v>
      </c>
    </row>
    <row r="37" spans="1:2" ht="29.25" thickBot="1" x14ac:dyDescent="0.3">
      <c r="A37" s="116" t="s">
        <v>325</v>
      </c>
      <c r="B37" s="111" t="s">
        <v>480</v>
      </c>
    </row>
    <row r="38" spans="1:2" ht="16.5" thickBot="1" x14ac:dyDescent="0.3">
      <c r="A38" s="111" t="s">
        <v>321</v>
      </c>
      <c r="B38" s="111" t="s">
        <v>480</v>
      </c>
    </row>
    <row r="39" spans="1:2" ht="16.5" thickBot="1" x14ac:dyDescent="0.3">
      <c r="A39" s="111" t="s">
        <v>322</v>
      </c>
      <c r="B39" s="111" t="s">
        <v>480</v>
      </c>
    </row>
    <row r="40" spans="1:2" ht="16.5" thickBot="1" x14ac:dyDescent="0.3">
      <c r="A40" s="111" t="s">
        <v>323</v>
      </c>
      <c r="B40" s="111" t="s">
        <v>480</v>
      </c>
    </row>
    <row r="41" spans="1:2" ht="16.5" thickBot="1" x14ac:dyDescent="0.3">
      <c r="A41" s="111" t="s">
        <v>324</v>
      </c>
      <c r="B41" s="111" t="s">
        <v>480</v>
      </c>
    </row>
    <row r="42" spans="1:2" ht="29.25" thickBot="1" x14ac:dyDescent="0.3">
      <c r="A42" s="116" t="s">
        <v>326</v>
      </c>
      <c r="B42" s="111" t="s">
        <v>480</v>
      </c>
    </row>
    <row r="43" spans="1:2" ht="16.5" thickBot="1" x14ac:dyDescent="0.3">
      <c r="A43" s="111" t="s">
        <v>321</v>
      </c>
      <c r="B43" s="111" t="s">
        <v>480</v>
      </c>
    </row>
    <row r="44" spans="1:2" ht="16.5" thickBot="1" x14ac:dyDescent="0.3">
      <c r="A44" s="111" t="s">
        <v>322</v>
      </c>
      <c r="B44" s="111" t="s">
        <v>480</v>
      </c>
    </row>
    <row r="45" spans="1:2" ht="16.5" thickBot="1" x14ac:dyDescent="0.3">
      <c r="A45" s="111" t="s">
        <v>323</v>
      </c>
      <c r="B45" s="111" t="s">
        <v>480</v>
      </c>
    </row>
    <row r="46" spans="1:2" ht="16.5" thickBot="1" x14ac:dyDescent="0.3">
      <c r="A46" s="111" t="s">
        <v>324</v>
      </c>
      <c r="B46" s="111" t="s">
        <v>480</v>
      </c>
    </row>
    <row r="47" spans="1:2" ht="29.25" thickBot="1" x14ac:dyDescent="0.3">
      <c r="A47" s="110" t="s">
        <v>327</v>
      </c>
      <c r="B47" s="111" t="s">
        <v>480</v>
      </c>
    </row>
    <row r="48" spans="1:2" ht="16.5" thickBot="1" x14ac:dyDescent="0.3">
      <c r="A48" s="112" t="s">
        <v>320</v>
      </c>
      <c r="B48" s="111" t="s">
        <v>480</v>
      </c>
    </row>
    <row r="49" spans="1:2" ht="16.5" thickBot="1" x14ac:dyDescent="0.3">
      <c r="A49" s="112" t="s">
        <v>328</v>
      </c>
      <c r="B49" s="111" t="s">
        <v>480</v>
      </c>
    </row>
    <row r="50" spans="1:2" ht="16.5" thickBot="1" x14ac:dyDescent="0.3">
      <c r="A50" s="112" t="s">
        <v>329</v>
      </c>
      <c r="B50" s="111" t="s">
        <v>480</v>
      </c>
    </row>
    <row r="51" spans="1:2" ht="16.5" thickBot="1" x14ac:dyDescent="0.3">
      <c r="A51" s="112" t="s">
        <v>330</v>
      </c>
      <c r="B51" s="111" t="s">
        <v>480</v>
      </c>
    </row>
    <row r="52" spans="1:2" ht="16.5" thickBot="1" x14ac:dyDescent="0.3">
      <c r="A52" s="107" t="s">
        <v>331</v>
      </c>
      <c r="B52" s="111" t="s">
        <v>480</v>
      </c>
    </row>
    <row r="53" spans="1:2" ht="16.5" thickBot="1" x14ac:dyDescent="0.3">
      <c r="A53" s="107" t="s">
        <v>332</v>
      </c>
      <c r="B53" s="111" t="s">
        <v>480</v>
      </c>
    </row>
    <row r="54" spans="1:2" ht="16.5" thickBot="1" x14ac:dyDescent="0.3">
      <c r="A54" s="107" t="s">
        <v>333</v>
      </c>
      <c r="B54" s="111" t="s">
        <v>480</v>
      </c>
    </row>
    <row r="55" spans="1:2" ht="16.5" thickBot="1" x14ac:dyDescent="0.3">
      <c r="A55" s="108" t="s">
        <v>334</v>
      </c>
      <c r="B55" s="111" t="s">
        <v>480</v>
      </c>
    </row>
    <row r="56" spans="1:2" x14ac:dyDescent="0.25">
      <c r="A56" s="110" t="s">
        <v>335</v>
      </c>
      <c r="B56" s="196"/>
    </row>
    <row r="57" spans="1:2" x14ac:dyDescent="0.25">
      <c r="A57" s="113" t="s">
        <v>336</v>
      </c>
      <c r="B57" s="197" t="s">
        <v>545</v>
      </c>
    </row>
    <row r="58" spans="1:2" x14ac:dyDescent="0.25">
      <c r="A58" s="113" t="s">
        <v>337</v>
      </c>
      <c r="B58" s="205" t="s">
        <v>545</v>
      </c>
    </row>
    <row r="59" spans="1:2" x14ac:dyDescent="0.25">
      <c r="A59" s="113" t="s">
        <v>338</v>
      </c>
      <c r="B59" s="197"/>
    </row>
    <row r="60" spans="1:2" x14ac:dyDescent="0.25">
      <c r="A60" s="113" t="s">
        <v>339</v>
      </c>
      <c r="B60" s="197"/>
    </row>
    <row r="61" spans="1:2" ht="16.5" thickBot="1" x14ac:dyDescent="0.3">
      <c r="A61" s="114" t="s">
        <v>340</v>
      </c>
      <c r="B61" s="198"/>
    </row>
    <row r="62" spans="1:2" ht="30.75" thickBot="1" x14ac:dyDescent="0.3">
      <c r="A62" s="112" t="s">
        <v>341</v>
      </c>
      <c r="B62" s="111" t="s">
        <v>480</v>
      </c>
    </row>
    <row r="63" spans="1:2" ht="29.25" thickBot="1" x14ac:dyDescent="0.3">
      <c r="A63" s="107" t="s">
        <v>342</v>
      </c>
      <c r="B63" s="111" t="s">
        <v>480</v>
      </c>
    </row>
    <row r="64" spans="1:2" ht="16.5" thickBot="1" x14ac:dyDescent="0.3">
      <c r="A64" s="112" t="s">
        <v>320</v>
      </c>
      <c r="B64" s="111" t="s">
        <v>480</v>
      </c>
    </row>
    <row r="65" spans="1:2" ht="16.5" thickBot="1" x14ac:dyDescent="0.3">
      <c r="A65" s="112" t="s">
        <v>343</v>
      </c>
      <c r="B65" s="111" t="s">
        <v>480</v>
      </c>
    </row>
    <row r="66" spans="1:2" ht="16.5" thickBot="1" x14ac:dyDescent="0.3">
      <c r="A66" s="112" t="s">
        <v>344</v>
      </c>
      <c r="B66" s="111" t="s">
        <v>480</v>
      </c>
    </row>
    <row r="67" spans="1:2" ht="45.75" thickBot="1" x14ac:dyDescent="0.3">
      <c r="A67" s="117" t="s">
        <v>345</v>
      </c>
      <c r="B67" s="111" t="s">
        <v>546</v>
      </c>
    </row>
    <row r="68" spans="1:2" ht="16.5" thickBot="1" x14ac:dyDescent="0.3">
      <c r="A68" s="107" t="s">
        <v>346</v>
      </c>
      <c r="B68" s="195" t="s">
        <v>565</v>
      </c>
    </row>
    <row r="69" spans="1:2" ht="16.5" thickBot="1" x14ac:dyDescent="0.3">
      <c r="A69" s="113" t="s">
        <v>347</v>
      </c>
      <c r="B69" s="111" t="s">
        <v>480</v>
      </c>
    </row>
    <row r="70" spans="1:2" ht="16.5" thickBot="1" x14ac:dyDescent="0.3">
      <c r="A70" s="113" t="s">
        <v>348</v>
      </c>
      <c r="B70" s="111" t="s">
        <v>480</v>
      </c>
    </row>
    <row r="71" spans="1:2" ht="16.5" thickBot="1" x14ac:dyDescent="0.3">
      <c r="A71" s="113" t="s">
        <v>349</v>
      </c>
      <c r="B71" s="111" t="s">
        <v>480</v>
      </c>
    </row>
    <row r="72" spans="1:2" ht="29.25" thickBot="1" x14ac:dyDescent="0.3">
      <c r="A72" s="118" t="s">
        <v>350</v>
      </c>
      <c r="B72" s="199" t="s">
        <v>567</v>
      </c>
    </row>
    <row r="73" spans="1:2" ht="28.5" x14ac:dyDescent="0.25">
      <c r="A73" s="110" t="s">
        <v>351</v>
      </c>
      <c r="B73" s="459" t="s">
        <v>568</v>
      </c>
    </row>
    <row r="74" spans="1:2" x14ac:dyDescent="0.25">
      <c r="A74" s="113" t="s">
        <v>352</v>
      </c>
      <c r="B74" s="460"/>
    </row>
    <row r="75" spans="1:2" x14ac:dyDescent="0.25">
      <c r="A75" s="113" t="s">
        <v>353</v>
      </c>
      <c r="B75" s="460"/>
    </row>
    <row r="76" spans="1:2" x14ac:dyDescent="0.25">
      <c r="A76" s="113" t="s">
        <v>354</v>
      </c>
      <c r="B76" s="460"/>
    </row>
    <row r="77" spans="1:2" x14ac:dyDescent="0.25">
      <c r="A77" s="113" t="s">
        <v>355</v>
      </c>
      <c r="B77" s="460"/>
    </row>
    <row r="78" spans="1:2" ht="16.5" thickBot="1" x14ac:dyDescent="0.3">
      <c r="A78" s="119" t="s">
        <v>356</v>
      </c>
      <c r="B78" s="461"/>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2025-12-10T11:02:50Z</dcterms:modified>
</cp:coreProperties>
</file>