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H.0004\"/>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5"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B21" i="25" s="1"/>
  <c r="A12" i="25"/>
  <c r="A9" i="25"/>
  <c r="B57" i="25" s="1"/>
  <c r="A5" i="25"/>
  <c r="C40" i="7" l="1"/>
  <c r="A14" i="24" l="1"/>
  <c r="A11" i="24"/>
  <c r="A12" i="6" l="1"/>
  <c r="A12" i="23"/>
  <c r="A15" i="23"/>
  <c r="A15" i="6" l="1"/>
  <c r="A5" i="5" l="1"/>
  <c r="A5" i="23"/>
  <c r="A4" i="24" s="1"/>
  <c r="A5" i="19"/>
  <c r="A5" i="10"/>
  <c r="A4" i="17"/>
  <c r="A5" i="6"/>
  <c r="A5" i="14"/>
  <c r="A6" i="13"/>
  <c r="A4" i="12"/>
  <c r="A15" i="5" l="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<sst xmlns="http://schemas.openxmlformats.org/spreadsheetml/2006/main" count="1118" uniqueCount="571">
  <si>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</si>
  <si>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</si>
  <si>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</si>
  <si>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</si>
  <si>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</si>
  <si>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</si>
  <si>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</si>
  <si>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</si>
  <si>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</si>
  <si>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</si>
  <si>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</si>
  <si>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</si>
  <si>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</si>
  <si>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</si>
  <si>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</si>
  <si>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</si>
  <si>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</si>
  <si>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</si>
  <si>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</si>
  <si>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</si>
  <si>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</si>
  <si>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</si>
  <si>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</si>
  <si>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</si>
  <si>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</si>
  <si>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</si>
  <si>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</si>
  <si>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</si>
  <si>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</si>
  <si>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</si>
  <si>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</si>
  <si>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</si>
  <si>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</si>
  <si>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</si>
  <si>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</si>
  <si>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</si>
  <si>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</si>
  <si>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</si>
  <si>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</si>
  <si>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</si>
  <si>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</si>
  <si>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</si>
  <si>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</si>
  <si>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</si>
  <si>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</si>
  <si>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</si>
  <si>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</si>
  <si>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</si>
  <si>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</si>
  <si>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</si>
  <si>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</si>
  <si>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</si>
  <si>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</si>
  <si>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</si>
  <si>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</si>
  <si>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</si>
  <si>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</si>
  <si>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</si>
  <si>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</si>
  <si>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</si>
  <si>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</si>
  <si>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</si>
  <si>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</si>
  <si>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</si>
  <si>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</si>
  <si>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</si>
  <si>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</si>
  <si>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</si>
  <si>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</si>
  <si>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</si>
  <si>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</si>
  <si>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</si>
  <si>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</si>
  <si>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</si>
  <si>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</si>
  <si>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</si>
  <si>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</si>
  <si>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</si>
  <si>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</si>
  <si>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</si>
  <si>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</si>
  <si>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</si>
  <si>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</si>
  <si>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</si>
  <si>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</si>
  <si>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</si>
  <si>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</si>
  <si>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</si>
  <si>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</si>
  <si>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</si>
  <si>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</si>
  <si>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</si>
  <si>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</si>
  <si>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</si>
  <si>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</si>
  <si>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</si>
  <si>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</si>
  <si>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</si>
  <si>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</si>
  <si>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</si>
  <si>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</si>
  <si>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</si>
  <si>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</si>
  <si>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</si>
  <si>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</si>
  <si>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</si>
  <si>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</si>
  <si>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</si>
  <si>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</si>
  <si>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</si>
  <si>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</si>
  <si>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</si>
  <si>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</si>
  <si>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</si>
  <si>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</si>
  <si>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</si>
  <si>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</si>
  <si>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</si>
  <si>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</si>
  <si>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</si>
  <si>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</si>
  <si>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</si>
  <si>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</si>
  <si>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</si>
  <si>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</si>
  <si>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</si>
  <si>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</si>
  <si>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</si>
  <si>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</si>
  <si>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</si>
  <si>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</si>
  <si>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</si>
  <si>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</si>
  <si>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</si>
  <si>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</si>
  <si>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</si>
  <si>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</si>
  <si>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</si>
  <si>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</si>
  <si>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</si>
  <si>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</si>
  <si>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</si>
  <si>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</si>
  <si>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</si>
  <si>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</si>
  <si>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</si>
  <si>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</si>
  <si>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</si>
  <si>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</si>
  <si>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</si>
  <si>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</si>
  <si>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</si>
  <si>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</si>
  <si>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</si>
  <si>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</si>
  <si>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</si>
  <si>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</si>
  <si>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</si>
  <si>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</si>
  <si>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</si>
  <si>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</si>
  <si>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</si>
  <si>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</si>
  <si>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</si>
  <si>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</si>
  <si>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</si>
  <si>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</si>
  <si>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</si>
  <si>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</si>
  <si>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</si>
  <si>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</si>
  <si>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</si>
  <si>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</si>
  <si>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</si>
  <si>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</si>
  <si>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</si>
  <si>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</si>
  <si>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</si>
  <si>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</si>
  <si>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</si>
  <si>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</si>
  <si>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</si>
  <si>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</si>
  <si>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</si>
  <si>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</si>
  <si>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</si>
  <si>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</si>
  <si>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</si>
  <si>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</si>
  <si>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</si>
  <si>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</si>
  <si>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</si>
  <si>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</si>
  <si>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</si>
  <si>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</si>
  <si>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</si>
  <si>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</si>
  <si>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</si>
  <si>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</si>
  <si>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</si>
  <si>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</si>
  <si>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</si>
  <si>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</si>
  <si>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</si>
  <si>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</si>
  <si>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</si>
  <si>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</si>
  <si>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</si>
  <si>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</si>
  <si>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</si>
  <si>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</si>
  <si>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</si>
  <si>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</si>
  <si>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</si>
  <si>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</si>
  <si>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</si>
  <si>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</si>
  <si>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</si>
  <si>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</si>
  <si>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</si>
  <si>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</si>
  <si>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</si>
  <si>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</si>
  <si>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</si>
  <si>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</si>
  <si>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</si>
  <si>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</si>
  <si>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</si>
  <si>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</si>
  <si>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</si>
  <si>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</si>
  <si>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</si>
  <si>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</si>
  <si>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</si>
  <si>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</si>
  <si>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</si>
  <si>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</si>
  <si>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</si>
  <si>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</si>
  <si>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</si>
  <si>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</si>
  <si>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</si>
  <si>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</si>
  <si>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</si>
  <si>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</si>
  <si>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</si>
  <si>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</si>
  <si>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</si>
  <si>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</si>
  <si>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</si>
  <si>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</si>
  <si>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</si>
  <si>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</si>
  <si>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</si>
  <si>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</si>
  <si>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</si>
  <si>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</si>
  <si>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</si>
  <si>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</si>
  <si>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</si>
  <si>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</si>
  <si>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</si>
  <si>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</si>
  <si>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</si>
  <si>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</si>
  <si>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</si>
  <si>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</si>
  <si>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</si>
  <si>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</si>
  <si>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</si>
  <si>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</si>
  <si>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</si>
  <si>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</si>
  <si>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</si>
  <si>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</si>
  <si>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</si>
  <si>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</si>
  <si>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</si>
  <si>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</si>
  <si>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</si>
  <si>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</si>
  <si>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</si>
  <si>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</si>
  <si>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</si>
  <si>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</si>
  <si>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</si>
  <si>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</si>
  <si>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</si>
  <si>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</si>
  <si>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</si>
  <si>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</si>
  <si>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</si>
  <si>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</si>
  <si>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</si>
  <si>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</si>
  <si>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</si>
  <si>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</si>
  <si>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</si>
  <si>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</si>
  <si>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</si>
  <si>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</si>
  <si>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</si>
  <si>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</si>
  <si>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</si>
  <si>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</si>
  <si>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</si>
  <si>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</si>
  <si>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</si>
  <si>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</si>
  <si>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</si>
  <si>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</si>
  <si>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</si>
  <si>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</si>
  <si>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</si>
  <si>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</si>
  <si>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</si>
  <si>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</si>
  <si>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</si>
  <si>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</si>
  <si>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</si>
  <si>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</si>
  <si>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</si>
  <si>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</si>
  <si>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</si>
  <si>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</si>
  <si>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</si>
  <si>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</si>
  <si>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</si>
  <si>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</si>
  <si>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</si>
  <si>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</si>
  <si>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</si>
  <si>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</si>
  <si>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</si>
  <si>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</si>
  <si>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</si>
  <si>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</si>
  <si>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</si>
  <si>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</si>
  <si>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</si>
  <si>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</si>
  <si>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</si>
  <si>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</si>
  <si>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</si>
  <si>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</si>
  <si>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</si>
  <si>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</si>
  <si>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</si>
  <si>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</si>
  <si>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</si>
  <si>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</si>
  <si>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</si>
  <si>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</si>
  <si>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</si>
  <si>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</si>
  <si>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</si>
  <si>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</si>
  <si>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</si>
  <si>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</si>
  <si>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</si>
  <si>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</si>
  <si>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</si>
  <si>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</si>
  <si>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</si>
  <si>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</si>
  <si>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</si>
  <si>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</si>
  <si>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</si>
  <si>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</si>
  <si>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</si>
  <si>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</si>
  <si>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</si>
  <si>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</si>
  <si>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</si>
  <si>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</si>
  <si>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</si>
  <si>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</si>
  <si>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</si>
  <si>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</si>
  <si>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</si>
  <si>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</si>
  <si>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</si>
  <si>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</si>
  <si>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</si>
  <si>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</si>
  <si>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</si>
  <si>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</si>
  <si>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</si>
  <si>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</si>
  <si>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</si>
  <si>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</si>
  <si>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</si>
  <si>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</si>
  <si>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</si>
  <si>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</si>
  <si>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</si>
  <si>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</si>
  <si>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</si>
  <si>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</si>
  <si>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</si>
  <si>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</si>
  <si>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</si>
  <si>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</si>
  <si>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</si>
  <si>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</si>
  <si>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</si>
  <si>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</si>
  <si>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</si>
  <si>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</si>
  <si>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</si>
  <si>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</si>
  <si>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</si>
  <si>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</si>
  <si>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</si>
  <si>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</si>
  <si>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</si>
  <si>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</si>
  <si>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</si>
  <si>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</si>
  <si>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</si>
  <si>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</si>
  <si>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</si>
  <si>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</si>
  <si>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</si>
  <si>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</si>
  <si>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</si>
  <si>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</si>
  <si>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</si>
  <si>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</si>
  <si>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</si>
  <si>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</si>
  <si>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</si>
  <si>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</si>
  <si>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</si>
  <si>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</si>
  <si>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</si>
  <si>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</si>
  <si>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</si>
  <si>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</si>
  <si>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</si>
  <si>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</si>
  <si>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</si>
  <si>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</si>
  <si>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</si>
  <si>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</si>
  <si>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</si>
  <si>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</si>
  <si>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</si>
  <si>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</si>
  <si>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</si>
  <si>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</si>
  <si>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</si>
  <si>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</si>
  <si>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</si>
  <si>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</si>
  <si>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</si>
  <si>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</si>
  <si>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</si>
  <si>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</si>
  <si>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</si>
  <si>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</si>
  <si>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</si>
  <si>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</si>
  <si>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</si>
  <si>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</si>
  <si>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</si>
  <si>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</si>
  <si>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</si>
  <si>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</si>
  <si>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</si>
  <si>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</si>
  <si>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</si>
  <si>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</si>
  <si>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</si>
  <si>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</si>
  <si>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</si>
  <si>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</si>
  <si>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</si>
  <si>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</si>
  <si>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</si>
  <si>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</si>
  <si>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</si>
  <si>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</si>
  <si>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</si>
  <si>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</si>
  <si>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</si>
  <si>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</si>
  <si>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</si>
  <si>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</si>
  <si>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</si>
  <si>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</si>
  <si>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</si>
  <si>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</si>
  <si>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</si>
  <si>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</si>
  <si>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</si>
  <si>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</si>
  <si>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</si>
  <si>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</si>
  <si>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</si>
  <si>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</si>
  <si>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</si>
  <si>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</si>
  <si>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</si>
  <si>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</si>
  <si>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</si>
  <si>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</si>
  <si>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</si>
  <si>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M_TP1900.PH.0004</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</si>
  <si>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</si>
  <si>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</si>
  <si>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</si>
  <si>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</si>
  <si>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</si>
  <si>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</si>
  <si>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</si>
  <si>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</si>
  <si>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</si>
  <si>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</si>
  <si>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</si>
  <si>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</si>
  <si>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</si>
  <si>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</si>
  <si>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</si>
  <si>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</si>
  <si>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</si>
  <si>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</si>
  <si>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</si>
  <si>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</si>
  <si>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</si>
  <si>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</si>
  <si>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</si>
  <si>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</si>
  <si>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</si>
  <si>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</si>
  <si>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</si>
  <si>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</si>
  <si>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</si>
  <si>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</si>
  <si>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</si>
  <si>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</si>
  <si>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</si>
  <si>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</si>
  <si>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</si>
  <si>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</si>
  <si>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</si>
  <si>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</si>
  <si>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</si>
  <si>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</si>
  <si>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</si>
  <si>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</si>
  <si>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</si>
  <si>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</si>
  <si>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 xml:space="preserve"> </t>
  </si>
  <si>
    <t>2500 м2 площадь здания</t>
  </si>
  <si>
    <t>1.6 Прочие инвестиционные проекты</t>
  </si>
  <si>
    <t>отсутствуют</t>
  </si>
  <si>
    <t>не наступил срок реализации СМР</t>
  </si>
  <si>
    <t>Проблемные вопросы отсутствуют.</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</si>
  <si>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</si>
  <si>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</si>
  <si>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</si>
  <si>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</si>
  <si>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</si>
  <si>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</si>
  <si>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</si>
  <si>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368,86 тыс.руб./шт.</t>
  </si>
  <si>
    <t>Не предусмотрено</t>
  </si>
  <si>
    <t>Оснащение объекта филиала АО «Россети Тюмень» Энергокомплекс системой противопожарного водовода, отвечающей требованиям пожарной безопасности в соответствии с Федеральным законом от 21 декабря 1994 г. № 69-ФЗ «О пожарной безопасности».</t>
  </si>
  <si>
    <t xml:space="preserve">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</si>
  <si>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 Оснащение  гаража на 5 автомобилей филиала АО «Россети Тюмень» Энергокомплекс системой противопожарного водопровода, отвечающей требованиям пожарной безопасности в соответствии с Федеральным законом от 21 декабря 1994 г. № 69-ФЗ «О пожарной безопасности»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</si>
</sst>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49" fontId="7" fillId="0" borderId="1" xfId="1" applyNumberFormat="1" applyFont="1" applyBorder="1" applyAlignment="1">
      <alignment horizontal="center" vertical="center" wrapText="1"/>
    </xf>
    <xf numFmtId="0" fontId="61" fillId="0" borderId="5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9" fillId="0" borderId="0" xfId="2" applyFont="1" applyFill="1" applyAlignment="1">
      <alignment horizontal="center"/>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horizontal="justify" vertical="top" wrapText="1"/>
    </xf>
    <xf numFmtId="0" fontId="41" fillId="0" borderId="43" xfId="2" applyFont="1" applyFill="1" applyBorder="1" applyAlignment="1">
      <alignment vertical="top" wrapText="1"/>
    </xf>
    <xf numFmtId="0" fontId="41" fillId="0" borderId="60" xfId="2" applyFont="1" applyFill="1" applyBorder="1" applyAlignment="1">
      <alignment horizontal="justify" vertical="top" wrapText="1"/>
    </xf>
    <xf numFmtId="2" fontId="41" fillId="0" borderId="44" xfId="2" applyNumberFormat="1" applyFont="1" applyFill="1" applyBorder="1" applyAlignment="1">
      <alignment horizontal="justify"/>
    </xf>
    <xf numFmtId="0" fontId="7" fillId="0" borderId="52" xfId="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11" fillId="0" borderId="52" xfId="2" applyNumberFormat="1" applyFont="1" applyFill="1" applyBorder="1" applyAlignment="1">
      <alignment horizontal="center" vertical="top"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center" vertical="center" wrapText="1"/>
    </xf>
    <xf numFmtId="0" fontId="11" fillId="25"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vertical="center"/>
    </xf>
    <xf numFmtId="0" fontId="50" fillId="0" borderId="52" xfId="2" applyFont="1" applyFill="1" applyBorder="1" applyAlignment="1">
      <alignment horizontal="center"/>
    </xf>
    <xf numFmtId="0" fontId="11" fillId="0" borderId="52" xfId="2" applyFont="1" applyFill="1" applyBorder="1" applyAlignment="1">
      <alignment horizontal="center" vertical="center"/>
    </xf>
    <xf numFmtId="0" fontId="11" fillId="0" borderId="52" xfId="2" applyFont="1" applyFill="1" applyBorder="1"/>
    <xf numFmtId="14" fontId="7" fillId="0" borderId="52" xfId="2" applyNumberFormat="1" applyFont="1" applyFill="1" applyBorder="1" applyAlignment="1">
      <alignment horizontal="center" vertical="center" wrapText="1"/>
    </xf>
    <xf numFmtId="0" fontId="7" fillId="0" borderId="52" xfId="2" applyNumberFormat="1" applyFont="1" applyFill="1" applyBorder="1" applyAlignment="1">
      <alignment horizontal="center" vertical="center" wrapText="1"/>
    </xf>
    <xf numFmtId="0" fontId="11" fillId="0" borderId="52" xfId="2" applyFont="1" applyFill="1" applyBorder="1" applyAlignment="1">
      <alignment vertical="center" wrapText="1" shrinkToFit="1"/>
    </xf>
    <xf numFmtId="0" fontId="11" fillId="25" borderId="52" xfId="2" applyFont="1" applyFill="1" applyBorder="1" applyAlignment="1">
      <alignment horizontal="center" vertical="center" wrapText="1"/>
    </xf>
    <xf numFmtId="0" fontId="11" fillId="25" borderId="52" xfId="2" applyFont="1" applyFill="1" applyBorder="1" applyAlignment="1">
      <alignment horizontal="center" vertical="center"/>
    </xf>
    <xf numFmtId="0" fontId="11" fillId="0" borderId="52" xfId="2" applyFont="1" applyFill="1" applyBorder="1" applyAlignment="1">
      <alignment wrapText="1" shrinkToFit="1"/>
    </xf>
    <xf numFmtId="14" fontId="11" fillId="0" borderId="52" xfId="2" applyNumberFormat="1" applyFont="1" applyBorder="1" applyAlignment="1">
      <alignment horizontal="center" vertical="center" wrapText="1" shrinkToFit="1"/>
    </xf>
    <xf numFmtId="49" fontId="7" fillId="0" borderId="1" xfId="5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bmen\&#1054;&#1050;&#1057;\&#1055;&#1088;&#1086;&#1077;&#1082;&#1090;%20&#1048;&#1055;&#1056;%202024-2029%20(2025)\&#1055;&#1072;&#1089;&#1087;&#1086;&#1088;&#1090;&#1072;%20&#1089;%20&#1075;&#1086;&#1076;&#1086;&#1074;&#1086;&#1075;&#1086;%20&#1086;&#1090;&#1095;&#1077;&#1090;&#1072;\&#1069;&#1085;&#1077;&#1088;&#1075;&#1086;&#1082;&#1086;&#1084;&#1087;&#1083;&#1077;&#1082;&#1089;\M_TP1900.PH.0004\M_TP1900.PH.0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row r="12">
          <cell r="A12" t="str">
            <v>M_TP1900.PH.0004</v>
          </cell>
        </row>
      </sheetData>
      <sheetData sheetId="1"/>
      <sheetData sheetId="2"/>
      <sheetData sheetId="3"/>
      <sheetData sheetId="4">
        <row r="30">
          <cell r="C30" t="str">
            <v>Н</v>
          </cell>
        </row>
      </sheetData>
      <sheetData sheetId="5"/>
      <sheetData sheetId="6"/>
      <sheetData sheetId="7"/>
      <sheetData sheetId="8"/>
      <sheetData sheetId="9">
        <row r="24">
          <cell r="C24">
            <v>0.44</v>
          </cell>
        </row>
      </sheetData>
      <sheetData sheetId="10">
        <row r="15">
          <cell r="A15" t="str">
            <v>Проектирование  системы автоматического порошкового пожаротушения в стояночном боксе автотранспорта филиала АО "Россети Тюмень" Энергокомплекс.</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16" zoomScale="70" zoomScaleSheetLayoutView="70"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3" t="s">
        <v>561</v>
      </c>
      <c r="B5" s="263"/>
      <c r="C5" s="263"/>
      <c r="D5" s="165"/>
    </row>
    <row r="6" spans="1:16" s="12" customFormat="1" ht="15.75" x14ac:dyDescent="0.2">
      <c r="A6" s="17"/>
    </row>
    <row r="7" spans="1:16" s="12" customFormat="1" ht="18.75" x14ac:dyDescent="0.2">
      <c r="A7" s="267" t="s">
        <v>10</v>
      </c>
      <c r="B7" s="267"/>
      <c r="C7" s="26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8" t="s">
        <v>516</v>
      </c>
      <c r="B9" s="268"/>
      <c r="C9" s="268"/>
      <c r="D9" s="13"/>
      <c r="E9" s="13"/>
      <c r="F9" s="13"/>
      <c r="G9" s="13"/>
      <c r="H9" s="13"/>
      <c r="I9" s="13"/>
      <c r="J9" s="13"/>
      <c r="K9" s="13"/>
      <c r="L9" s="13"/>
      <c r="M9" s="13"/>
      <c r="N9" s="13"/>
      <c r="O9" s="13"/>
      <c r="P9" s="13"/>
    </row>
    <row r="10" spans="1:16" s="12" customFormat="1" ht="18.75" x14ac:dyDescent="0.2">
      <c r="A10" s="264" t="s">
        <v>9</v>
      </c>
      <c r="B10" s="264"/>
      <c r="C10" s="26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8" t="s">
        <v>508</v>
      </c>
      <c r="B12" s="268"/>
      <c r="C12" s="268"/>
      <c r="D12" s="13"/>
      <c r="E12" s="13"/>
      <c r="F12" s="13"/>
      <c r="G12" s="13"/>
      <c r="H12" s="13"/>
      <c r="I12" s="13"/>
      <c r="J12" s="13"/>
      <c r="K12" s="13"/>
      <c r="L12" s="13"/>
      <c r="M12" s="13"/>
      <c r="N12" s="13"/>
      <c r="O12" s="13"/>
      <c r="P12" s="13"/>
    </row>
    <row r="13" spans="1:16" s="12" customFormat="1" ht="18.75" x14ac:dyDescent="0.2">
      <c r="A13" s="264" t="s">
        <v>8</v>
      </c>
      <c r="B13" s="264"/>
      <c r="C13" s="26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9" t="s">
        <v>552</v>
      </c>
      <c r="B15" s="269"/>
      <c r="C15" s="269"/>
      <c r="D15" s="8"/>
      <c r="E15" s="8"/>
      <c r="F15" s="8"/>
      <c r="G15" s="8"/>
      <c r="H15" s="8"/>
      <c r="I15" s="8"/>
      <c r="J15" s="8"/>
      <c r="K15" s="8"/>
      <c r="L15" s="8"/>
      <c r="M15" s="8"/>
      <c r="N15" s="8"/>
      <c r="O15" s="8"/>
      <c r="P15" s="8"/>
    </row>
    <row r="16" spans="1:16" s="3" customFormat="1" ht="15" customHeight="1" x14ac:dyDescent="0.2">
      <c r="A16" s="264" t="s">
        <v>7</v>
      </c>
      <c r="B16" s="264"/>
      <c r="C16" s="26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5" t="s">
        <v>464</v>
      </c>
      <c r="B18" s="266"/>
      <c r="C18" s="26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199" t="s">
        <v>555</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60"/>
      <c r="B24" s="261"/>
      <c r="C24" s="262"/>
      <c r="D24" s="28"/>
      <c r="E24" s="28"/>
      <c r="F24" s="28"/>
      <c r="G24" s="28"/>
      <c r="H24" s="28"/>
      <c r="I24" s="28"/>
      <c r="J24" s="28"/>
      <c r="K24" s="28"/>
      <c r="L24" s="28"/>
      <c r="M24" s="28"/>
      <c r="N24" s="27"/>
      <c r="O24" s="27"/>
      <c r="P24" s="27"/>
    </row>
    <row r="25" spans="1:16" s="31" customFormat="1" ht="58.5" customHeight="1" x14ac:dyDescent="0.2">
      <c r="A25" s="24" t="s">
        <v>63</v>
      </c>
      <c r="B25" s="162" t="s">
        <v>413</v>
      </c>
      <c r="C25" s="204" t="s">
        <v>504</v>
      </c>
      <c r="D25" s="33"/>
      <c r="E25" s="33"/>
      <c r="F25" s="33"/>
      <c r="G25" s="33"/>
      <c r="H25" s="33"/>
      <c r="I25" s="33"/>
      <c r="J25" s="33"/>
      <c r="K25" s="33"/>
      <c r="L25" s="33"/>
      <c r="M25" s="32"/>
      <c r="N25" s="32"/>
      <c r="O25" s="32"/>
      <c r="P25" s="32"/>
    </row>
    <row r="26" spans="1:16" s="31" customFormat="1" ht="42.75" customHeight="1" x14ac:dyDescent="0.2">
      <c r="A26" s="24" t="s">
        <v>62</v>
      </c>
      <c r="B26" s="162" t="s">
        <v>76</v>
      </c>
      <c r="C26" s="204" t="s">
        <v>550</v>
      </c>
      <c r="D26" s="33"/>
      <c r="E26" s="33"/>
      <c r="F26" s="33"/>
      <c r="G26" s="33"/>
      <c r="H26" s="33"/>
      <c r="I26" s="33"/>
      <c r="J26" s="33"/>
      <c r="K26" s="33"/>
      <c r="L26" s="33"/>
      <c r="M26" s="32"/>
      <c r="N26" s="32"/>
      <c r="O26" s="32"/>
      <c r="P26" s="32"/>
    </row>
    <row r="27" spans="1:16" s="31" customFormat="1" ht="51.75" customHeight="1" x14ac:dyDescent="0.2">
      <c r="A27" s="24" t="s">
        <v>60</v>
      </c>
      <c r="B27" s="162" t="s">
        <v>75</v>
      </c>
      <c r="C27" s="204" t="s">
        <v>551</v>
      </c>
      <c r="D27" s="33"/>
      <c r="E27" s="33"/>
      <c r="F27" s="33"/>
      <c r="G27" s="33"/>
      <c r="H27" s="33"/>
      <c r="I27" s="33"/>
      <c r="J27" s="33"/>
      <c r="K27" s="33"/>
      <c r="L27" s="33"/>
      <c r="M27" s="32"/>
      <c r="N27" s="32"/>
      <c r="O27" s="32"/>
      <c r="P27" s="32"/>
    </row>
    <row r="28" spans="1:16" s="31" customFormat="1" ht="42.75" customHeight="1" x14ac:dyDescent="0.2">
      <c r="A28" s="24" t="s">
        <v>59</v>
      </c>
      <c r="B28" s="162" t="s">
        <v>414</v>
      </c>
      <c r="C28" s="204" t="s">
        <v>483</v>
      </c>
      <c r="D28" s="33"/>
      <c r="E28" s="33"/>
      <c r="F28" s="33"/>
      <c r="G28" s="33"/>
      <c r="H28" s="33"/>
      <c r="I28" s="33"/>
      <c r="J28" s="33"/>
      <c r="K28" s="33"/>
      <c r="L28" s="33"/>
      <c r="M28" s="32"/>
      <c r="N28" s="32"/>
      <c r="O28" s="32"/>
      <c r="P28" s="32"/>
    </row>
    <row r="29" spans="1:16" s="31" customFormat="1" ht="51.75" customHeight="1" x14ac:dyDescent="0.2">
      <c r="A29" s="24" t="s">
        <v>57</v>
      </c>
      <c r="B29" s="162" t="s">
        <v>415</v>
      </c>
      <c r="C29" s="204" t="s">
        <v>483</v>
      </c>
      <c r="D29" s="33"/>
      <c r="E29" s="33"/>
      <c r="F29" s="33"/>
      <c r="G29" s="33"/>
      <c r="H29" s="33"/>
      <c r="I29" s="33"/>
      <c r="J29" s="33"/>
      <c r="K29" s="33"/>
      <c r="L29" s="33"/>
      <c r="M29" s="32"/>
      <c r="N29" s="32"/>
      <c r="O29" s="32"/>
      <c r="P29" s="32"/>
    </row>
    <row r="30" spans="1:16" s="31" customFormat="1" ht="51.75" customHeight="1" x14ac:dyDescent="0.2">
      <c r="A30" s="24" t="s">
        <v>55</v>
      </c>
      <c r="B30" s="162" t="s">
        <v>416</v>
      </c>
      <c r="C30" s="204"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04"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04"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04" t="s">
        <v>507</v>
      </c>
      <c r="D33" s="33"/>
      <c r="E33" s="33"/>
      <c r="F33" s="33"/>
      <c r="G33" s="33"/>
      <c r="H33" s="33"/>
      <c r="I33" s="33"/>
      <c r="J33" s="33"/>
      <c r="K33" s="33"/>
      <c r="L33" s="33"/>
      <c r="M33" s="32"/>
      <c r="N33" s="32"/>
      <c r="O33" s="32"/>
      <c r="P33" s="32"/>
    </row>
    <row r="34" spans="1:16" ht="111" customHeight="1" x14ac:dyDescent="0.25">
      <c r="A34" s="24" t="s">
        <v>433</v>
      </c>
      <c r="B34" s="38" t="s">
        <v>420</v>
      </c>
      <c r="C34" s="204" t="s">
        <v>483</v>
      </c>
      <c r="D34" s="23"/>
      <c r="E34" s="23"/>
      <c r="F34" s="23"/>
      <c r="G34" s="23"/>
      <c r="H34" s="23"/>
      <c r="I34" s="23"/>
      <c r="J34" s="23"/>
      <c r="K34" s="23"/>
      <c r="L34" s="23"/>
      <c r="M34" s="23"/>
      <c r="N34" s="23"/>
      <c r="O34" s="23"/>
      <c r="P34" s="23"/>
    </row>
    <row r="35" spans="1:16" ht="58.5" customHeight="1" x14ac:dyDescent="0.25">
      <c r="A35" s="24" t="s">
        <v>423</v>
      </c>
      <c r="B35" s="38" t="s">
        <v>73</v>
      </c>
      <c r="C35" s="204" t="s">
        <v>483</v>
      </c>
      <c r="D35" s="23"/>
      <c r="E35" s="23"/>
      <c r="F35" s="23"/>
      <c r="G35" s="23"/>
      <c r="H35" s="23"/>
      <c r="I35" s="23"/>
      <c r="J35" s="23"/>
      <c r="K35" s="23"/>
      <c r="L35" s="23"/>
      <c r="M35" s="23"/>
      <c r="N35" s="23"/>
      <c r="O35" s="23"/>
      <c r="P35" s="23"/>
    </row>
    <row r="36" spans="1:16" ht="51.75" customHeight="1" x14ac:dyDescent="0.25">
      <c r="A36" s="24" t="s">
        <v>434</v>
      </c>
      <c r="B36" s="38" t="s">
        <v>421</v>
      </c>
      <c r="C36" s="204" t="s">
        <v>483</v>
      </c>
      <c r="D36" s="23"/>
      <c r="E36" s="23"/>
      <c r="F36" s="23"/>
      <c r="G36" s="23"/>
      <c r="H36" s="23"/>
      <c r="I36" s="23"/>
      <c r="J36" s="23"/>
      <c r="K36" s="23"/>
      <c r="L36" s="23"/>
      <c r="M36" s="23"/>
      <c r="N36" s="23"/>
      <c r="O36" s="23"/>
      <c r="P36" s="23"/>
    </row>
    <row r="37" spans="1:16" ht="43.5" customHeight="1" x14ac:dyDescent="0.25">
      <c r="A37" s="24" t="s">
        <v>424</v>
      </c>
      <c r="B37" s="38" t="s">
        <v>422</v>
      </c>
      <c r="C37" s="204" t="s">
        <v>329</v>
      </c>
      <c r="D37" s="23"/>
      <c r="E37" s="23"/>
      <c r="F37" s="23"/>
      <c r="G37" s="23"/>
      <c r="H37" s="23"/>
      <c r="I37" s="23"/>
      <c r="J37" s="23"/>
      <c r="K37" s="23"/>
      <c r="L37" s="23"/>
      <c r="M37" s="23"/>
      <c r="N37" s="23"/>
      <c r="O37" s="23"/>
      <c r="P37" s="23"/>
    </row>
    <row r="38" spans="1:16" ht="43.5" customHeight="1" x14ac:dyDescent="0.25">
      <c r="A38" s="24" t="s">
        <v>435</v>
      </c>
      <c r="B38" s="38" t="s">
        <v>231</v>
      </c>
      <c r="C38" s="204" t="s">
        <v>483</v>
      </c>
      <c r="D38" s="23"/>
      <c r="E38" s="23"/>
      <c r="F38" s="23"/>
      <c r="G38" s="23"/>
      <c r="H38" s="23"/>
      <c r="I38" s="23"/>
      <c r="J38" s="23"/>
      <c r="K38" s="23"/>
      <c r="L38" s="23"/>
      <c r="M38" s="23"/>
      <c r="N38" s="23"/>
      <c r="O38" s="23"/>
      <c r="P38" s="23"/>
    </row>
    <row r="39" spans="1:16" ht="23.25" customHeight="1" x14ac:dyDescent="0.25">
      <c r="A39" s="260"/>
      <c r="B39" s="261"/>
      <c r="C39" s="262"/>
      <c r="D39" s="23"/>
      <c r="E39" s="23"/>
      <c r="F39" s="23"/>
      <c r="G39" s="23"/>
      <c r="H39" s="23"/>
      <c r="I39" s="23"/>
      <c r="J39" s="23"/>
      <c r="K39" s="23"/>
      <c r="L39" s="23"/>
      <c r="M39" s="23"/>
      <c r="N39" s="23"/>
      <c r="O39" s="23"/>
      <c r="P39" s="23"/>
    </row>
    <row r="40" spans="1:16" ht="63" x14ac:dyDescent="0.25">
      <c r="A40" s="24" t="s">
        <v>425</v>
      </c>
      <c r="B40" s="38" t="s">
        <v>477</v>
      </c>
      <c r="C40" s="2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0,5 млн. руб.</v>
      </c>
      <c r="D40" s="23"/>
      <c r="E40" s="23"/>
      <c r="F40" s="23"/>
      <c r="G40" s="23"/>
      <c r="H40" s="23"/>
      <c r="I40" s="23"/>
      <c r="J40" s="23"/>
      <c r="K40" s="23"/>
      <c r="L40" s="23"/>
      <c r="M40" s="23"/>
      <c r="N40" s="23"/>
      <c r="O40" s="23"/>
      <c r="P40" s="23"/>
    </row>
    <row r="41" spans="1:16" ht="105.75" customHeight="1" x14ac:dyDescent="0.25">
      <c r="A41" s="24" t="s">
        <v>436</v>
      </c>
      <c r="B41" s="38" t="s">
        <v>459</v>
      </c>
      <c r="C41" s="174" t="s">
        <v>482</v>
      </c>
      <c r="D41" s="23"/>
      <c r="E41" s="23"/>
      <c r="F41" s="23"/>
      <c r="G41" s="23"/>
      <c r="H41" s="23"/>
      <c r="I41" s="23"/>
      <c r="J41" s="23"/>
      <c r="K41" s="23"/>
      <c r="L41" s="23"/>
      <c r="M41" s="23"/>
      <c r="N41" s="23"/>
      <c r="O41" s="23"/>
      <c r="P41" s="23"/>
    </row>
    <row r="42" spans="1:16" ht="83.25" customHeight="1" x14ac:dyDescent="0.25">
      <c r="A42" s="24" t="s">
        <v>426</v>
      </c>
      <c r="B42" s="38" t="s">
        <v>474</v>
      </c>
      <c r="C42" s="174" t="s">
        <v>482</v>
      </c>
      <c r="D42" s="23"/>
      <c r="E42" s="23"/>
      <c r="F42" s="23"/>
      <c r="G42" s="23"/>
      <c r="H42" s="23"/>
      <c r="I42" s="23"/>
      <c r="J42" s="23"/>
      <c r="K42" s="23"/>
      <c r="L42" s="23"/>
      <c r="M42" s="23"/>
      <c r="N42" s="23"/>
      <c r="O42" s="23"/>
      <c r="P42" s="23"/>
    </row>
    <row r="43" spans="1:16" ht="186" customHeight="1" x14ac:dyDescent="0.25">
      <c r="A43" s="24" t="s">
        <v>439</v>
      </c>
      <c r="B43" s="38" t="s">
        <v>440</v>
      </c>
      <c r="C43" s="174" t="s">
        <v>482</v>
      </c>
      <c r="D43" s="23"/>
      <c r="E43" s="23"/>
      <c r="F43" s="23"/>
      <c r="G43" s="23"/>
      <c r="H43" s="23"/>
      <c r="I43" s="23"/>
      <c r="J43" s="23"/>
      <c r="K43" s="23"/>
      <c r="L43" s="23"/>
      <c r="M43" s="23"/>
      <c r="N43" s="23"/>
      <c r="O43" s="23"/>
      <c r="P43" s="23"/>
    </row>
    <row r="44" spans="1:16" ht="111" customHeight="1" x14ac:dyDescent="0.25">
      <c r="A44" s="24" t="s">
        <v>427</v>
      </c>
      <c r="B44" s="38" t="s">
        <v>465</v>
      </c>
      <c r="C44" s="174" t="s">
        <v>482</v>
      </c>
      <c r="D44" s="23"/>
      <c r="E44" s="23"/>
      <c r="F44" s="23"/>
      <c r="G44" s="23"/>
      <c r="H44" s="23"/>
      <c r="I44" s="23"/>
      <c r="J44" s="23"/>
      <c r="K44" s="23"/>
      <c r="L44" s="23"/>
      <c r="M44" s="23"/>
      <c r="N44" s="23"/>
      <c r="O44" s="23"/>
      <c r="P44" s="23"/>
    </row>
    <row r="45" spans="1:16" ht="120" customHeight="1" x14ac:dyDescent="0.25">
      <c r="A45" s="24" t="s">
        <v>460</v>
      </c>
      <c r="B45" s="38" t="s">
        <v>466</v>
      </c>
      <c r="C45" s="174" t="s">
        <v>482</v>
      </c>
      <c r="D45" s="23"/>
      <c r="E45" s="23"/>
      <c r="F45" s="23"/>
      <c r="G45" s="23"/>
      <c r="H45" s="23"/>
      <c r="I45" s="23"/>
      <c r="J45" s="23"/>
      <c r="K45" s="23"/>
      <c r="L45" s="23"/>
      <c r="M45" s="23"/>
      <c r="N45" s="23"/>
      <c r="O45" s="23"/>
      <c r="P45" s="23"/>
    </row>
    <row r="46" spans="1:16" ht="101.25" customHeight="1" x14ac:dyDescent="0.25">
      <c r="A46" s="24" t="s">
        <v>428</v>
      </c>
      <c r="B46" s="38" t="s">
        <v>467</v>
      </c>
      <c r="C46" s="174" t="s">
        <v>482</v>
      </c>
      <c r="D46" s="23"/>
      <c r="E46" s="23"/>
      <c r="F46" s="23"/>
      <c r="G46" s="23"/>
      <c r="H46" s="23"/>
      <c r="I46" s="23"/>
      <c r="J46" s="23"/>
      <c r="K46" s="23"/>
      <c r="L46" s="23"/>
      <c r="M46" s="23"/>
      <c r="N46" s="23"/>
      <c r="O46" s="23"/>
      <c r="P46" s="23"/>
    </row>
    <row r="47" spans="1:16" ht="18.75" customHeight="1" x14ac:dyDescent="0.25">
      <c r="A47" s="260"/>
      <c r="B47" s="261"/>
      <c r="C47" s="262"/>
      <c r="D47" s="23"/>
      <c r="E47" s="23"/>
      <c r="F47" s="23"/>
      <c r="G47" s="23"/>
      <c r="H47" s="23"/>
      <c r="I47" s="23"/>
      <c r="J47" s="23"/>
      <c r="K47" s="23"/>
      <c r="L47" s="23"/>
      <c r="M47" s="23"/>
      <c r="N47" s="23"/>
      <c r="O47" s="23"/>
      <c r="P47" s="23"/>
    </row>
    <row r="48" spans="1:16" ht="75.75" customHeight="1" x14ac:dyDescent="0.25">
      <c r="A48" s="24" t="s">
        <v>461</v>
      </c>
      <c r="B48" s="38" t="s">
        <v>475</v>
      </c>
      <c r="C48" s="205">
        <v>0.49533959999999999</v>
      </c>
      <c r="D48" s="23"/>
      <c r="E48" s="23"/>
      <c r="F48" s="23"/>
      <c r="G48" s="23"/>
      <c r="H48" s="23"/>
      <c r="I48" s="23"/>
      <c r="J48" s="23"/>
      <c r="K48" s="23"/>
      <c r="L48" s="23"/>
      <c r="M48" s="23"/>
      <c r="N48" s="23"/>
      <c r="O48" s="23"/>
      <c r="P48" s="23"/>
    </row>
    <row r="49" spans="1:16" ht="71.25" customHeight="1" x14ac:dyDescent="0.25">
      <c r="A49" s="24" t="s">
        <v>429</v>
      </c>
      <c r="B49" s="38" t="s">
        <v>476</v>
      </c>
      <c r="C49" s="205">
        <v>0.41549800000000003</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M_TP1900.PH.0004</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438</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101</v>
      </c>
      <c r="C19" s="275" t="s">
        <v>335</v>
      </c>
      <c r="D19" s="274" t="s">
        <v>334</v>
      </c>
      <c r="E19" s="274" t="s">
        <v>100</v>
      </c>
      <c r="F19" s="274" t="s">
        <v>99</v>
      </c>
      <c r="G19" s="274" t="s">
        <v>330</v>
      </c>
      <c r="H19" s="274" t="s">
        <v>98</v>
      </c>
      <c r="I19" s="274" t="s">
        <v>97</v>
      </c>
      <c r="J19" s="274" t="s">
        <v>96</v>
      </c>
      <c r="K19" s="274" t="s">
        <v>95</v>
      </c>
      <c r="L19" s="274" t="s">
        <v>94</v>
      </c>
      <c r="M19" s="274" t="s">
        <v>93</v>
      </c>
      <c r="N19" s="274" t="s">
        <v>92</v>
      </c>
      <c r="O19" s="274" t="s">
        <v>91</v>
      </c>
      <c r="P19" s="274" t="s">
        <v>90</v>
      </c>
      <c r="Q19" s="274" t="s">
        <v>333</v>
      </c>
      <c r="R19" s="274"/>
      <c r="S19" s="277" t="s">
        <v>432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0" t="s">
        <v>331</v>
      </c>
      <c r="R20" s="41" t="s">
        <v>332</v>
      </c>
      <c r="S20" s="277"/>
      <c r="T20" s="28"/>
      <c r="U20" s="28"/>
      <c r="V20" s="28"/>
      <c r="W20" s="28"/>
      <c r="X20" s="28"/>
      <c r="Y20" s="28"/>
      <c r="Z20" s="27"/>
      <c r="AA20" s="27"/>
      <c r="AB20" s="27"/>
    </row>
    <row r="21" spans="1:28" s="3" customFormat="1" ht="18.75" x14ac:dyDescent="0.2">
      <c r="A21" s="40">
        <v>1</v>
      </c>
      <c r="B21" s="45">
        <v>2</v>
      </c>
      <c r="C21" s="40">
        <v>3</v>
      </c>
      <c r="D21" s="45">
        <v>4</v>
      </c>
      <c r="E21" s="40">
        <v>5</v>
      </c>
      <c r="F21" s="45">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5"/>
      <c r="T22" s="28"/>
      <c r="U22" s="28"/>
      <c r="V22" s="28"/>
      <c r="W22" s="28"/>
      <c r="X22" s="27"/>
      <c r="Y22" s="27"/>
      <c r="Z22" s="27"/>
      <c r="AA22" s="27"/>
      <c r="AB22" s="27"/>
    </row>
    <row r="23" spans="1:28" ht="20.25" customHeight="1" x14ac:dyDescent="0.25">
      <c r="A23" s="121"/>
      <c r="B23" s="45" t="s">
        <v>328</v>
      </c>
      <c r="C23" s="45"/>
      <c r="D23" s="45"/>
      <c r="E23" s="121" t="s">
        <v>329</v>
      </c>
      <c r="F23" s="121" t="s">
        <v>329</v>
      </c>
      <c r="G23" s="121" t="s">
        <v>329</v>
      </c>
      <c r="H23" s="121"/>
      <c r="I23" s="121"/>
      <c r="J23" s="121"/>
      <c r="K23" s="121"/>
      <c r="L23" s="121"/>
      <c r="M23" s="121"/>
      <c r="N23" s="121"/>
      <c r="O23" s="121"/>
      <c r="P23" s="121"/>
      <c r="Q23" s="12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M_TP1900.PH.0004</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443</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222</v>
      </c>
      <c r="C21" s="286"/>
      <c r="D21" s="289" t="s">
        <v>123</v>
      </c>
      <c r="E21" s="285" t="s">
        <v>472</v>
      </c>
      <c r="F21" s="286"/>
      <c r="G21" s="285" t="s">
        <v>241</v>
      </c>
      <c r="H21" s="286"/>
      <c r="I21" s="285" t="s">
        <v>122</v>
      </c>
      <c r="J21" s="286"/>
      <c r="K21" s="289" t="s">
        <v>121</v>
      </c>
      <c r="L21" s="285" t="s">
        <v>120</v>
      </c>
      <c r="M21" s="286"/>
      <c r="N21" s="285" t="s">
        <v>468</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81" t="s">
        <v>116</v>
      </c>
      <c r="R22" s="81" t="s">
        <v>442</v>
      </c>
      <c r="S22" s="81" t="s">
        <v>115</v>
      </c>
      <c r="T22" s="81" t="s">
        <v>114</v>
      </c>
    </row>
    <row r="23" spans="1:113" ht="51.75" customHeight="1" x14ac:dyDescent="0.25">
      <c r="A23" s="284"/>
      <c r="B23" s="163" t="s">
        <v>112</v>
      </c>
      <c r="C23" s="163" t="s">
        <v>113</v>
      </c>
      <c r="D23" s="290"/>
      <c r="E23" s="163" t="s">
        <v>112</v>
      </c>
      <c r="F23" s="163" t="s">
        <v>113</v>
      </c>
      <c r="G23" s="163" t="s">
        <v>112</v>
      </c>
      <c r="H23" s="163" t="s">
        <v>113</v>
      </c>
      <c r="I23" s="163" t="s">
        <v>112</v>
      </c>
      <c r="J23" s="163" t="s">
        <v>113</v>
      </c>
      <c r="K23" s="163" t="s">
        <v>112</v>
      </c>
      <c r="L23" s="163" t="s">
        <v>112</v>
      </c>
      <c r="M23" s="163" t="s">
        <v>113</v>
      </c>
      <c r="N23" s="163" t="s">
        <v>112</v>
      </c>
      <c r="O23" s="163" t="s">
        <v>113</v>
      </c>
      <c r="P23" s="164" t="s">
        <v>112</v>
      </c>
      <c r="Q23" s="81" t="s">
        <v>112</v>
      </c>
      <c r="R23" s="81" t="s">
        <v>112</v>
      </c>
      <c r="S23" s="81" t="s">
        <v>112</v>
      </c>
      <c r="T23" s="81"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73"/>
      <c r="B25" s="173"/>
      <c r="C25" s="173"/>
      <c r="D25" s="173"/>
      <c r="E25" s="173"/>
      <c r="F25" s="173"/>
      <c r="G25" s="173"/>
      <c r="H25" s="173"/>
      <c r="I25" s="173"/>
      <c r="J25" s="173"/>
      <c r="K25" s="173"/>
      <c r="L25" s="173"/>
      <c r="M25" s="173"/>
      <c r="N25" s="173"/>
      <c r="O25" s="173"/>
      <c r="P25" s="173"/>
      <c r="Q25" s="173"/>
      <c r="R25" s="173"/>
      <c r="S25" s="173"/>
      <c r="T25" s="173"/>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91" t="s">
        <v>478</v>
      </c>
      <c r="C28" s="291"/>
      <c r="D28" s="291"/>
      <c r="E28" s="291"/>
      <c r="F28" s="291"/>
      <c r="G28" s="291"/>
      <c r="H28" s="291"/>
      <c r="I28" s="291"/>
      <c r="J28" s="291"/>
      <c r="K28" s="291"/>
      <c r="L28" s="291"/>
      <c r="M28" s="291"/>
      <c r="N28" s="291"/>
      <c r="O28" s="291"/>
      <c r="P28" s="291"/>
      <c r="Q28" s="291"/>
      <c r="R28" s="29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3.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M_TP1900.PH.0004</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Проектирование  системы автоматического порошкового пожаротушения в стояночном боксе автотранспорта филиала АО "Россети Тюмень" Энергокомплекс.</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445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3" t="s">
        <v>6</v>
      </c>
      <c r="B21" s="295" t="s">
        <v>452</v>
      </c>
      <c r="C21" s="296"/>
      <c r="D21" s="295" t="s">
        <v>454</v>
      </c>
      <c r="E21" s="296"/>
      <c r="F21" s="278" t="s">
        <v>95</v>
      </c>
      <c r="G21" s="280"/>
      <c r="H21" s="280"/>
      <c r="I21" s="279"/>
      <c r="J21" s="293" t="s">
        <v>455</v>
      </c>
      <c r="K21" s="295" t="s">
        <v>456</v>
      </c>
      <c r="L21" s="296"/>
      <c r="M21" s="295" t="s">
        <v>457</v>
      </c>
      <c r="N21" s="296"/>
      <c r="O21" s="295" t="s">
        <v>444</v>
      </c>
      <c r="P21" s="296"/>
      <c r="Q21" s="295" t="s">
        <v>128</v>
      </c>
      <c r="R21" s="296"/>
      <c r="S21" s="293" t="s">
        <v>127</v>
      </c>
      <c r="T21" s="293" t="s">
        <v>458</v>
      </c>
      <c r="U21" s="293" t="s">
        <v>453</v>
      </c>
      <c r="V21" s="295" t="s">
        <v>126</v>
      </c>
      <c r="W21" s="296"/>
      <c r="X21" s="278" t="s">
        <v>118</v>
      </c>
      <c r="Y21" s="280"/>
      <c r="Z21" s="278" t="s">
        <v>117</v>
      </c>
      <c r="AA21" s="280"/>
    </row>
    <row r="22" spans="1:27" ht="216" customHeight="1" x14ac:dyDescent="0.25">
      <c r="A22" s="299"/>
      <c r="B22" s="297"/>
      <c r="C22" s="298"/>
      <c r="D22" s="297"/>
      <c r="E22" s="298"/>
      <c r="F22" s="278" t="s">
        <v>125</v>
      </c>
      <c r="G22" s="279"/>
      <c r="H22" s="278" t="s">
        <v>124</v>
      </c>
      <c r="I22" s="279"/>
      <c r="J22" s="294"/>
      <c r="K22" s="297"/>
      <c r="L22" s="298"/>
      <c r="M22" s="297"/>
      <c r="N22" s="298"/>
      <c r="O22" s="297"/>
      <c r="P22" s="298"/>
      <c r="Q22" s="297"/>
      <c r="R22" s="298"/>
      <c r="S22" s="294"/>
      <c r="T22" s="294"/>
      <c r="U22" s="294"/>
      <c r="V22" s="297"/>
      <c r="W22" s="298"/>
      <c r="X22" s="81" t="s">
        <v>116</v>
      </c>
      <c r="Y22" s="81" t="s">
        <v>442</v>
      </c>
      <c r="Z22" s="81" t="s">
        <v>115</v>
      </c>
      <c r="AA22" s="81" t="s">
        <v>114</v>
      </c>
    </row>
    <row r="23" spans="1:27" ht="60" customHeight="1" x14ac:dyDescent="0.25">
      <c r="A23" s="294"/>
      <c r="B23" s="161" t="s">
        <v>112</v>
      </c>
      <c r="C23" s="161"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61"/>
      <c r="B25" s="59"/>
      <c r="C25" s="59"/>
      <c r="D25" s="59"/>
      <c r="E25" s="59"/>
      <c r="F25" s="59"/>
      <c r="G25" s="60"/>
      <c r="H25" s="60"/>
      <c r="I25" s="60"/>
      <c r="J25" s="58"/>
      <c r="K25" s="58"/>
      <c r="L25" s="180"/>
      <c r="M25" s="166"/>
      <c r="N25" s="175"/>
      <c r="O25" s="181"/>
      <c r="P25" s="181"/>
      <c r="Q25" s="181"/>
      <c r="R25" s="60"/>
      <c r="S25" s="58"/>
      <c r="T25" s="58"/>
      <c r="U25" s="58"/>
      <c r="V25" s="58"/>
      <c r="W25" s="181"/>
      <c r="X25" s="182"/>
      <c r="Y25" s="182"/>
      <c r="Z25" s="61"/>
      <c r="AA25" s="61"/>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M_TP1900.PH.0004</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9"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437</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450</v>
      </c>
      <c r="C22" s="225" t="s">
        <v>569</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198" t="s">
        <v>61</v>
      </c>
      <c r="C23" s="38"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567</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59"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8"/>
      <c r="AB6" s="15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8"/>
      <c r="AB7" s="158"/>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9"/>
      <c r="AB8" s="159"/>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60"/>
      <c r="AB9" s="16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8"/>
      <c r="AB10" s="158"/>
    </row>
    <row r="11" spans="1:28" ht="15.75" x14ac:dyDescent="0.25">
      <c r="A11" s="270" t="str">
        <f>'1. паспорт местоположение'!A12:C12</f>
        <v>M_TP1900.PH.0004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9"/>
      <c r="AB11" s="159"/>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60"/>
      <c r="AB12" s="16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59"/>
      <c r="AB14" s="159"/>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60"/>
      <c r="AB15" s="160"/>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9"/>
      <c r="AB16" s="16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9"/>
      <c r="AB17" s="16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9"/>
      <c r="AB18" s="16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9"/>
      <c r="AB19" s="16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0"/>
      <c r="AB20" s="170"/>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0"/>
      <c r="AB21" s="170"/>
    </row>
    <row r="22" spans="1:28" x14ac:dyDescent="0.25">
      <c r="A22" s="315" t="s">
        <v>469</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1"/>
      <c r="AB22" s="171"/>
    </row>
    <row r="23" spans="1:28" ht="32.25" customHeight="1" x14ac:dyDescent="0.25">
      <c r="A23" s="311" t="s">
        <v>326</v>
      </c>
      <c r="B23" s="312"/>
      <c r="C23" s="312"/>
      <c r="D23" s="312"/>
      <c r="E23" s="312"/>
      <c r="F23" s="312"/>
      <c r="G23" s="312"/>
      <c r="H23" s="312"/>
      <c r="I23" s="312"/>
      <c r="J23" s="312"/>
      <c r="K23" s="312"/>
      <c r="L23" s="313"/>
      <c r="M23" s="310" t="s">
        <v>327</v>
      </c>
      <c r="N23" s="310"/>
      <c r="O23" s="310"/>
      <c r="P23" s="310"/>
      <c r="Q23" s="310"/>
      <c r="R23" s="310"/>
      <c r="S23" s="310"/>
      <c r="T23" s="310"/>
      <c r="U23" s="310"/>
      <c r="V23" s="310"/>
      <c r="W23" s="310"/>
      <c r="X23" s="310"/>
      <c r="Y23" s="310"/>
      <c r="Z23" s="310"/>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480</v>
      </c>
      <c r="O24" s="78" t="s">
        <v>245</v>
      </c>
      <c r="P24" s="78" t="s">
        <v>246</v>
      </c>
      <c r="Q24" s="78" t="s">
        <v>244</v>
      </c>
      <c r="R24" s="78" t="s">
        <v>234</v>
      </c>
      <c r="S24" s="78" t="s">
        <v>243</v>
      </c>
      <c r="T24" s="78" t="s">
        <v>242</v>
      </c>
      <c r="U24" s="78" t="s">
        <v>319</v>
      </c>
      <c r="V24" s="78" t="s">
        <v>244</v>
      </c>
      <c r="W24" s="87" t="s">
        <v>237</v>
      </c>
      <c r="X24" s="87" t="s">
        <v>249</v>
      </c>
      <c r="Y24" s="87" t="s">
        <v>250</v>
      </c>
      <c r="Z24" s="88" t="s">
        <v>248</v>
      </c>
    </row>
    <row r="25" spans="1:28" ht="16.5" customHeight="1" x14ac:dyDescent="0.25">
      <c r="A25" s="78">
        <v>1</v>
      </c>
      <c r="B25" s="79">
        <v>2</v>
      </c>
      <c r="C25" s="78">
        <v>3</v>
      </c>
      <c r="D25" s="79">
        <v>4</v>
      </c>
      <c r="E25" s="78">
        <v>5</v>
      </c>
      <c r="F25" s="79">
        <v>6</v>
      </c>
      <c r="G25" s="78">
        <v>7</v>
      </c>
      <c r="H25" s="79">
        <v>8</v>
      </c>
      <c r="I25" s="78">
        <v>9</v>
      </c>
      <c r="J25" s="79">
        <v>10</v>
      </c>
      <c r="K25" s="172">
        <v>11</v>
      </c>
      <c r="L25" s="79">
        <v>12</v>
      </c>
      <c r="M25" s="172">
        <v>13</v>
      </c>
      <c r="N25" s="79">
        <v>14</v>
      </c>
      <c r="O25" s="172">
        <v>15</v>
      </c>
      <c r="P25" s="79">
        <v>16</v>
      </c>
      <c r="Q25" s="172">
        <v>17</v>
      </c>
      <c r="R25" s="79">
        <v>18</v>
      </c>
      <c r="S25" s="172">
        <v>19</v>
      </c>
      <c r="T25" s="79">
        <v>20</v>
      </c>
      <c r="U25" s="172">
        <v>21</v>
      </c>
      <c r="V25" s="79">
        <v>22</v>
      </c>
      <c r="W25" s="172">
        <v>23</v>
      </c>
      <c r="X25" s="79">
        <v>24</v>
      </c>
      <c r="Y25" s="172">
        <v>25</v>
      </c>
      <c r="Z25" s="79">
        <v>26</v>
      </c>
    </row>
    <row r="26" spans="1:28" x14ac:dyDescent="0.25">
      <c r="A26" s="184"/>
      <c r="B26" s="303"/>
      <c r="C26" s="185"/>
      <c r="D26" s="186"/>
      <c r="E26" s="187"/>
      <c r="F26" s="185"/>
      <c r="G26" s="187"/>
      <c r="H26" s="191"/>
      <c r="I26" s="185"/>
      <c r="J26" s="185"/>
      <c r="K26" s="76"/>
      <c r="L26" s="186"/>
      <c r="M26" s="306"/>
      <c r="N26" s="185"/>
      <c r="O26" s="185"/>
      <c r="P26" s="185"/>
      <c r="Q26" s="185"/>
      <c r="R26" s="185"/>
      <c r="S26" s="185"/>
      <c r="T26" s="185"/>
      <c r="U26" s="188"/>
      <c r="V26" s="76"/>
      <c r="W26" s="186"/>
      <c r="X26" s="186"/>
      <c r="Y26" s="188"/>
      <c r="Z26" s="189"/>
    </row>
    <row r="27" spans="1:28" x14ac:dyDescent="0.25">
      <c r="A27" s="300"/>
      <c r="B27" s="304"/>
      <c r="C27" s="185"/>
      <c r="D27" s="186"/>
      <c r="E27" s="187"/>
      <c r="F27" s="185"/>
      <c r="G27" s="187"/>
      <c r="H27" s="191"/>
      <c r="I27" s="185"/>
      <c r="J27" s="185"/>
      <c r="K27" s="190"/>
      <c r="L27" s="186"/>
      <c r="M27" s="307"/>
      <c r="N27" s="76"/>
      <c r="O27" s="76"/>
      <c r="P27" s="76"/>
      <c r="Q27" s="76"/>
      <c r="R27" s="76"/>
      <c r="S27" s="76"/>
      <c r="T27" s="76"/>
      <c r="U27" s="187"/>
      <c r="V27" s="185"/>
      <c r="W27" s="185"/>
      <c r="X27" s="185"/>
      <c r="Y27" s="187"/>
      <c r="Z27" s="189"/>
    </row>
    <row r="28" spans="1:28" x14ac:dyDescent="0.25">
      <c r="A28" s="301"/>
      <c r="B28" s="304"/>
      <c r="C28" s="185"/>
      <c r="D28" s="186"/>
      <c r="E28" s="187"/>
      <c r="F28" s="185"/>
      <c r="G28" s="187"/>
      <c r="H28" s="191"/>
      <c r="I28" s="185"/>
      <c r="J28" s="185"/>
      <c r="K28" s="186"/>
      <c r="L28" s="185"/>
      <c r="M28" s="307"/>
      <c r="N28" s="185"/>
      <c r="O28" s="185"/>
      <c r="P28" s="185"/>
      <c r="Q28" s="185"/>
      <c r="R28" s="185"/>
      <c r="S28" s="185"/>
      <c r="T28" s="185"/>
      <c r="U28" s="187"/>
      <c r="V28" s="185"/>
      <c r="W28" s="185"/>
      <c r="X28" s="185"/>
      <c r="Y28" s="187"/>
      <c r="Z28" s="189"/>
    </row>
    <row r="29" spans="1:28" x14ac:dyDescent="0.25">
      <c r="A29" s="302"/>
      <c r="B29" s="304"/>
      <c r="C29" s="185"/>
      <c r="D29" s="186"/>
      <c r="E29" s="187"/>
      <c r="F29" s="185"/>
      <c r="G29" s="187"/>
      <c r="H29" s="191"/>
      <c r="I29" s="185"/>
      <c r="J29" s="185"/>
      <c r="K29" s="186"/>
      <c r="L29" s="185"/>
      <c r="M29" s="307"/>
      <c r="N29" s="185"/>
      <c r="O29" s="185"/>
      <c r="P29" s="185"/>
      <c r="Q29" s="185"/>
      <c r="R29" s="185"/>
      <c r="S29" s="185"/>
      <c r="T29" s="185"/>
      <c r="U29" s="187"/>
      <c r="V29" s="185"/>
      <c r="W29" s="185"/>
      <c r="X29" s="185"/>
      <c r="Y29" s="187"/>
      <c r="Z29" s="189"/>
    </row>
    <row r="30" spans="1:28" x14ac:dyDescent="0.25">
      <c r="A30" s="185"/>
      <c r="B30" s="304"/>
      <c r="C30" s="185"/>
      <c r="D30" s="186"/>
      <c r="E30" s="187"/>
      <c r="F30" s="185"/>
      <c r="G30" s="187"/>
      <c r="H30" s="191"/>
      <c r="I30" s="185"/>
      <c r="J30" s="185"/>
      <c r="K30" s="185"/>
      <c r="L30" s="185"/>
      <c r="M30" s="307"/>
      <c r="N30" s="185"/>
      <c r="O30" s="185"/>
      <c r="P30" s="185"/>
      <c r="Q30" s="185"/>
      <c r="R30" s="185"/>
      <c r="S30" s="185"/>
      <c r="T30" s="185"/>
      <c r="U30" s="187"/>
      <c r="V30" s="185"/>
      <c r="W30" s="185"/>
      <c r="X30" s="185"/>
      <c r="Y30" s="187"/>
      <c r="Z30" s="76"/>
    </row>
    <row r="31" spans="1:28" x14ac:dyDescent="0.25">
      <c r="A31" s="185"/>
      <c r="B31" s="305"/>
      <c r="C31" s="185"/>
      <c r="D31" s="186"/>
      <c r="E31" s="187"/>
      <c r="F31" s="185"/>
      <c r="G31" s="187"/>
      <c r="H31" s="191"/>
      <c r="I31" s="185"/>
      <c r="J31" s="185"/>
      <c r="K31" s="185"/>
      <c r="L31" s="185"/>
      <c r="M31" s="308"/>
      <c r="N31" s="185"/>
      <c r="O31" s="185"/>
      <c r="P31" s="185"/>
      <c r="Q31" s="185"/>
      <c r="R31" s="185"/>
      <c r="S31" s="185"/>
      <c r="T31" s="185"/>
      <c r="U31" s="187"/>
      <c r="V31" s="185"/>
      <c r="W31" s="185"/>
      <c r="X31" s="185"/>
      <c r="Y31" s="187"/>
      <c r="Z31" s="76"/>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M_TP1900.PH.0004</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6" t="s">
        <v>446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7" t="s">
        <v>87</v>
      </c>
      <c r="F19" s="318"/>
      <c r="G19" s="318"/>
      <c r="H19" s="318"/>
      <c r="I19" s="319"/>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M_TP1900.PH.0004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9"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0"/>
      <c r="AP19" s="120"/>
      <c r="AQ19" s="120"/>
      <c r="AR19" s="37"/>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26" t="s">
        <v>316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90"/>
      <c r="AN24" s="90"/>
      <c r="AO24" s="118"/>
      <c r="AP24" s="118"/>
      <c r="AQ24" s="118"/>
      <c r="AR24" s="118"/>
      <c r="AS24" s="96"/>
    </row>
    <row r="25" spans="1:45" ht="12.75" customHeight="1" x14ac:dyDescent="0.25">
      <c r="A25" s="327" t="s">
        <v>315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91"/>
      <c r="AN25" s="330" t="s">
        <v>314</v>
      </c>
      <c r="AO25" s="330"/>
      <c r="AP25" s="330"/>
      <c r="AQ25" s="325"/>
      <c r="AR25" s="325"/>
      <c r="AS25" s="96"/>
    </row>
    <row r="26" spans="1:45" ht="17.25" customHeight="1" x14ac:dyDescent="0.25">
      <c r="A26" s="337" t="s">
        <v>313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1"/>
      <c r="AN26" s="320" t="s">
        <v>312</v>
      </c>
      <c r="AO26" s="321"/>
      <c r="AP26" s="322"/>
      <c r="AQ26" s="323"/>
      <c r="AR26" s="324"/>
      <c r="AS26" s="96"/>
    </row>
    <row r="27" spans="1:45" ht="17.25" customHeight="1" x14ac:dyDescent="0.25">
      <c r="A27" s="337" t="s">
        <v>311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1"/>
      <c r="AN27" s="320" t="s">
        <v>310</v>
      </c>
      <c r="AO27" s="321"/>
      <c r="AP27" s="322"/>
      <c r="AQ27" s="323"/>
      <c r="AR27" s="324"/>
      <c r="AS27" s="96"/>
    </row>
    <row r="28" spans="1:45" ht="27.75" customHeight="1" thickBot="1" x14ac:dyDescent="0.3">
      <c r="A28" s="340" t="s">
        <v>309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91"/>
      <c r="AN28" s="344" t="s">
        <v>308</v>
      </c>
      <c r="AO28" s="345"/>
      <c r="AP28" s="346"/>
      <c r="AQ28" s="323"/>
      <c r="AR28" s="324"/>
      <c r="AS28" s="96"/>
    </row>
    <row r="29" spans="1:45" ht="17.25" customHeight="1" x14ac:dyDescent="0.25">
      <c r="A29" s="331" t="s">
        <v>307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91"/>
      <c r="AN29" s="334"/>
      <c r="AO29" s="335"/>
      <c r="AP29" s="335"/>
      <c r="AQ29" s="323"/>
      <c r="AR29" s="336"/>
      <c r="AS29" s="96"/>
    </row>
    <row r="30" spans="1:45" ht="17.25" customHeight="1" x14ac:dyDescent="0.25">
      <c r="A30" s="337" t="s">
        <v>306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1"/>
      <c r="AS30" s="96"/>
    </row>
    <row r="31" spans="1:45" ht="17.25" customHeight="1" x14ac:dyDescent="0.25">
      <c r="A31" s="337" t="s">
        <v>305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1"/>
      <c r="AN31" s="91"/>
      <c r="AO31" s="117"/>
      <c r="AP31" s="117"/>
      <c r="AQ31" s="117"/>
      <c r="AR31" s="117"/>
      <c r="AS31" s="96"/>
    </row>
    <row r="32" spans="1:45" ht="17.25" customHeight="1" x14ac:dyDescent="0.25">
      <c r="A32" s="337" t="s">
        <v>280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1"/>
      <c r="AN32" s="91"/>
      <c r="AO32" s="91"/>
      <c r="AP32" s="91"/>
      <c r="AQ32" s="91"/>
      <c r="AR32" s="91"/>
      <c r="AS32" s="96"/>
    </row>
    <row r="33" spans="1:45" ht="17.25" customHeight="1" x14ac:dyDescent="0.25">
      <c r="A33" s="337" t="s">
        <v>304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91"/>
      <c r="AN33" s="91"/>
      <c r="AO33" s="91"/>
      <c r="AP33" s="91"/>
      <c r="AQ33" s="91"/>
      <c r="AR33" s="91"/>
      <c r="AS33" s="96"/>
    </row>
    <row r="34" spans="1:45" ht="17.25" customHeight="1" x14ac:dyDescent="0.25">
      <c r="A34" s="337" t="s">
        <v>303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1"/>
      <c r="AN34" s="91"/>
      <c r="AO34" s="91"/>
      <c r="AP34" s="91"/>
      <c r="AQ34" s="91"/>
      <c r="AR34" s="91"/>
      <c r="AS34" s="96"/>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1"/>
      <c r="AN35" s="91"/>
      <c r="AO35" s="91"/>
      <c r="AP35" s="91"/>
      <c r="AQ35" s="91"/>
      <c r="AR35" s="91"/>
      <c r="AS35" s="96"/>
    </row>
    <row r="36" spans="1:45" ht="17.25" customHeight="1" thickBot="1" x14ac:dyDescent="0.3">
      <c r="A36" s="348" t="s">
        <v>268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91"/>
      <c r="AN36" s="91"/>
      <c r="AO36" s="91"/>
      <c r="AP36" s="91"/>
      <c r="AQ36" s="91"/>
      <c r="AR36" s="91"/>
      <c r="AS36" s="96"/>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91"/>
      <c r="AN37" s="91"/>
      <c r="AO37" s="91"/>
      <c r="AP37" s="91"/>
      <c r="AQ37" s="91"/>
      <c r="AR37" s="91"/>
      <c r="AS37" s="96"/>
    </row>
    <row r="38" spans="1:45" ht="17.25" customHeight="1" x14ac:dyDescent="0.25">
      <c r="A38" s="337" t="s">
        <v>302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1"/>
      <c r="AN38" s="91"/>
      <c r="AO38" s="91"/>
      <c r="AP38" s="91"/>
      <c r="AQ38" s="91"/>
      <c r="AR38" s="91"/>
      <c r="AS38" s="96"/>
    </row>
    <row r="39" spans="1:45" ht="17.25" customHeight="1" thickBot="1" x14ac:dyDescent="0.3">
      <c r="A39" s="348" t="s">
        <v>301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91"/>
      <c r="AN39" s="91"/>
      <c r="AO39" s="91"/>
      <c r="AP39" s="91"/>
      <c r="AQ39" s="91"/>
      <c r="AR39" s="91"/>
      <c r="AS39" s="96"/>
    </row>
    <row r="40" spans="1:45" ht="17.25" customHeight="1" x14ac:dyDescent="0.25">
      <c r="A40" s="327" t="s">
        <v>300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91"/>
      <c r="AN40" s="91"/>
      <c r="AO40" s="91"/>
      <c r="AP40" s="91"/>
      <c r="AQ40" s="91"/>
      <c r="AR40" s="91"/>
      <c r="AS40" s="96"/>
    </row>
    <row r="41" spans="1:45" ht="17.25" customHeight="1" x14ac:dyDescent="0.25">
      <c r="A41" s="337" t="s">
        <v>299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1"/>
      <c r="AN41" s="91"/>
      <c r="AO41" s="91"/>
      <c r="AP41" s="91"/>
      <c r="AQ41" s="91"/>
      <c r="AR41" s="91"/>
      <c r="AS41" s="96"/>
    </row>
    <row r="42" spans="1:45" ht="17.25" customHeight="1" x14ac:dyDescent="0.25">
      <c r="A42" s="337" t="s">
        <v>298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1"/>
      <c r="AN42" s="91"/>
      <c r="AO42" s="91"/>
      <c r="AP42" s="91"/>
      <c r="AQ42" s="91"/>
      <c r="AR42" s="91"/>
      <c r="AS42" s="96"/>
    </row>
    <row r="43" spans="1:45" ht="17.25" customHeight="1" x14ac:dyDescent="0.25">
      <c r="A43" s="337" t="s">
        <v>297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1"/>
      <c r="AN43" s="91"/>
      <c r="AO43" s="91"/>
      <c r="AP43" s="91"/>
      <c r="AQ43" s="91"/>
      <c r="AR43" s="91"/>
      <c r="AS43" s="96"/>
    </row>
    <row r="44" spans="1:45" ht="17.25" customHeight="1" x14ac:dyDescent="0.25">
      <c r="A44" s="337" t="s">
        <v>296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1"/>
      <c r="AN44" s="91"/>
      <c r="AO44" s="91"/>
      <c r="AP44" s="91"/>
      <c r="AQ44" s="91"/>
      <c r="AR44" s="91"/>
      <c r="AS44" s="96"/>
    </row>
    <row r="45" spans="1:45" ht="17.25" customHeight="1" x14ac:dyDescent="0.25">
      <c r="A45" s="337" t="s">
        <v>295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1"/>
      <c r="AN45" s="91"/>
      <c r="AO45" s="91"/>
      <c r="AP45" s="91"/>
      <c r="AQ45" s="91"/>
      <c r="AR45" s="91"/>
      <c r="AS45" s="96"/>
    </row>
    <row r="46" spans="1:45" ht="17.25" customHeight="1" thickBot="1" x14ac:dyDescent="0.3">
      <c r="A46" s="350" t="s">
        <v>294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91"/>
      <c r="AN46" s="91"/>
      <c r="AO46" s="91"/>
      <c r="AP46" s="91"/>
      <c r="AQ46" s="91"/>
      <c r="AR46" s="91"/>
      <c r="AS46" s="96"/>
    </row>
    <row r="47" spans="1:45" ht="24" customHeight="1" x14ac:dyDescent="0.25">
      <c r="A47" s="353" t="s">
        <v>293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274</v>
      </c>
      <c r="AN47" s="356"/>
      <c r="AO47" s="104" t="s">
        <v>273</v>
      </c>
      <c r="AP47" s="104" t="s">
        <v>272</v>
      </c>
      <c r="AQ47" s="96"/>
    </row>
    <row r="48" spans="1:45" ht="12" customHeight="1" x14ac:dyDescent="0.25">
      <c r="A48" s="337" t="s">
        <v>292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08"/>
      <c r="AP48" s="108"/>
      <c r="AQ48" s="96"/>
    </row>
    <row r="49" spans="1:43" ht="12" customHeight="1" x14ac:dyDescent="0.25">
      <c r="A49" s="337" t="s">
        <v>291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08"/>
      <c r="AP49" s="108"/>
      <c r="AQ49" s="96"/>
    </row>
    <row r="50" spans="1:43" ht="12" customHeight="1" thickBot="1" x14ac:dyDescent="0.3">
      <c r="A50" s="348" t="s">
        <v>290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11"/>
      <c r="AP50" s="111"/>
      <c r="AQ50" s="96"/>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57" t="s">
        <v>289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274</v>
      </c>
      <c r="AN52" s="356"/>
      <c r="AO52" s="104" t="s">
        <v>273</v>
      </c>
      <c r="AP52" s="104" t="s">
        <v>272</v>
      </c>
      <c r="AQ52" s="96"/>
    </row>
    <row r="53" spans="1:43" ht="11.25" customHeight="1" x14ac:dyDescent="0.25">
      <c r="A53" s="359" t="s">
        <v>288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12"/>
      <c r="AP53" s="112"/>
      <c r="AQ53" s="96"/>
    </row>
    <row r="54" spans="1:43" ht="12" customHeight="1" x14ac:dyDescent="0.25">
      <c r="A54" s="337" t="s">
        <v>287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08"/>
      <c r="AP54" s="108"/>
      <c r="AQ54" s="96"/>
    </row>
    <row r="55" spans="1:43" ht="12" customHeight="1" x14ac:dyDescent="0.25">
      <c r="A55" s="337" t="s">
        <v>286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08"/>
      <c r="AP55" s="108"/>
      <c r="AQ55" s="96"/>
    </row>
    <row r="56" spans="1:43" ht="12" customHeight="1" thickBot="1" x14ac:dyDescent="0.3">
      <c r="A56" s="348" t="s">
        <v>285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11"/>
      <c r="AP56" s="111"/>
      <c r="AQ56" s="96"/>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1"/>
      <c r="AN57" s="91"/>
      <c r="AO57" s="105"/>
      <c r="AP57" s="105"/>
      <c r="AQ57" s="90"/>
    </row>
    <row r="58" spans="1:43" ht="24" customHeight="1" x14ac:dyDescent="0.25">
      <c r="A58" s="357" t="s">
        <v>284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274</v>
      </c>
      <c r="AN58" s="356"/>
      <c r="AO58" s="104" t="s">
        <v>273</v>
      </c>
      <c r="AP58" s="104" t="s">
        <v>272</v>
      </c>
      <c r="AQ58" s="96"/>
    </row>
    <row r="59" spans="1:43" ht="12.75" customHeight="1" x14ac:dyDescent="0.25">
      <c r="A59" s="361" t="s">
        <v>283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0"/>
      <c r="AP59" s="110"/>
      <c r="AQ59" s="102"/>
    </row>
    <row r="60" spans="1:43" ht="12" customHeight="1" x14ac:dyDescent="0.25">
      <c r="A60" s="337" t="s">
        <v>282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08"/>
      <c r="AP60" s="108"/>
      <c r="AQ60" s="96"/>
    </row>
    <row r="61" spans="1:43" ht="12" customHeight="1" x14ac:dyDescent="0.25">
      <c r="A61" s="337" t="s">
        <v>281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08"/>
      <c r="AP61" s="108"/>
      <c r="AQ61" s="96"/>
    </row>
    <row r="62" spans="1:43" ht="12" customHeight="1" x14ac:dyDescent="0.25">
      <c r="A62" s="337" t="s">
        <v>280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08"/>
      <c r="AP62" s="108"/>
      <c r="AQ62" s="96"/>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08"/>
      <c r="AP63" s="108"/>
      <c r="AQ63" s="96"/>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08"/>
      <c r="AP64" s="108"/>
      <c r="AQ64" s="96"/>
    </row>
    <row r="65" spans="1:43" ht="12" customHeight="1" x14ac:dyDescent="0.25">
      <c r="A65" s="337" t="s">
        <v>279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08"/>
      <c r="AP65" s="108"/>
      <c r="AQ65" s="96"/>
    </row>
    <row r="66" spans="1:43" ht="27.75" customHeight="1" x14ac:dyDescent="0.25">
      <c r="A66" s="364" t="s">
        <v>278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09"/>
      <c r="AP66" s="109"/>
      <c r="AQ66" s="102"/>
    </row>
    <row r="67" spans="1:43" ht="11.25" customHeight="1" x14ac:dyDescent="0.25">
      <c r="A67" s="337" t="s">
        <v>270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08"/>
      <c r="AP67" s="108"/>
      <c r="AQ67" s="96"/>
    </row>
    <row r="68" spans="1:43" ht="25.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09"/>
      <c r="AP68" s="109"/>
      <c r="AQ68" s="102"/>
    </row>
    <row r="69" spans="1:43" ht="12" customHeight="1" x14ac:dyDescent="0.25">
      <c r="A69" s="337" t="s">
        <v>269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08"/>
      <c r="AP69" s="108"/>
      <c r="AQ69" s="96"/>
    </row>
    <row r="70" spans="1:43" ht="12.75" customHeight="1" x14ac:dyDescent="0.25">
      <c r="A70" s="368" t="s">
        <v>277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09"/>
      <c r="AP70" s="109"/>
      <c r="AQ70" s="102"/>
    </row>
    <row r="71" spans="1:43" ht="12" customHeight="1" x14ac:dyDescent="0.25">
      <c r="A71" s="337" t="s">
        <v>268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08"/>
      <c r="AP71" s="108"/>
      <c r="AQ71" s="96"/>
    </row>
    <row r="72" spans="1:43" ht="12.75" customHeight="1" thickBot="1" x14ac:dyDescent="0.3">
      <c r="A72" s="370" t="s">
        <v>276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07"/>
      <c r="AP72" s="107"/>
      <c r="AQ72" s="102"/>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1"/>
      <c r="AN73" s="91"/>
      <c r="AO73" s="105"/>
      <c r="AP73" s="105"/>
      <c r="AQ73" s="90"/>
    </row>
    <row r="74" spans="1:43" ht="25.5" customHeight="1" x14ac:dyDescent="0.25">
      <c r="A74" s="357" t="s">
        <v>275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274</v>
      </c>
      <c r="AN74" s="356"/>
      <c r="AO74" s="104" t="s">
        <v>273</v>
      </c>
      <c r="AP74" s="104" t="s">
        <v>272</v>
      </c>
      <c r="AQ74" s="96"/>
    </row>
    <row r="75" spans="1:43" ht="25.5" customHeight="1" x14ac:dyDescent="0.25">
      <c r="A75" s="364" t="s">
        <v>271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00"/>
      <c r="AP75" s="100"/>
      <c r="AQ75" s="102"/>
    </row>
    <row r="76" spans="1:43" ht="12" customHeight="1" x14ac:dyDescent="0.25">
      <c r="A76" s="337" t="s">
        <v>270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03"/>
      <c r="AP76" s="103"/>
      <c r="AQ76" s="96"/>
    </row>
    <row r="77" spans="1:43" ht="12" customHeight="1" x14ac:dyDescent="0.25">
      <c r="A77" s="337" t="s">
        <v>269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03"/>
      <c r="AP77" s="103"/>
      <c r="AQ77" s="96"/>
    </row>
    <row r="78" spans="1:43" ht="12" customHeight="1" x14ac:dyDescent="0.25">
      <c r="A78" s="337" t="s">
        <v>268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03"/>
      <c r="AP78" s="103"/>
      <c r="AQ78" s="96"/>
    </row>
    <row r="79" spans="1:43" ht="12" customHeight="1" x14ac:dyDescent="0.25">
      <c r="A79" s="337" t="s">
        <v>267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03"/>
      <c r="AP79" s="103"/>
      <c r="AQ79" s="96"/>
    </row>
    <row r="80" spans="1:43" ht="12" customHeight="1" x14ac:dyDescent="0.25">
      <c r="A80" s="337" t="s">
        <v>266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03"/>
      <c r="AP80" s="103"/>
      <c r="AQ80" s="96"/>
    </row>
    <row r="81" spans="1:45" ht="12.75" customHeight="1" x14ac:dyDescent="0.25">
      <c r="A81" s="337" t="s">
        <v>265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03"/>
      <c r="AP81" s="103"/>
      <c r="AQ81" s="96"/>
    </row>
    <row r="82" spans="1:45" ht="12.75" customHeight="1" x14ac:dyDescent="0.25">
      <c r="A82" s="337" t="s">
        <v>264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03"/>
      <c r="AP82" s="103"/>
      <c r="AQ82" s="96"/>
    </row>
    <row r="83" spans="1:45" ht="12" customHeight="1" x14ac:dyDescent="0.25">
      <c r="A83" s="368" t="s">
        <v>263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00"/>
      <c r="AP83" s="100"/>
      <c r="AQ83" s="102"/>
    </row>
    <row r="84" spans="1:45" ht="12" customHeight="1" x14ac:dyDescent="0.25">
      <c r="A84" s="368" t="s">
        <v>262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00"/>
      <c r="AP84" s="100"/>
      <c r="AQ84" s="102"/>
    </row>
    <row r="85" spans="1:45" ht="12" customHeight="1" x14ac:dyDescent="0.25">
      <c r="A85" s="337" t="s">
        <v>261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03"/>
      <c r="AP85" s="103"/>
      <c r="AQ85" s="90"/>
    </row>
    <row r="86" spans="1:45" ht="27.75" customHeight="1" x14ac:dyDescent="0.25">
      <c r="A86" s="364" t="s">
        <v>260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00"/>
      <c r="AP86" s="100"/>
      <c r="AQ86" s="102"/>
    </row>
    <row r="87" spans="1:45" x14ac:dyDescent="0.25">
      <c r="A87" s="364" t="s">
        <v>259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00"/>
      <c r="AP87" s="100"/>
      <c r="AQ87" s="102"/>
    </row>
    <row r="88" spans="1:45" ht="14.25" customHeight="1" x14ac:dyDescent="0.25">
      <c r="A88" s="380" t="s">
        <v>258</v>
      </c>
      <c r="B88" s="381"/>
      <c r="C88" s="381"/>
      <c r="D88" s="382"/>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83"/>
      <c r="AL88" s="384"/>
      <c r="AM88" s="385"/>
      <c r="AN88" s="386"/>
      <c r="AO88" s="100"/>
      <c r="AP88" s="100"/>
      <c r="AQ88" s="102"/>
    </row>
    <row r="89" spans="1:45" x14ac:dyDescent="0.25">
      <c r="A89" s="380" t="s">
        <v>257</v>
      </c>
      <c r="B89" s="381"/>
      <c r="C89" s="381"/>
      <c r="D89" s="382"/>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83"/>
      <c r="AL89" s="384"/>
      <c r="AM89" s="385"/>
      <c r="AN89" s="386"/>
      <c r="AO89" s="100"/>
      <c r="AP89" s="100"/>
      <c r="AQ89" s="90"/>
    </row>
    <row r="90" spans="1:45" ht="12" customHeight="1" thickBot="1" x14ac:dyDescent="0.3">
      <c r="A90" s="99" t="s">
        <v>256</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76"/>
      <c r="AL90" s="377"/>
      <c r="AM90" s="378"/>
      <c r="AN90" s="379"/>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255</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254</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253</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252</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251</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5" zoomScale="66" zoomScaleNormal="66" zoomScaleSheetLayoutView="55" workbookViewId="0">
      <selection activeCell="H37" sqref="H37"/>
    </sheetView>
  </sheetViews>
  <sheetFormatPr defaultRowHeight="15.75" x14ac:dyDescent="0.25"/>
  <cols>
    <col min="1" max="1" width="9.140625" style="63"/>
    <col min="2" max="2" width="37.7109375" style="63" customWidth="1"/>
    <col min="3" max="3" width="15.85546875" style="63" customWidth="1"/>
    <col min="4" max="4" width="15.42578125" style="63" customWidth="1"/>
    <col min="5" max="6" width="0" style="63" hidden="1" customWidth="1"/>
    <col min="7" max="7" width="16.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
        <v>516</v>
      </c>
      <c r="B9" s="398"/>
      <c r="C9" s="398"/>
      <c r="D9" s="398"/>
      <c r="E9" s="398"/>
      <c r="F9" s="398"/>
      <c r="G9" s="398"/>
      <c r="H9" s="398"/>
      <c r="I9" s="398"/>
      <c r="J9" s="398"/>
      <c r="K9" s="398"/>
      <c r="L9" s="39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M_TP1900.PH.0004</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398"/>
      <c r="C15" s="398"/>
      <c r="D15" s="398"/>
      <c r="E15" s="398"/>
      <c r="F15" s="398"/>
      <c r="G15" s="398"/>
      <c r="H15" s="398"/>
      <c r="I15" s="398"/>
      <c r="J15" s="398"/>
      <c r="K15" s="398"/>
      <c r="L15" s="398"/>
    </row>
    <row r="16" spans="1:44" x14ac:dyDescent="0.25">
      <c r="A16" s="264" t="s">
        <v>7</v>
      </c>
      <c r="B16" s="264"/>
      <c r="C16" s="264"/>
      <c r="D16" s="264"/>
      <c r="E16" s="264"/>
      <c r="F16" s="264"/>
      <c r="G16" s="264"/>
      <c r="H16" s="264"/>
      <c r="I16" s="264"/>
      <c r="J16" s="264"/>
      <c r="K16" s="264"/>
      <c r="L16" s="264"/>
    </row>
    <row r="17" spans="1:12" ht="15.75" customHeight="1" x14ac:dyDescent="0.25">
      <c r="L17" s="177"/>
    </row>
    <row r="18" spans="1:12" x14ac:dyDescent="0.25">
      <c r="K18" s="75"/>
    </row>
    <row r="19" spans="1:12" ht="15.75" customHeight="1" x14ac:dyDescent="0.25">
      <c r="A19" s="397" t="s">
        <v>448</v>
      </c>
      <c r="B19" s="397"/>
      <c r="C19" s="397"/>
      <c r="D19" s="397"/>
      <c r="E19" s="397"/>
      <c r="F19" s="397"/>
      <c r="G19" s="397"/>
      <c r="H19" s="397"/>
      <c r="I19" s="397"/>
      <c r="J19" s="397"/>
      <c r="K19" s="397"/>
      <c r="L19" s="397"/>
    </row>
    <row r="20" spans="1:12" x14ac:dyDescent="0.25">
      <c r="A20" s="202"/>
      <c r="B20" s="179"/>
      <c r="C20" s="74"/>
      <c r="D20" s="74"/>
      <c r="E20" s="74"/>
      <c r="F20" s="74"/>
      <c r="G20" s="74"/>
      <c r="H20" s="74"/>
      <c r="I20" s="74"/>
      <c r="J20" s="74"/>
      <c r="K20" s="74"/>
      <c r="L20" s="74"/>
    </row>
    <row r="21" spans="1:12" ht="28.5" customHeight="1" x14ac:dyDescent="0.25">
      <c r="A21" s="391" t="s">
        <v>221</v>
      </c>
      <c r="B21" s="391" t="s">
        <v>220</v>
      </c>
      <c r="C21" s="392" t="s">
        <v>382</v>
      </c>
      <c r="D21" s="392"/>
      <c r="E21" s="392"/>
      <c r="F21" s="392"/>
      <c r="G21" s="392"/>
      <c r="H21" s="392"/>
      <c r="I21" s="393" t="s">
        <v>219</v>
      </c>
      <c r="J21" s="394" t="s">
        <v>384</v>
      </c>
      <c r="K21" s="391" t="s">
        <v>218</v>
      </c>
      <c r="L21" s="387" t="s">
        <v>383</v>
      </c>
    </row>
    <row r="22" spans="1:12" ht="58.5" customHeight="1" x14ac:dyDescent="0.25">
      <c r="A22" s="391"/>
      <c r="B22" s="391"/>
      <c r="C22" s="388" t="s">
        <v>3</v>
      </c>
      <c r="D22" s="388"/>
      <c r="E22" s="150"/>
      <c r="F22" s="151"/>
      <c r="G22" s="389" t="s">
        <v>2</v>
      </c>
      <c r="H22" s="390"/>
      <c r="I22" s="393"/>
      <c r="J22" s="395"/>
      <c r="K22" s="391"/>
      <c r="L22" s="387"/>
    </row>
    <row r="23" spans="1:12" ht="47.25" x14ac:dyDescent="0.25">
      <c r="A23" s="391"/>
      <c r="B23" s="391"/>
      <c r="C23" s="73" t="s">
        <v>217</v>
      </c>
      <c r="D23" s="73" t="s">
        <v>216</v>
      </c>
      <c r="E23" s="73" t="s">
        <v>217</v>
      </c>
      <c r="F23" s="73" t="s">
        <v>216</v>
      </c>
      <c r="G23" s="73" t="s">
        <v>217</v>
      </c>
      <c r="H23" s="73" t="s">
        <v>216</v>
      </c>
      <c r="I23" s="393"/>
      <c r="J23" s="396"/>
      <c r="K23" s="391"/>
      <c r="L23" s="387"/>
    </row>
    <row r="24" spans="1:12" x14ac:dyDescent="0.25">
      <c r="A24" s="201">
        <v>1</v>
      </c>
      <c r="B24" s="178">
        <v>2</v>
      </c>
      <c r="C24" s="73">
        <v>3</v>
      </c>
      <c r="D24" s="73">
        <v>4</v>
      </c>
      <c r="E24" s="73">
        <v>5</v>
      </c>
      <c r="F24" s="73">
        <v>6</v>
      </c>
      <c r="G24" s="73">
        <v>7</v>
      </c>
      <c r="H24" s="73">
        <v>8</v>
      </c>
      <c r="I24" s="73">
        <v>9</v>
      </c>
      <c r="J24" s="73">
        <v>10</v>
      </c>
      <c r="K24" s="73">
        <v>11</v>
      </c>
      <c r="L24" s="73">
        <v>12</v>
      </c>
    </row>
    <row r="25" spans="1:12" x14ac:dyDescent="0.25">
      <c r="A25" s="68">
        <v>1</v>
      </c>
      <c r="B25" s="69" t="s">
        <v>215</v>
      </c>
      <c r="C25" s="71"/>
      <c r="D25" s="71"/>
      <c r="E25" s="71"/>
      <c r="F25" s="71"/>
      <c r="G25" s="71"/>
      <c r="H25" s="71"/>
      <c r="I25" s="71"/>
      <c r="J25" s="71"/>
      <c r="K25" s="66"/>
      <c r="L25" s="77"/>
    </row>
    <row r="26" spans="1:12" ht="21.75" customHeight="1" x14ac:dyDescent="0.25">
      <c r="A26" s="68" t="s">
        <v>214</v>
      </c>
      <c r="B26" s="72" t="s">
        <v>389</v>
      </c>
      <c r="C26" s="241" t="s">
        <v>483</v>
      </c>
      <c r="D26" s="242"/>
      <c r="E26" s="243" t="s">
        <v>483</v>
      </c>
      <c r="F26" s="242"/>
      <c r="G26" s="243" t="s">
        <v>483</v>
      </c>
      <c r="H26" s="242"/>
      <c r="I26" s="71"/>
      <c r="J26" s="71"/>
      <c r="K26" s="66"/>
      <c r="L26" s="66"/>
    </row>
    <row r="27" spans="1:12" s="64" customFormat="1" ht="39" customHeight="1" x14ac:dyDescent="0.25">
      <c r="A27" s="68" t="s">
        <v>213</v>
      </c>
      <c r="B27" s="72" t="s">
        <v>391</v>
      </c>
      <c r="C27" s="241" t="s">
        <v>483</v>
      </c>
      <c r="D27" s="242"/>
      <c r="E27" s="243" t="s">
        <v>483</v>
      </c>
      <c r="F27" s="242"/>
      <c r="G27" s="243" t="s">
        <v>483</v>
      </c>
      <c r="H27" s="242"/>
      <c r="I27" s="71"/>
      <c r="J27" s="71"/>
      <c r="K27" s="66"/>
      <c r="L27" s="66"/>
    </row>
    <row r="28" spans="1:12" s="64" customFormat="1" ht="70.5" customHeight="1" x14ac:dyDescent="0.25">
      <c r="A28" s="68" t="s">
        <v>390</v>
      </c>
      <c r="B28" s="72" t="s">
        <v>395</v>
      </c>
      <c r="C28" s="241" t="s">
        <v>483</v>
      </c>
      <c r="D28" s="242"/>
      <c r="E28" s="243" t="s">
        <v>483</v>
      </c>
      <c r="F28" s="242"/>
      <c r="G28" s="243" t="s">
        <v>483</v>
      </c>
      <c r="H28" s="242"/>
      <c r="I28" s="71"/>
      <c r="J28" s="71"/>
      <c r="K28" s="66"/>
      <c r="L28" s="66"/>
    </row>
    <row r="29" spans="1:12" s="64" customFormat="1" ht="54" customHeight="1" x14ac:dyDescent="0.25">
      <c r="A29" s="68" t="s">
        <v>212</v>
      </c>
      <c r="B29" s="72" t="s">
        <v>394</v>
      </c>
      <c r="C29" s="241" t="s">
        <v>483</v>
      </c>
      <c r="D29" s="242"/>
      <c r="E29" s="243" t="s">
        <v>483</v>
      </c>
      <c r="F29" s="242"/>
      <c r="G29" s="243" t="s">
        <v>483</v>
      </c>
      <c r="H29" s="242"/>
      <c r="I29" s="71"/>
      <c r="J29" s="71"/>
      <c r="K29" s="66"/>
      <c r="L29" s="66"/>
    </row>
    <row r="30" spans="1:12" s="64" customFormat="1" ht="42" customHeight="1" x14ac:dyDescent="0.25">
      <c r="A30" s="68" t="s">
        <v>211</v>
      </c>
      <c r="B30" s="72" t="s">
        <v>396</v>
      </c>
      <c r="C30" s="241" t="s">
        <v>483</v>
      </c>
      <c r="D30" s="244"/>
      <c r="E30" s="243" t="s">
        <v>483</v>
      </c>
      <c r="F30" s="245"/>
      <c r="G30" s="243" t="s">
        <v>483</v>
      </c>
      <c r="H30" s="245"/>
      <c r="I30" s="71"/>
      <c r="J30" s="71"/>
      <c r="K30" s="66"/>
      <c r="L30" s="66"/>
    </row>
    <row r="31" spans="1:12" s="64" customFormat="1" ht="37.5" customHeight="1" x14ac:dyDescent="0.25">
      <c r="A31" s="68" t="s">
        <v>210</v>
      </c>
      <c r="B31" s="67" t="s">
        <v>392</v>
      </c>
      <c r="C31" s="246">
        <v>45301</v>
      </c>
      <c r="D31" s="246">
        <v>45332</v>
      </c>
      <c r="E31" s="243" t="s">
        <v>483</v>
      </c>
      <c r="F31" s="245"/>
      <c r="G31" s="246">
        <v>45667</v>
      </c>
      <c r="H31" s="246">
        <v>45757</v>
      </c>
      <c r="I31" s="176">
        <v>100</v>
      </c>
      <c r="J31" s="176">
        <v>100</v>
      </c>
      <c r="K31" s="66"/>
      <c r="L31" s="66"/>
    </row>
    <row r="32" spans="1:12" s="64" customFormat="1" ht="47.25" x14ac:dyDescent="0.25">
      <c r="A32" s="68" t="s">
        <v>208</v>
      </c>
      <c r="B32" s="67" t="s">
        <v>397</v>
      </c>
      <c r="C32" s="246">
        <v>45342</v>
      </c>
      <c r="D32" s="246">
        <v>45493</v>
      </c>
      <c r="E32" s="243" t="s">
        <v>483</v>
      </c>
      <c r="F32" s="241"/>
      <c r="G32" s="246">
        <v>45858</v>
      </c>
      <c r="H32" s="246">
        <v>45920</v>
      </c>
      <c r="I32" s="176"/>
      <c r="J32" s="176"/>
      <c r="K32" s="66"/>
      <c r="L32" s="66"/>
    </row>
    <row r="33" spans="1:12" s="64" customFormat="1" ht="37.5" customHeight="1" x14ac:dyDescent="0.25">
      <c r="A33" s="68" t="s">
        <v>408</v>
      </c>
      <c r="B33" s="67" t="s">
        <v>325</v>
      </c>
      <c r="C33" s="241" t="s">
        <v>483</v>
      </c>
      <c r="D33" s="244"/>
      <c r="E33" s="243" t="s">
        <v>483</v>
      </c>
      <c r="F33" s="244"/>
      <c r="G33" s="241" t="s">
        <v>483</v>
      </c>
      <c r="H33" s="244"/>
      <c r="I33" s="176"/>
      <c r="J33" s="176"/>
      <c r="K33" s="66"/>
      <c r="L33" s="66"/>
    </row>
    <row r="34" spans="1:12" s="64" customFormat="1" ht="66" customHeight="1" x14ac:dyDescent="0.25">
      <c r="A34" s="68" t="s">
        <v>409</v>
      </c>
      <c r="B34" s="67" t="s">
        <v>401</v>
      </c>
      <c r="C34" s="241" t="s">
        <v>483</v>
      </c>
      <c r="D34" s="244"/>
      <c r="E34" s="241" t="s">
        <v>483</v>
      </c>
      <c r="F34" s="247"/>
      <c r="G34" s="241" t="s">
        <v>483</v>
      </c>
      <c r="H34" s="244"/>
      <c r="I34" s="176"/>
      <c r="J34" s="176"/>
      <c r="K34" s="70"/>
      <c r="L34" s="66"/>
    </row>
    <row r="35" spans="1:12" s="64" customFormat="1" ht="49.5" customHeight="1" x14ac:dyDescent="0.25">
      <c r="A35" s="68" t="s">
        <v>410</v>
      </c>
      <c r="B35" s="67" t="s">
        <v>209</v>
      </c>
      <c r="C35" s="246">
        <v>45534</v>
      </c>
      <c r="D35" s="246">
        <v>45565</v>
      </c>
      <c r="E35" s="241" t="s">
        <v>483</v>
      </c>
      <c r="F35" s="244"/>
      <c r="G35" s="246">
        <v>45962</v>
      </c>
      <c r="H35" s="246">
        <v>45971</v>
      </c>
      <c r="I35" s="176"/>
      <c r="J35" s="176"/>
      <c r="K35" s="70"/>
      <c r="L35" s="66"/>
    </row>
    <row r="36" spans="1:12" ht="37.5" customHeight="1" x14ac:dyDescent="0.25">
      <c r="A36" s="68" t="s">
        <v>411</v>
      </c>
      <c r="B36" s="67" t="s">
        <v>393</v>
      </c>
      <c r="C36" s="241" t="s">
        <v>483</v>
      </c>
      <c r="D36" s="248"/>
      <c r="E36" s="241" t="s">
        <v>483</v>
      </c>
      <c r="F36" s="249"/>
      <c r="G36" s="241" t="s">
        <v>483</v>
      </c>
      <c r="H36" s="248"/>
      <c r="I36" s="183"/>
      <c r="J36" s="183"/>
      <c r="K36" s="66"/>
      <c r="L36" s="66"/>
    </row>
    <row r="37" spans="1:12" ht="47.25" x14ac:dyDescent="0.25">
      <c r="A37" s="68" t="s">
        <v>412</v>
      </c>
      <c r="B37" s="67" t="s">
        <v>207</v>
      </c>
      <c r="C37" s="246">
        <v>45503</v>
      </c>
      <c r="D37" s="246">
        <v>45534</v>
      </c>
      <c r="E37" s="241" t="s">
        <v>483</v>
      </c>
      <c r="F37" s="244"/>
      <c r="G37" s="246">
        <v>45920</v>
      </c>
      <c r="H37" s="246">
        <v>45960</v>
      </c>
      <c r="I37" s="183"/>
      <c r="J37" s="183"/>
      <c r="K37" s="66"/>
      <c r="L37" s="66"/>
    </row>
    <row r="38" spans="1:12" ht="20.25" customHeight="1" x14ac:dyDescent="0.25">
      <c r="A38" s="68" t="s">
        <v>514</v>
      </c>
      <c r="B38" s="69" t="s">
        <v>206</v>
      </c>
      <c r="C38" s="250"/>
      <c r="D38" s="250"/>
      <c r="E38" s="251"/>
      <c r="F38" s="251"/>
      <c r="G38" s="250"/>
      <c r="H38" s="250"/>
      <c r="I38" s="66"/>
      <c r="J38" s="66"/>
      <c r="K38" s="66"/>
      <c r="L38" s="66"/>
    </row>
    <row r="39" spans="1:12" ht="63" x14ac:dyDescent="0.25">
      <c r="A39" s="68">
        <v>2</v>
      </c>
      <c r="B39" s="67" t="s">
        <v>398</v>
      </c>
      <c r="C39" s="252" t="s">
        <v>505</v>
      </c>
      <c r="D39" s="252" t="s">
        <v>505</v>
      </c>
      <c r="E39" s="253" t="s">
        <v>488</v>
      </c>
      <c r="F39" s="253" t="s">
        <v>489</v>
      </c>
      <c r="G39" s="252" t="s">
        <v>505</v>
      </c>
      <c r="H39" s="252" t="s">
        <v>505</v>
      </c>
      <c r="I39" s="66"/>
      <c r="J39" s="66"/>
      <c r="K39" s="66"/>
      <c r="L39" s="66"/>
    </row>
    <row r="40" spans="1:12" ht="33.75" customHeight="1" x14ac:dyDescent="0.25">
      <c r="A40" s="68" t="s">
        <v>205</v>
      </c>
      <c r="B40" s="67" t="s">
        <v>400</v>
      </c>
      <c r="C40" s="252" t="s">
        <v>505</v>
      </c>
      <c r="D40" s="252" t="s">
        <v>505</v>
      </c>
      <c r="E40" s="253" t="s">
        <v>490</v>
      </c>
      <c r="F40" s="254" t="s">
        <v>491</v>
      </c>
      <c r="G40" s="252" t="s">
        <v>505</v>
      </c>
      <c r="H40" s="252" t="s">
        <v>505</v>
      </c>
      <c r="I40" s="66"/>
      <c r="J40" s="66"/>
      <c r="K40" s="203"/>
      <c r="L40" s="66"/>
    </row>
    <row r="41" spans="1:12" ht="53.25" customHeight="1" x14ac:dyDescent="0.25">
      <c r="A41" s="68" t="s">
        <v>204</v>
      </c>
      <c r="B41" s="69" t="s">
        <v>479</v>
      </c>
      <c r="C41" s="241"/>
      <c r="D41" s="250"/>
      <c r="E41" s="243"/>
      <c r="F41" s="251"/>
      <c r="G41" s="255"/>
      <c r="H41" s="256"/>
      <c r="I41" s="66"/>
      <c r="J41" s="66"/>
      <c r="K41" s="66"/>
      <c r="L41" s="66"/>
    </row>
    <row r="42" spans="1:12" ht="38.25" customHeight="1" x14ac:dyDescent="0.25">
      <c r="A42" s="68">
        <v>3</v>
      </c>
      <c r="B42" s="67" t="s">
        <v>399</v>
      </c>
      <c r="C42" s="252" t="s">
        <v>505</v>
      </c>
      <c r="D42" s="252" t="s">
        <v>505</v>
      </c>
      <c r="E42" s="245"/>
      <c r="F42" s="245"/>
      <c r="G42" s="252" t="s">
        <v>505</v>
      </c>
      <c r="H42" s="252" t="s">
        <v>505</v>
      </c>
      <c r="I42" s="66"/>
      <c r="J42" s="66"/>
      <c r="K42" s="66"/>
      <c r="L42" s="66"/>
    </row>
    <row r="43" spans="1:12" ht="27" customHeight="1" x14ac:dyDescent="0.25">
      <c r="A43" s="68" t="s">
        <v>203</v>
      </c>
      <c r="B43" s="67" t="s">
        <v>201</v>
      </c>
      <c r="C43" s="252" t="s">
        <v>505</v>
      </c>
      <c r="D43" s="252" t="s">
        <v>505</v>
      </c>
      <c r="E43" s="254" t="s">
        <v>492</v>
      </c>
      <c r="F43" s="254" t="s">
        <v>501</v>
      </c>
      <c r="G43" s="252" t="s">
        <v>505</v>
      </c>
      <c r="H43" s="252" t="s">
        <v>505</v>
      </c>
      <c r="I43" s="66"/>
      <c r="J43" s="66"/>
      <c r="K43" s="66"/>
      <c r="L43" s="66"/>
    </row>
    <row r="44" spans="1:12" ht="24.75" customHeight="1" x14ac:dyDescent="0.25">
      <c r="A44" s="68" t="s">
        <v>202</v>
      </c>
      <c r="B44" s="67" t="s">
        <v>199</v>
      </c>
      <c r="C44" s="252" t="s">
        <v>505</v>
      </c>
      <c r="D44" s="252" t="s">
        <v>505</v>
      </c>
      <c r="E44" s="254" t="s">
        <v>493</v>
      </c>
      <c r="F44" s="254" t="s">
        <v>494</v>
      </c>
      <c r="G44" s="252" t="s">
        <v>505</v>
      </c>
      <c r="H44" s="252" t="s">
        <v>505</v>
      </c>
      <c r="I44" s="66"/>
      <c r="J44" s="66"/>
      <c r="K44" s="66"/>
      <c r="L44" s="66"/>
    </row>
    <row r="45" spans="1:12" ht="83.25" customHeight="1" x14ac:dyDescent="0.25">
      <c r="A45" s="68" t="s">
        <v>200</v>
      </c>
      <c r="B45" s="67" t="s">
        <v>404</v>
      </c>
      <c r="C45" s="252" t="s">
        <v>505</v>
      </c>
      <c r="D45" s="252" t="s">
        <v>505</v>
      </c>
      <c r="E45" s="243" t="s">
        <v>483</v>
      </c>
      <c r="F45" s="251"/>
      <c r="G45" s="252" t="s">
        <v>505</v>
      </c>
      <c r="H45" s="252" t="s">
        <v>505</v>
      </c>
      <c r="I45" s="66"/>
      <c r="J45" s="66"/>
      <c r="K45" s="66"/>
      <c r="L45" s="66"/>
    </row>
    <row r="46" spans="1:12" ht="167.25" customHeight="1" x14ac:dyDescent="0.25">
      <c r="A46" s="68" t="s">
        <v>198</v>
      </c>
      <c r="B46" s="67" t="s">
        <v>402</v>
      </c>
      <c r="C46" s="252" t="s">
        <v>505</v>
      </c>
      <c r="D46" s="252" t="s">
        <v>505</v>
      </c>
      <c r="E46" s="243" t="s">
        <v>483</v>
      </c>
      <c r="F46" s="251"/>
      <c r="G46" s="252" t="s">
        <v>505</v>
      </c>
      <c r="H46" s="252" t="s">
        <v>505</v>
      </c>
      <c r="I46" s="66"/>
      <c r="J46" s="66"/>
      <c r="K46" s="66"/>
      <c r="L46" s="66"/>
    </row>
    <row r="47" spans="1:12" ht="21.75" customHeight="1" x14ac:dyDescent="0.25">
      <c r="A47" s="68" t="s">
        <v>196</v>
      </c>
      <c r="B47" s="67" t="s">
        <v>197</v>
      </c>
      <c r="C47" s="252" t="s">
        <v>505</v>
      </c>
      <c r="D47" s="252" t="s">
        <v>505</v>
      </c>
      <c r="E47" s="254" t="s">
        <v>495</v>
      </c>
      <c r="F47" s="254" t="s">
        <v>496</v>
      </c>
      <c r="G47" s="252" t="s">
        <v>505</v>
      </c>
      <c r="H47" s="252" t="s">
        <v>505</v>
      </c>
      <c r="I47" s="66"/>
      <c r="J47" s="66"/>
      <c r="K47" s="66"/>
      <c r="L47" s="66"/>
    </row>
    <row r="48" spans="1:12" ht="37.5" customHeight="1" x14ac:dyDescent="0.25">
      <c r="A48" s="68" t="s">
        <v>515</v>
      </c>
      <c r="B48" s="69" t="s">
        <v>195</v>
      </c>
      <c r="C48" s="241"/>
      <c r="D48" s="250"/>
      <c r="E48" s="243"/>
      <c r="F48" s="251"/>
      <c r="G48" s="243"/>
      <c r="H48" s="250"/>
      <c r="I48" s="66"/>
      <c r="J48" s="66"/>
      <c r="K48" s="66"/>
      <c r="L48" s="66"/>
    </row>
    <row r="49" spans="1:12" ht="35.25" customHeight="1" x14ac:dyDescent="0.25">
      <c r="A49" s="68">
        <v>4</v>
      </c>
      <c r="B49" s="67" t="s">
        <v>193</v>
      </c>
      <c r="C49" s="252" t="s">
        <v>505</v>
      </c>
      <c r="D49" s="252" t="s">
        <v>505</v>
      </c>
      <c r="E49" s="254" t="s">
        <v>497</v>
      </c>
      <c r="F49" s="254" t="s">
        <v>498</v>
      </c>
      <c r="G49" s="252" t="s">
        <v>505</v>
      </c>
      <c r="H49" s="252" t="s">
        <v>505</v>
      </c>
      <c r="I49" s="66"/>
      <c r="J49" s="66"/>
      <c r="K49" s="66"/>
      <c r="L49" s="66"/>
    </row>
    <row r="50" spans="1:12" ht="86.25" customHeight="1" x14ac:dyDescent="0.25">
      <c r="A50" s="68" t="s">
        <v>194</v>
      </c>
      <c r="B50" s="67" t="s">
        <v>403</v>
      </c>
      <c r="C50" s="252" t="s">
        <v>505</v>
      </c>
      <c r="D50" s="252" t="s">
        <v>505</v>
      </c>
      <c r="E50" s="254" t="s">
        <v>499</v>
      </c>
      <c r="F50" s="254" t="s">
        <v>500</v>
      </c>
      <c r="G50" s="252" t="s">
        <v>505</v>
      </c>
      <c r="H50" s="252" t="s">
        <v>505</v>
      </c>
      <c r="I50" s="66"/>
      <c r="J50" s="66"/>
      <c r="K50" s="66"/>
      <c r="L50" s="66"/>
    </row>
    <row r="51" spans="1:12" ht="77.25" customHeight="1" x14ac:dyDescent="0.25">
      <c r="A51" s="68" t="s">
        <v>192</v>
      </c>
      <c r="B51" s="67" t="s">
        <v>405</v>
      </c>
      <c r="C51" s="252" t="s">
        <v>505</v>
      </c>
      <c r="D51" s="252" t="s">
        <v>505</v>
      </c>
      <c r="E51" s="242" t="s">
        <v>483</v>
      </c>
      <c r="F51" s="257"/>
      <c r="G51" s="252" t="s">
        <v>505</v>
      </c>
      <c r="H51" s="252" t="s">
        <v>505</v>
      </c>
      <c r="I51" s="66"/>
      <c r="J51" s="66"/>
      <c r="K51" s="66"/>
      <c r="L51" s="66"/>
    </row>
    <row r="52" spans="1:12" ht="71.25" customHeight="1" x14ac:dyDescent="0.25">
      <c r="A52" s="68" t="s">
        <v>190</v>
      </c>
      <c r="B52" s="67" t="s">
        <v>191</v>
      </c>
      <c r="C52" s="252" t="s">
        <v>505</v>
      </c>
      <c r="D52" s="252" t="s">
        <v>505</v>
      </c>
      <c r="E52" s="242" t="s">
        <v>483</v>
      </c>
      <c r="F52" s="257"/>
      <c r="G52" s="252" t="s">
        <v>505</v>
      </c>
      <c r="H52" s="252" t="s">
        <v>505</v>
      </c>
      <c r="I52" s="66"/>
      <c r="J52" s="66"/>
      <c r="K52" s="66"/>
      <c r="L52" s="66"/>
    </row>
    <row r="53" spans="1:12" ht="48" customHeight="1" x14ac:dyDescent="0.25">
      <c r="A53" s="68" t="s">
        <v>188</v>
      </c>
      <c r="B53" s="154" t="s">
        <v>406</v>
      </c>
      <c r="C53" s="252" t="s">
        <v>505</v>
      </c>
      <c r="D53" s="252" t="s">
        <v>505</v>
      </c>
      <c r="E53" s="258">
        <v>44094</v>
      </c>
      <c r="F53" s="258">
        <v>44104</v>
      </c>
      <c r="G53" s="252" t="s">
        <v>505</v>
      </c>
      <c r="H53" s="252" t="s">
        <v>505</v>
      </c>
      <c r="I53" s="66"/>
      <c r="J53" s="66"/>
      <c r="K53" s="66"/>
      <c r="L53" s="66"/>
    </row>
    <row r="54" spans="1:12" ht="46.5" customHeight="1" x14ac:dyDescent="0.25">
      <c r="A54" s="68" t="s">
        <v>407</v>
      </c>
      <c r="B54" s="67" t="s">
        <v>189</v>
      </c>
      <c r="C54" s="252" t="s">
        <v>505</v>
      </c>
      <c r="D54" s="252" t="s">
        <v>505</v>
      </c>
      <c r="E54" s="258">
        <v>44094</v>
      </c>
      <c r="F54" s="258">
        <v>44104</v>
      </c>
      <c r="G54" s="252" t="s">
        <v>505</v>
      </c>
      <c r="H54" s="252" t="s">
        <v>505</v>
      </c>
      <c r="I54" s="66"/>
      <c r="J54" s="66"/>
      <c r="K54" s="66"/>
      <c r="L54" s="6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7.42578125" style="207" customWidth="1"/>
    <col min="13" max="13" width="5.28515625" style="207" customWidth="1"/>
    <col min="14" max="14" width="8.5703125" style="207" customWidth="1"/>
    <col min="15" max="17" width="6.140625" style="207" customWidth="1"/>
    <col min="18" max="18" width="7.42578125" style="207" customWidth="1"/>
    <col min="19" max="19" width="7.5703125" style="207" customWidth="1"/>
    <col min="20" max="20" width="6.140625" style="207" customWidth="1"/>
    <col min="21" max="21" width="7.5703125" style="207" customWidth="1"/>
    <col min="22" max="22" width="8.7109375" style="207" customWidth="1"/>
    <col min="23" max="25" width="6.140625" style="207" customWidth="1"/>
    <col min="26" max="26" width="8.7109375" style="207" customWidth="1"/>
    <col min="27" max="27" width="6.140625" style="207" customWidth="1"/>
    <col min="28" max="28" width="13.140625" style="207" customWidth="1"/>
    <col min="29" max="29" width="18.140625" style="207" customWidth="1"/>
    <col min="30" max="16384" width="9.140625" style="207"/>
  </cols>
  <sheetData>
    <row r="1" spans="1:29" ht="18.75" x14ac:dyDescent="0.25">
      <c r="A1" s="63"/>
      <c r="B1" s="63"/>
      <c r="C1" s="63"/>
      <c r="D1" s="63"/>
      <c r="E1" s="63"/>
      <c r="F1" s="63"/>
      <c r="L1" s="63"/>
      <c r="M1" s="63"/>
      <c r="AC1" s="37"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3"/>
      <c r="B5" s="63"/>
      <c r="C5" s="63"/>
      <c r="D5" s="63"/>
      <c r="E5" s="63"/>
      <c r="F5" s="63"/>
      <c r="L5" s="63"/>
      <c r="M5" s="63"/>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58"/>
      <c r="B7" s="158"/>
      <c r="C7" s="158"/>
      <c r="D7" s="158"/>
      <c r="E7" s="158"/>
      <c r="F7" s="158"/>
      <c r="G7" s="158"/>
      <c r="H7" s="158"/>
      <c r="I7" s="158"/>
      <c r="J7" s="208"/>
      <c r="K7" s="208"/>
      <c r="L7" s="208"/>
      <c r="M7" s="208"/>
      <c r="N7" s="208"/>
      <c r="O7" s="208"/>
      <c r="P7" s="208"/>
      <c r="Q7" s="208"/>
      <c r="R7" s="208"/>
      <c r="S7" s="208"/>
      <c r="T7" s="208"/>
      <c r="U7" s="208"/>
      <c r="V7" s="208"/>
      <c r="W7" s="208"/>
      <c r="X7" s="208"/>
      <c r="Y7" s="208"/>
      <c r="Z7" s="208"/>
      <c r="AA7" s="208"/>
      <c r="AB7" s="208"/>
      <c r="AC7" s="208"/>
    </row>
    <row r="8" spans="1:29" x14ac:dyDescent="0.25">
      <c r="A8" s="270" t="s">
        <v>516</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58"/>
      <c r="B10" s="158"/>
      <c r="C10" s="158"/>
      <c r="D10" s="158"/>
      <c r="E10" s="158"/>
      <c r="F10" s="158"/>
      <c r="G10" s="158"/>
      <c r="H10" s="158"/>
      <c r="I10" s="158"/>
      <c r="J10" s="208"/>
      <c r="K10" s="208"/>
      <c r="L10" s="208"/>
      <c r="M10" s="208"/>
      <c r="N10" s="208"/>
      <c r="O10" s="208"/>
      <c r="P10" s="208"/>
      <c r="Q10" s="208"/>
      <c r="R10" s="208"/>
      <c r="S10" s="208"/>
      <c r="T10" s="208"/>
      <c r="U10" s="208"/>
      <c r="V10" s="208"/>
      <c r="W10" s="208"/>
      <c r="X10" s="208"/>
      <c r="Y10" s="208"/>
      <c r="Z10" s="208"/>
      <c r="AA10" s="208"/>
      <c r="AB10" s="208"/>
      <c r="AC10" s="208"/>
    </row>
    <row r="11" spans="1:29" x14ac:dyDescent="0.25">
      <c r="A11" s="398" t="str">
        <f>+'1. паспорт местоположение'!A12:C12</f>
        <v>M_TP1900.PH.0004</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209"/>
      <c r="K13" s="209"/>
      <c r="L13" s="209"/>
      <c r="M13" s="209"/>
      <c r="N13" s="209"/>
      <c r="O13" s="209"/>
      <c r="P13" s="209"/>
      <c r="Q13" s="209"/>
      <c r="R13" s="209"/>
      <c r="S13" s="209"/>
      <c r="T13" s="209"/>
      <c r="U13" s="209"/>
      <c r="V13" s="209"/>
      <c r="W13" s="209"/>
      <c r="X13" s="209"/>
      <c r="Y13" s="209"/>
      <c r="Z13" s="209"/>
      <c r="AA13" s="209"/>
      <c r="AB13" s="209"/>
      <c r="AC13" s="209"/>
    </row>
    <row r="14" spans="1:29" x14ac:dyDescent="0.25">
      <c r="A14" s="398"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07" t="s">
        <v>449</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3"/>
      <c r="B19" s="63"/>
      <c r="C19" s="63"/>
      <c r="D19" s="63"/>
      <c r="E19" s="210"/>
      <c r="F19" s="210"/>
      <c r="G19" s="210"/>
      <c r="L19" s="63"/>
      <c r="M19" s="63"/>
      <c r="N19" s="63"/>
      <c r="O19" s="63"/>
      <c r="P19" s="63"/>
      <c r="Q19" s="63"/>
      <c r="R19" s="63"/>
      <c r="S19" s="63"/>
      <c r="T19" s="63"/>
      <c r="U19" s="63"/>
      <c r="V19" s="63"/>
      <c r="W19" s="63"/>
      <c r="X19" s="63"/>
      <c r="Y19" s="63"/>
      <c r="Z19" s="63"/>
      <c r="AA19" s="63"/>
      <c r="AB19" s="63"/>
    </row>
    <row r="20" spans="1:32" ht="33" customHeight="1" x14ac:dyDescent="0.25">
      <c r="A20" s="408" t="s">
        <v>187</v>
      </c>
      <c r="B20" s="408" t="s">
        <v>186</v>
      </c>
      <c r="C20" s="405" t="s">
        <v>185</v>
      </c>
      <c r="D20" s="405"/>
      <c r="E20" s="410" t="s">
        <v>184</v>
      </c>
      <c r="F20" s="410"/>
      <c r="G20" s="411" t="s">
        <v>562</v>
      </c>
      <c r="H20" s="399" t="s">
        <v>510</v>
      </c>
      <c r="I20" s="400"/>
      <c r="J20" s="400"/>
      <c r="K20" s="400"/>
      <c r="L20" s="399" t="s">
        <v>511</v>
      </c>
      <c r="M20" s="400"/>
      <c r="N20" s="400"/>
      <c r="O20" s="400"/>
      <c r="P20" s="399" t="s">
        <v>512</v>
      </c>
      <c r="Q20" s="400"/>
      <c r="R20" s="400"/>
      <c r="S20" s="400"/>
      <c r="T20" s="399" t="s">
        <v>560</v>
      </c>
      <c r="U20" s="400"/>
      <c r="V20" s="400"/>
      <c r="W20" s="400"/>
      <c r="X20" s="399" t="s">
        <v>563</v>
      </c>
      <c r="Y20" s="400"/>
      <c r="Z20" s="400"/>
      <c r="AA20" s="400"/>
      <c r="AB20" s="401" t="s">
        <v>183</v>
      </c>
      <c r="AC20" s="402"/>
      <c r="AD20" s="211"/>
      <c r="AE20" s="211"/>
      <c r="AF20" s="211"/>
    </row>
    <row r="21" spans="1:32" ht="99.75" customHeight="1" x14ac:dyDescent="0.25">
      <c r="A21" s="409"/>
      <c r="B21" s="409"/>
      <c r="C21" s="405"/>
      <c r="D21" s="405"/>
      <c r="E21" s="410"/>
      <c r="F21" s="410"/>
      <c r="G21" s="412"/>
      <c r="H21" s="405" t="s">
        <v>3</v>
      </c>
      <c r="I21" s="405"/>
      <c r="J21" s="405" t="s">
        <v>181</v>
      </c>
      <c r="K21" s="405"/>
      <c r="L21" s="405" t="s">
        <v>3</v>
      </c>
      <c r="M21" s="405"/>
      <c r="N21" s="405" t="s">
        <v>181</v>
      </c>
      <c r="O21" s="405"/>
      <c r="P21" s="405" t="s">
        <v>3</v>
      </c>
      <c r="Q21" s="405"/>
      <c r="R21" s="405" t="s">
        <v>181</v>
      </c>
      <c r="S21" s="405"/>
      <c r="T21" s="405" t="s">
        <v>3</v>
      </c>
      <c r="U21" s="405"/>
      <c r="V21" s="405" t="s">
        <v>181</v>
      </c>
      <c r="W21" s="405"/>
      <c r="X21" s="405" t="s">
        <v>3</v>
      </c>
      <c r="Y21" s="405"/>
      <c r="Z21" s="405" t="s">
        <v>181</v>
      </c>
      <c r="AA21" s="405"/>
      <c r="AB21" s="403"/>
      <c r="AC21" s="404"/>
    </row>
    <row r="22" spans="1:32" ht="89.25" customHeight="1" x14ac:dyDescent="0.25">
      <c r="A22" s="388"/>
      <c r="B22" s="388"/>
      <c r="C22" s="229" t="s">
        <v>3</v>
      </c>
      <c r="D22" s="229" t="s">
        <v>181</v>
      </c>
      <c r="E22" s="230" t="s">
        <v>564</v>
      </c>
      <c r="F22" s="230" t="s">
        <v>565</v>
      </c>
      <c r="G22" s="413"/>
      <c r="H22" s="227" t="s">
        <v>430</v>
      </c>
      <c r="I22" s="227" t="s">
        <v>431</v>
      </c>
      <c r="J22" s="227" t="s">
        <v>430</v>
      </c>
      <c r="K22" s="227" t="s">
        <v>431</v>
      </c>
      <c r="L22" s="227" t="s">
        <v>430</v>
      </c>
      <c r="M22" s="227" t="s">
        <v>431</v>
      </c>
      <c r="N22" s="227" t="s">
        <v>430</v>
      </c>
      <c r="O22" s="227" t="s">
        <v>431</v>
      </c>
      <c r="P22" s="227" t="s">
        <v>430</v>
      </c>
      <c r="Q22" s="227" t="s">
        <v>431</v>
      </c>
      <c r="R22" s="227" t="s">
        <v>430</v>
      </c>
      <c r="S22" s="227" t="s">
        <v>431</v>
      </c>
      <c r="T22" s="227" t="s">
        <v>430</v>
      </c>
      <c r="U22" s="227" t="s">
        <v>431</v>
      </c>
      <c r="V22" s="227" t="s">
        <v>430</v>
      </c>
      <c r="W22" s="227" t="s">
        <v>431</v>
      </c>
      <c r="X22" s="227" t="s">
        <v>430</v>
      </c>
      <c r="Y22" s="227" t="s">
        <v>431</v>
      </c>
      <c r="Z22" s="227" t="s">
        <v>430</v>
      </c>
      <c r="AA22" s="227" t="s">
        <v>431</v>
      </c>
      <c r="AB22" s="229" t="s">
        <v>182</v>
      </c>
      <c r="AC22" s="229" t="s">
        <v>181</v>
      </c>
    </row>
    <row r="23" spans="1:32" ht="19.5" customHeight="1" x14ac:dyDescent="0.25">
      <c r="A23" s="206">
        <v>1</v>
      </c>
      <c r="B23" s="20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15" customFormat="1" ht="47.25" customHeight="1" x14ac:dyDescent="0.25">
      <c r="A24" s="212">
        <v>1</v>
      </c>
      <c r="B24" s="213" t="s">
        <v>180</v>
      </c>
      <c r="C24" s="214">
        <v>0.43973999999999996</v>
      </c>
      <c r="D24" s="214">
        <v>0.49533959999999999</v>
      </c>
      <c r="E24" s="214">
        <v>0.43973999999999996</v>
      </c>
      <c r="F24" s="214">
        <v>0</v>
      </c>
      <c r="G24" s="214">
        <v>0</v>
      </c>
      <c r="H24" s="214">
        <v>0</v>
      </c>
      <c r="I24" s="214"/>
      <c r="J24" s="228">
        <v>0.49533959999999999</v>
      </c>
      <c r="K24" s="214"/>
      <c r="L24" s="214">
        <v>0</v>
      </c>
      <c r="M24" s="214"/>
      <c r="N24" s="214">
        <v>0</v>
      </c>
      <c r="O24" s="214"/>
      <c r="P24" s="214">
        <v>0</v>
      </c>
      <c r="Q24" s="214"/>
      <c r="R24" s="214">
        <v>0</v>
      </c>
      <c r="S24" s="214"/>
      <c r="T24" s="214">
        <v>0</v>
      </c>
      <c r="U24" s="214"/>
      <c r="V24" s="214">
        <v>0</v>
      </c>
      <c r="W24" s="214"/>
      <c r="X24" s="214">
        <v>0</v>
      </c>
      <c r="Y24" s="214"/>
      <c r="Z24" s="214" t="s">
        <v>505</v>
      </c>
      <c r="AA24" s="214"/>
      <c r="AB24" s="214">
        <v>0</v>
      </c>
      <c r="AC24" s="214">
        <v>0.49533959999999999</v>
      </c>
    </row>
    <row r="25" spans="1:32" s="215" customFormat="1" ht="24" customHeight="1" x14ac:dyDescent="0.25">
      <c r="A25" s="216" t="s">
        <v>179</v>
      </c>
      <c r="B25" s="217" t="s">
        <v>178</v>
      </c>
      <c r="C25" s="214"/>
      <c r="D25" s="214"/>
      <c r="E25" s="214"/>
      <c r="F25" s="214"/>
      <c r="G25" s="214">
        <v>0</v>
      </c>
      <c r="H25" s="214">
        <v>0</v>
      </c>
      <c r="I25" s="214"/>
      <c r="J25" s="228">
        <v>0</v>
      </c>
      <c r="K25" s="214"/>
      <c r="L25" s="214">
        <v>0</v>
      </c>
      <c r="M25" s="214"/>
      <c r="N25" s="214">
        <v>0</v>
      </c>
      <c r="O25" s="214"/>
      <c r="P25" s="214">
        <v>0</v>
      </c>
      <c r="Q25" s="214"/>
      <c r="R25" s="214">
        <v>0</v>
      </c>
      <c r="S25" s="214"/>
      <c r="T25" s="214">
        <v>0</v>
      </c>
      <c r="U25" s="214"/>
      <c r="V25" s="214">
        <v>0</v>
      </c>
      <c r="W25" s="214"/>
      <c r="X25" s="214">
        <v>0</v>
      </c>
      <c r="Y25" s="214"/>
      <c r="Z25" s="214" t="s">
        <v>505</v>
      </c>
      <c r="AA25" s="214"/>
      <c r="AB25" s="214">
        <v>0</v>
      </c>
      <c r="AC25" s="214">
        <v>0</v>
      </c>
    </row>
    <row r="26" spans="1:32" s="215" customFormat="1" x14ac:dyDescent="0.25">
      <c r="A26" s="216" t="s">
        <v>177</v>
      </c>
      <c r="B26" s="217" t="s">
        <v>176</v>
      </c>
      <c r="C26" s="214"/>
      <c r="D26" s="214"/>
      <c r="E26" s="214"/>
      <c r="F26" s="214"/>
      <c r="G26" s="214">
        <v>0</v>
      </c>
      <c r="H26" s="214">
        <v>0</v>
      </c>
      <c r="I26" s="214"/>
      <c r="J26" s="228">
        <v>0</v>
      </c>
      <c r="K26" s="214"/>
      <c r="L26" s="214">
        <v>0</v>
      </c>
      <c r="M26" s="214"/>
      <c r="N26" s="214">
        <v>0</v>
      </c>
      <c r="O26" s="214"/>
      <c r="P26" s="214">
        <v>0</v>
      </c>
      <c r="Q26" s="214"/>
      <c r="R26" s="214">
        <v>0</v>
      </c>
      <c r="S26" s="214"/>
      <c r="T26" s="214">
        <v>0</v>
      </c>
      <c r="U26" s="214"/>
      <c r="V26" s="214">
        <v>0</v>
      </c>
      <c r="W26" s="214"/>
      <c r="X26" s="214">
        <v>0</v>
      </c>
      <c r="Y26" s="214"/>
      <c r="Z26" s="214" t="s">
        <v>505</v>
      </c>
      <c r="AA26" s="214"/>
      <c r="AB26" s="214">
        <v>0</v>
      </c>
      <c r="AC26" s="214">
        <v>0</v>
      </c>
    </row>
    <row r="27" spans="1:32" s="215" customFormat="1" ht="31.5" x14ac:dyDescent="0.25">
      <c r="A27" s="216" t="s">
        <v>175</v>
      </c>
      <c r="B27" s="217" t="s">
        <v>388</v>
      </c>
      <c r="C27" s="214"/>
      <c r="D27" s="214"/>
      <c r="E27" s="214"/>
      <c r="F27" s="214"/>
      <c r="G27" s="214">
        <v>0</v>
      </c>
      <c r="H27" s="214">
        <v>0</v>
      </c>
      <c r="I27" s="214"/>
      <c r="J27" s="228">
        <v>0.41549800000000003</v>
      </c>
      <c r="K27" s="214"/>
      <c r="L27" s="214">
        <v>0</v>
      </c>
      <c r="M27" s="214"/>
      <c r="N27" s="214">
        <v>0</v>
      </c>
      <c r="O27" s="214"/>
      <c r="P27" s="214">
        <v>0</v>
      </c>
      <c r="Q27" s="214"/>
      <c r="R27" s="214">
        <v>0</v>
      </c>
      <c r="S27" s="214"/>
      <c r="T27" s="214">
        <v>0</v>
      </c>
      <c r="U27" s="214"/>
      <c r="V27" s="214">
        <v>0</v>
      </c>
      <c r="W27" s="214"/>
      <c r="X27" s="214">
        <v>0</v>
      </c>
      <c r="Y27" s="214"/>
      <c r="Z27" s="214" t="s">
        <v>505</v>
      </c>
      <c r="AA27" s="214"/>
      <c r="AB27" s="214">
        <v>0</v>
      </c>
      <c r="AC27" s="214">
        <v>0.41549800000000003</v>
      </c>
    </row>
    <row r="28" spans="1:32" s="215" customFormat="1" x14ac:dyDescent="0.25">
      <c r="A28" s="216" t="s">
        <v>174</v>
      </c>
      <c r="B28" s="217" t="s">
        <v>173</v>
      </c>
      <c r="C28" s="214"/>
      <c r="D28" s="214"/>
      <c r="E28" s="214"/>
      <c r="F28" s="214"/>
      <c r="G28" s="214">
        <v>0</v>
      </c>
      <c r="H28" s="214">
        <v>0</v>
      </c>
      <c r="I28" s="214"/>
      <c r="J28" s="228">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2" s="215" customFormat="1" x14ac:dyDescent="0.25">
      <c r="A29" s="216" t="s">
        <v>172</v>
      </c>
      <c r="B29" s="218" t="s">
        <v>171</v>
      </c>
      <c r="C29" s="214"/>
      <c r="D29" s="214"/>
      <c r="E29" s="214"/>
      <c r="F29" s="214"/>
      <c r="G29" s="214">
        <v>0</v>
      </c>
      <c r="H29" s="214">
        <v>0</v>
      </c>
      <c r="I29" s="214"/>
      <c r="J29" s="228">
        <v>7.9841599999999957E-2</v>
      </c>
      <c r="K29" s="214"/>
      <c r="L29" s="214">
        <v>0</v>
      </c>
      <c r="M29" s="214"/>
      <c r="N29" s="214">
        <v>0</v>
      </c>
      <c r="O29" s="214"/>
      <c r="P29" s="214">
        <v>0</v>
      </c>
      <c r="Q29" s="214"/>
      <c r="R29" s="214">
        <v>0</v>
      </c>
      <c r="S29" s="214"/>
      <c r="T29" s="214">
        <v>0</v>
      </c>
      <c r="U29" s="214"/>
      <c r="V29" s="214">
        <v>0</v>
      </c>
      <c r="W29" s="214"/>
      <c r="X29" s="214">
        <v>0</v>
      </c>
      <c r="Y29" s="214"/>
      <c r="Z29" s="214" t="s">
        <v>505</v>
      </c>
      <c r="AA29" s="214"/>
      <c r="AB29" s="214">
        <v>0</v>
      </c>
      <c r="AC29" s="214">
        <v>7.9841599999999957E-2</v>
      </c>
    </row>
    <row r="30" spans="1:32" s="215" customFormat="1" ht="47.25" x14ac:dyDescent="0.25">
      <c r="A30" s="212" t="s">
        <v>64</v>
      </c>
      <c r="B30" s="213" t="s">
        <v>170</v>
      </c>
      <c r="C30" s="214">
        <v>0.36885999999999997</v>
      </c>
      <c r="D30" s="214">
        <v>0.41549800000000003</v>
      </c>
      <c r="E30" s="214">
        <v>0.36885999999999997</v>
      </c>
      <c r="F30" s="214">
        <v>0</v>
      </c>
      <c r="G30" s="214">
        <v>0</v>
      </c>
      <c r="H30" s="214">
        <v>0</v>
      </c>
      <c r="I30" s="214"/>
      <c r="J30" s="228">
        <v>0.41549800000000003</v>
      </c>
      <c r="K30" s="214"/>
      <c r="L30" s="214">
        <v>0</v>
      </c>
      <c r="M30" s="214"/>
      <c r="N30" s="214">
        <v>0</v>
      </c>
      <c r="O30" s="214"/>
      <c r="P30" s="214">
        <v>0</v>
      </c>
      <c r="Q30" s="214"/>
      <c r="R30" s="214">
        <v>0</v>
      </c>
      <c r="S30" s="214"/>
      <c r="T30" s="214">
        <v>0</v>
      </c>
      <c r="U30" s="214"/>
      <c r="V30" s="214">
        <v>0</v>
      </c>
      <c r="W30" s="214"/>
      <c r="X30" s="214">
        <v>0</v>
      </c>
      <c r="Y30" s="214"/>
      <c r="Z30" s="214" t="s">
        <v>505</v>
      </c>
      <c r="AA30" s="214"/>
      <c r="AB30" s="214">
        <v>0</v>
      </c>
      <c r="AC30" s="214">
        <v>0.41549800000000003</v>
      </c>
    </row>
    <row r="31" spans="1:32" s="215" customFormat="1" x14ac:dyDescent="0.25">
      <c r="A31" s="212" t="s">
        <v>169</v>
      </c>
      <c r="B31" s="217" t="s">
        <v>168</v>
      </c>
      <c r="C31" s="214">
        <v>0.35439999999999999</v>
      </c>
      <c r="D31" s="214">
        <v>0.39920800000000001</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167</v>
      </c>
      <c r="B32" s="217" t="s">
        <v>166</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165</v>
      </c>
      <c r="B33" s="217" t="s">
        <v>164</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163</v>
      </c>
      <c r="B34" s="217" t="s">
        <v>162</v>
      </c>
      <c r="C34" s="214">
        <v>1.4460000000000001E-2</v>
      </c>
      <c r="D34" s="214">
        <v>1.6289999999999999E-2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160</v>
      </c>
      <c r="B36" s="219" t="s">
        <v>519</v>
      </c>
      <c r="C36" s="214"/>
      <c r="D36" s="214"/>
      <c r="E36" s="214"/>
      <c r="F36" s="214"/>
      <c r="G36" s="214">
        <v>0</v>
      </c>
      <c r="H36" s="214">
        <v>0</v>
      </c>
      <c r="I36" s="214" t="s">
        <v>553</v>
      </c>
      <c r="J36" s="214">
        <v>0</v>
      </c>
      <c r="K36" s="214" t="s">
        <v>553</v>
      </c>
      <c r="L36" s="214">
        <v>0</v>
      </c>
      <c r="M36" s="214" t="s">
        <v>553</v>
      </c>
      <c r="N36" s="214">
        <v>0</v>
      </c>
      <c r="O36" s="214" t="s">
        <v>553</v>
      </c>
      <c r="P36" s="214">
        <v>0</v>
      </c>
      <c r="Q36" s="214" t="s">
        <v>553</v>
      </c>
      <c r="R36" s="214">
        <v>0</v>
      </c>
      <c r="S36" s="214" t="s">
        <v>553</v>
      </c>
      <c r="T36" s="214">
        <v>0</v>
      </c>
      <c r="U36" s="214" t="s">
        <v>553</v>
      </c>
      <c r="V36" s="214">
        <v>0</v>
      </c>
      <c r="W36" s="214" t="s">
        <v>553</v>
      </c>
      <c r="X36" s="214">
        <v>0</v>
      </c>
      <c r="Y36" s="214" t="s">
        <v>553</v>
      </c>
      <c r="Z36" s="214" t="s">
        <v>505</v>
      </c>
      <c r="AA36" s="214" t="s">
        <v>505</v>
      </c>
      <c r="AB36" s="214">
        <v>0</v>
      </c>
      <c r="AC36" s="214">
        <v>0</v>
      </c>
    </row>
    <row r="37" spans="1:29" s="215" customFormat="1" ht="31.5" x14ac:dyDescent="0.25">
      <c r="A37" s="216" t="s">
        <v>159</v>
      </c>
      <c r="B37" s="219" t="s">
        <v>517</v>
      </c>
      <c r="C37" s="214"/>
      <c r="D37" s="214"/>
      <c r="E37" s="214"/>
      <c r="F37" s="214"/>
      <c r="G37" s="214">
        <v>0</v>
      </c>
      <c r="H37" s="214">
        <v>0</v>
      </c>
      <c r="I37" s="214" t="s">
        <v>553</v>
      </c>
      <c r="J37" s="214">
        <v>0</v>
      </c>
      <c r="K37" s="214" t="s">
        <v>553</v>
      </c>
      <c r="L37" s="214">
        <v>0</v>
      </c>
      <c r="M37" s="214" t="s">
        <v>553</v>
      </c>
      <c r="N37" s="214">
        <v>0</v>
      </c>
      <c r="O37" s="214" t="s">
        <v>553</v>
      </c>
      <c r="P37" s="214">
        <v>0</v>
      </c>
      <c r="Q37" s="214" t="s">
        <v>553</v>
      </c>
      <c r="R37" s="214">
        <v>0</v>
      </c>
      <c r="S37" s="214" t="s">
        <v>553</v>
      </c>
      <c r="T37" s="214">
        <v>0</v>
      </c>
      <c r="U37" s="214" t="s">
        <v>553</v>
      </c>
      <c r="V37" s="214">
        <v>0</v>
      </c>
      <c r="W37" s="214" t="s">
        <v>553</v>
      </c>
      <c r="X37" s="214">
        <v>0</v>
      </c>
      <c r="Y37" s="214" t="s">
        <v>553</v>
      </c>
      <c r="Z37" s="214" t="s">
        <v>505</v>
      </c>
      <c r="AA37" s="214" t="s">
        <v>505</v>
      </c>
      <c r="AB37" s="214">
        <v>0</v>
      </c>
      <c r="AC37" s="214">
        <v>0</v>
      </c>
    </row>
    <row r="38" spans="1:29" s="215" customFormat="1" x14ac:dyDescent="0.25">
      <c r="A38" s="216" t="s">
        <v>158</v>
      </c>
      <c r="B38" s="217" t="s">
        <v>149</v>
      </c>
      <c r="C38" s="214"/>
      <c r="D38" s="214"/>
      <c r="E38" s="214"/>
      <c r="F38" s="214"/>
      <c r="G38" s="214">
        <v>0</v>
      </c>
      <c r="H38" s="214">
        <v>0</v>
      </c>
      <c r="I38" s="214" t="s">
        <v>553</v>
      </c>
      <c r="J38" s="214">
        <v>0</v>
      </c>
      <c r="K38" s="214" t="s">
        <v>553</v>
      </c>
      <c r="L38" s="214">
        <v>0</v>
      </c>
      <c r="M38" s="214" t="s">
        <v>553</v>
      </c>
      <c r="N38" s="214">
        <v>0</v>
      </c>
      <c r="O38" s="214" t="s">
        <v>553</v>
      </c>
      <c r="P38" s="214">
        <v>0</v>
      </c>
      <c r="Q38" s="214" t="s">
        <v>553</v>
      </c>
      <c r="R38" s="214">
        <v>0</v>
      </c>
      <c r="S38" s="214" t="s">
        <v>553</v>
      </c>
      <c r="T38" s="214">
        <v>0</v>
      </c>
      <c r="U38" s="214" t="s">
        <v>553</v>
      </c>
      <c r="V38" s="214">
        <v>0</v>
      </c>
      <c r="W38" s="214" t="s">
        <v>553</v>
      </c>
      <c r="X38" s="214">
        <v>0</v>
      </c>
      <c r="Y38" s="214" t="s">
        <v>553</v>
      </c>
      <c r="Z38" s="214" t="s">
        <v>505</v>
      </c>
      <c r="AA38" s="214" t="s">
        <v>505</v>
      </c>
      <c r="AB38" s="214">
        <v>0</v>
      </c>
      <c r="AC38" s="214">
        <v>0</v>
      </c>
    </row>
    <row r="39" spans="1:29" s="215" customFormat="1" x14ac:dyDescent="0.25">
      <c r="A39" s="216" t="s">
        <v>157</v>
      </c>
      <c r="B39" s="217" t="s">
        <v>518</v>
      </c>
      <c r="C39" s="214"/>
      <c r="D39" s="214"/>
      <c r="E39" s="214"/>
      <c r="F39" s="214"/>
      <c r="G39" s="214">
        <v>0</v>
      </c>
      <c r="H39" s="214">
        <v>0</v>
      </c>
      <c r="I39" s="214" t="s">
        <v>553</v>
      </c>
      <c r="J39" s="214">
        <v>0</v>
      </c>
      <c r="K39" s="214" t="s">
        <v>553</v>
      </c>
      <c r="L39" s="214">
        <v>0</v>
      </c>
      <c r="M39" s="214" t="s">
        <v>553</v>
      </c>
      <c r="N39" s="214">
        <v>0</v>
      </c>
      <c r="O39" s="214" t="s">
        <v>553</v>
      </c>
      <c r="P39" s="214">
        <v>0</v>
      </c>
      <c r="Q39" s="214" t="s">
        <v>553</v>
      </c>
      <c r="R39" s="214">
        <v>0</v>
      </c>
      <c r="S39" s="214" t="s">
        <v>553</v>
      </c>
      <c r="T39" s="214">
        <v>0</v>
      </c>
      <c r="U39" s="214" t="s">
        <v>553</v>
      </c>
      <c r="V39" s="214">
        <v>0</v>
      </c>
      <c r="W39" s="214" t="s">
        <v>553</v>
      </c>
      <c r="X39" s="214">
        <v>0</v>
      </c>
      <c r="Y39" s="214" t="s">
        <v>553</v>
      </c>
      <c r="Z39" s="214" t="s">
        <v>505</v>
      </c>
      <c r="AA39" s="214" t="s">
        <v>505</v>
      </c>
      <c r="AB39" s="214">
        <v>0</v>
      </c>
      <c r="AC39" s="214">
        <v>0</v>
      </c>
    </row>
    <row r="40" spans="1:29" s="215" customFormat="1" x14ac:dyDescent="0.25">
      <c r="A40" s="216" t="s">
        <v>156</v>
      </c>
      <c r="B40" s="217" t="s">
        <v>520</v>
      </c>
      <c r="C40" s="214"/>
      <c r="D40" s="214"/>
      <c r="E40" s="214"/>
      <c r="F40" s="214"/>
      <c r="G40" s="214">
        <v>0</v>
      </c>
      <c r="H40" s="214">
        <v>0</v>
      </c>
      <c r="I40" s="214" t="s">
        <v>553</v>
      </c>
      <c r="J40" s="214">
        <v>0</v>
      </c>
      <c r="K40" s="214" t="s">
        <v>553</v>
      </c>
      <c r="L40" s="214">
        <v>0</v>
      </c>
      <c r="M40" s="214" t="s">
        <v>553</v>
      </c>
      <c r="N40" s="214">
        <v>0</v>
      </c>
      <c r="O40" s="214" t="s">
        <v>553</v>
      </c>
      <c r="P40" s="214">
        <v>0</v>
      </c>
      <c r="Q40" s="214" t="s">
        <v>553</v>
      </c>
      <c r="R40" s="214">
        <v>0</v>
      </c>
      <c r="S40" s="214" t="s">
        <v>553</v>
      </c>
      <c r="T40" s="214">
        <v>0</v>
      </c>
      <c r="U40" s="214" t="s">
        <v>553</v>
      </c>
      <c r="V40" s="214">
        <v>0</v>
      </c>
      <c r="W40" s="214" t="s">
        <v>553</v>
      </c>
      <c r="X40" s="214">
        <v>0</v>
      </c>
      <c r="Y40" s="214" t="s">
        <v>553</v>
      </c>
      <c r="Z40" s="214" t="s">
        <v>505</v>
      </c>
      <c r="AA40" s="214" t="s">
        <v>505</v>
      </c>
      <c r="AB40" s="214">
        <v>0</v>
      </c>
      <c r="AC40" s="214">
        <v>0</v>
      </c>
    </row>
    <row r="41" spans="1:29" s="215" customFormat="1" x14ac:dyDescent="0.25">
      <c r="A41" s="216" t="s">
        <v>155</v>
      </c>
      <c r="B41" s="217" t="s">
        <v>521</v>
      </c>
      <c r="C41" s="214"/>
      <c r="D41" s="214"/>
      <c r="E41" s="214"/>
      <c r="F41" s="214"/>
      <c r="G41" s="214">
        <v>0</v>
      </c>
      <c r="H41" s="214">
        <v>0</v>
      </c>
      <c r="I41" s="214" t="s">
        <v>553</v>
      </c>
      <c r="J41" s="214">
        <v>0</v>
      </c>
      <c r="K41" s="214" t="s">
        <v>553</v>
      </c>
      <c r="L41" s="214">
        <v>0</v>
      </c>
      <c r="M41" s="214" t="s">
        <v>553</v>
      </c>
      <c r="N41" s="214">
        <v>0</v>
      </c>
      <c r="O41" s="214" t="s">
        <v>553</v>
      </c>
      <c r="P41" s="214">
        <v>0</v>
      </c>
      <c r="Q41" s="214" t="s">
        <v>553</v>
      </c>
      <c r="R41" s="214">
        <v>0</v>
      </c>
      <c r="S41" s="214" t="s">
        <v>553</v>
      </c>
      <c r="T41" s="214">
        <v>0</v>
      </c>
      <c r="U41" s="214" t="s">
        <v>553</v>
      </c>
      <c r="V41" s="214">
        <v>0</v>
      </c>
      <c r="W41" s="214" t="s">
        <v>553</v>
      </c>
      <c r="X41" s="214">
        <v>0</v>
      </c>
      <c r="Y41" s="214" t="s">
        <v>553</v>
      </c>
      <c r="Z41" s="214" t="s">
        <v>505</v>
      </c>
      <c r="AA41" s="214" t="s">
        <v>505</v>
      </c>
      <c r="AB41" s="214">
        <v>0</v>
      </c>
      <c r="AC41" s="214">
        <v>0</v>
      </c>
    </row>
    <row r="42" spans="1:29" s="215" customFormat="1" x14ac:dyDescent="0.25">
      <c r="A42" s="216" t="s">
        <v>154</v>
      </c>
      <c r="B42" s="217" t="s">
        <v>522</v>
      </c>
      <c r="C42" s="214"/>
      <c r="D42" s="214"/>
      <c r="E42" s="214"/>
      <c r="F42" s="214"/>
      <c r="G42" s="214">
        <v>0</v>
      </c>
      <c r="H42" s="214">
        <v>0</v>
      </c>
      <c r="I42" s="214" t="s">
        <v>553</v>
      </c>
      <c r="J42" s="214">
        <v>0</v>
      </c>
      <c r="K42" s="214" t="s">
        <v>553</v>
      </c>
      <c r="L42" s="214">
        <v>0</v>
      </c>
      <c r="M42" s="214" t="s">
        <v>553</v>
      </c>
      <c r="N42" s="214">
        <v>0</v>
      </c>
      <c r="O42" s="214" t="s">
        <v>553</v>
      </c>
      <c r="P42" s="214">
        <v>0</v>
      </c>
      <c r="Q42" s="214" t="s">
        <v>553</v>
      </c>
      <c r="R42" s="214">
        <v>0</v>
      </c>
      <c r="S42" s="214" t="s">
        <v>553</v>
      </c>
      <c r="T42" s="214">
        <v>0</v>
      </c>
      <c r="U42" s="214" t="s">
        <v>553</v>
      </c>
      <c r="V42" s="214">
        <v>0</v>
      </c>
      <c r="W42" s="214" t="s">
        <v>553</v>
      </c>
      <c r="X42" s="214">
        <v>0</v>
      </c>
      <c r="Y42" s="214" t="s">
        <v>553</v>
      </c>
      <c r="Z42" s="214" t="s">
        <v>505</v>
      </c>
      <c r="AA42" s="214" t="s">
        <v>505</v>
      </c>
      <c r="AB42" s="214">
        <v>0</v>
      </c>
      <c r="AC42" s="214">
        <v>0</v>
      </c>
    </row>
    <row r="43" spans="1:29" s="215" customFormat="1" x14ac:dyDescent="0.25">
      <c r="A43" s="216" t="s">
        <v>523</v>
      </c>
      <c r="B43" s="217" t="s">
        <v>524</v>
      </c>
      <c r="C43" s="214"/>
      <c r="D43" s="214"/>
      <c r="E43" s="214"/>
      <c r="F43" s="214"/>
      <c r="G43" s="214">
        <v>0</v>
      </c>
      <c r="H43" s="214">
        <v>0</v>
      </c>
      <c r="I43" s="214" t="s">
        <v>553</v>
      </c>
      <c r="J43" s="214">
        <v>0</v>
      </c>
      <c r="K43" s="214" t="s">
        <v>553</v>
      </c>
      <c r="L43" s="214">
        <v>0</v>
      </c>
      <c r="M43" s="214" t="s">
        <v>553</v>
      </c>
      <c r="N43" s="214">
        <v>0</v>
      </c>
      <c r="O43" s="214" t="s">
        <v>553</v>
      </c>
      <c r="P43" s="214">
        <v>0</v>
      </c>
      <c r="Q43" s="214" t="s">
        <v>553</v>
      </c>
      <c r="R43" s="214">
        <v>0</v>
      </c>
      <c r="S43" s="214" t="s">
        <v>553</v>
      </c>
      <c r="T43" s="214">
        <v>0</v>
      </c>
      <c r="U43" s="214" t="s">
        <v>553</v>
      </c>
      <c r="V43" s="214">
        <v>0</v>
      </c>
      <c r="W43" s="214" t="s">
        <v>553</v>
      </c>
      <c r="X43" s="214">
        <v>0</v>
      </c>
      <c r="Y43" s="214" t="s">
        <v>553</v>
      </c>
      <c r="Z43" s="214" t="s">
        <v>505</v>
      </c>
      <c r="AA43" s="214" t="s">
        <v>505</v>
      </c>
      <c r="AB43" s="214">
        <v>0</v>
      </c>
      <c r="AC43" s="214">
        <v>0</v>
      </c>
    </row>
    <row r="44" spans="1:29" s="215" customFormat="1" x14ac:dyDescent="0.25">
      <c r="A44" s="216" t="s">
        <v>525</v>
      </c>
      <c r="B44" s="217" t="s">
        <v>526</v>
      </c>
      <c r="C44" s="214"/>
      <c r="D44" s="214"/>
      <c r="E44" s="214"/>
      <c r="F44" s="214"/>
      <c r="G44" s="214">
        <v>0</v>
      </c>
      <c r="H44" s="214">
        <v>0</v>
      </c>
      <c r="I44" s="214" t="s">
        <v>553</v>
      </c>
      <c r="J44" s="214">
        <v>0</v>
      </c>
      <c r="K44" s="214" t="s">
        <v>553</v>
      </c>
      <c r="L44" s="214">
        <v>0</v>
      </c>
      <c r="M44" s="214" t="s">
        <v>553</v>
      </c>
      <c r="N44" s="214">
        <v>0</v>
      </c>
      <c r="O44" s="214" t="s">
        <v>553</v>
      </c>
      <c r="P44" s="214">
        <v>0</v>
      </c>
      <c r="Q44" s="214" t="s">
        <v>553</v>
      </c>
      <c r="R44" s="214">
        <v>0</v>
      </c>
      <c r="S44" s="214" t="s">
        <v>553</v>
      </c>
      <c r="T44" s="214">
        <v>0</v>
      </c>
      <c r="U44" s="214" t="s">
        <v>553</v>
      </c>
      <c r="V44" s="214">
        <v>0</v>
      </c>
      <c r="W44" s="214" t="s">
        <v>553</v>
      </c>
      <c r="X44" s="214">
        <v>0</v>
      </c>
      <c r="Y44" s="214" t="s">
        <v>553</v>
      </c>
      <c r="Z44" s="214" t="s">
        <v>505</v>
      </c>
      <c r="AA44" s="214" t="s">
        <v>505</v>
      </c>
      <c r="AB44" s="214">
        <v>0</v>
      </c>
      <c r="AC44" s="214">
        <v>0</v>
      </c>
    </row>
    <row r="45" spans="1:29" s="215" customFormat="1" x14ac:dyDescent="0.25">
      <c r="A45" s="216" t="s">
        <v>527</v>
      </c>
      <c r="B45" s="217" t="s">
        <v>528</v>
      </c>
      <c r="C45" s="214"/>
      <c r="D45" s="214"/>
      <c r="E45" s="214"/>
      <c r="F45" s="214"/>
      <c r="G45" s="214">
        <v>0</v>
      </c>
      <c r="H45" s="214">
        <v>0</v>
      </c>
      <c r="I45" s="214" t="s">
        <v>553</v>
      </c>
      <c r="J45" s="214">
        <v>0</v>
      </c>
      <c r="K45" s="214" t="s">
        <v>553</v>
      </c>
      <c r="L45" s="214">
        <v>0</v>
      </c>
      <c r="M45" s="214" t="s">
        <v>553</v>
      </c>
      <c r="N45" s="214">
        <v>0</v>
      </c>
      <c r="O45" s="214" t="s">
        <v>553</v>
      </c>
      <c r="P45" s="214">
        <v>0</v>
      </c>
      <c r="Q45" s="214" t="s">
        <v>553</v>
      </c>
      <c r="R45" s="214">
        <v>0</v>
      </c>
      <c r="S45" s="214" t="s">
        <v>553</v>
      </c>
      <c r="T45" s="214">
        <v>0</v>
      </c>
      <c r="U45" s="214" t="s">
        <v>553</v>
      </c>
      <c r="V45" s="214">
        <v>0</v>
      </c>
      <c r="W45" s="214" t="s">
        <v>553</v>
      </c>
      <c r="X45" s="214">
        <v>0</v>
      </c>
      <c r="Y45" s="214" t="s">
        <v>553</v>
      </c>
      <c r="Z45" s="214" t="s">
        <v>505</v>
      </c>
      <c r="AA45" s="214" t="s">
        <v>505</v>
      </c>
      <c r="AB45" s="214">
        <v>0</v>
      </c>
      <c r="AC45" s="214">
        <v>0</v>
      </c>
    </row>
    <row r="46" spans="1:29" s="215" customFormat="1" x14ac:dyDescent="0.25">
      <c r="A46" s="216" t="s">
        <v>529</v>
      </c>
      <c r="B46" s="217" t="s">
        <v>530</v>
      </c>
      <c r="C46" s="214"/>
      <c r="D46" s="214"/>
      <c r="E46" s="214"/>
      <c r="F46" s="214"/>
      <c r="G46" s="214">
        <v>0</v>
      </c>
      <c r="H46" s="214">
        <v>0</v>
      </c>
      <c r="I46" s="214" t="s">
        <v>553</v>
      </c>
      <c r="J46" s="214">
        <v>0</v>
      </c>
      <c r="K46" s="214" t="s">
        <v>553</v>
      </c>
      <c r="L46" s="214">
        <v>0</v>
      </c>
      <c r="M46" s="214" t="s">
        <v>553</v>
      </c>
      <c r="N46" s="214">
        <v>0</v>
      </c>
      <c r="O46" s="214" t="s">
        <v>553</v>
      </c>
      <c r="P46" s="214">
        <v>0</v>
      </c>
      <c r="Q46" s="214" t="s">
        <v>553</v>
      </c>
      <c r="R46" s="214">
        <v>0</v>
      </c>
      <c r="S46" s="214" t="s">
        <v>553</v>
      </c>
      <c r="T46" s="214">
        <v>0</v>
      </c>
      <c r="U46" s="214" t="s">
        <v>553</v>
      </c>
      <c r="V46" s="214">
        <v>0</v>
      </c>
      <c r="W46" s="214" t="s">
        <v>553</v>
      </c>
      <c r="X46" s="214">
        <v>0</v>
      </c>
      <c r="Y46" s="214" t="s">
        <v>553</v>
      </c>
      <c r="Z46" s="214" t="s">
        <v>505</v>
      </c>
      <c r="AA46" s="214" t="s">
        <v>505</v>
      </c>
      <c r="AB46" s="214">
        <v>0</v>
      </c>
      <c r="AC46" s="214">
        <v>0</v>
      </c>
    </row>
    <row r="47" spans="1:29" s="215" customFormat="1" x14ac:dyDescent="0.25">
      <c r="A47" s="212" t="s">
        <v>62</v>
      </c>
      <c r="B47" s="213" t="s">
        <v>153</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x14ac:dyDescent="0.25">
      <c r="A48" s="216" t="s">
        <v>152</v>
      </c>
      <c r="B48" s="219" t="s">
        <v>519</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505</v>
      </c>
      <c r="AA48" s="214"/>
      <c r="AB48" s="214">
        <v>0</v>
      </c>
      <c r="AC48" s="214">
        <v>0</v>
      </c>
    </row>
    <row r="49" spans="1:29" s="215" customFormat="1" ht="31.5" x14ac:dyDescent="0.25">
      <c r="A49" s="216" t="s">
        <v>151</v>
      </c>
      <c r="B49" s="219" t="s">
        <v>517</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505</v>
      </c>
      <c r="AA49" s="214"/>
      <c r="AB49" s="214">
        <v>0</v>
      </c>
      <c r="AC49" s="214">
        <v>0</v>
      </c>
    </row>
    <row r="50" spans="1:29" s="215" customFormat="1" x14ac:dyDescent="0.25">
      <c r="A50" s="216" t="s">
        <v>150</v>
      </c>
      <c r="B50" s="217" t="s">
        <v>149</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505</v>
      </c>
      <c r="AA50" s="214"/>
      <c r="AB50" s="214">
        <v>0</v>
      </c>
      <c r="AC50" s="214">
        <v>0</v>
      </c>
    </row>
    <row r="51" spans="1:29" s="215" customFormat="1" ht="31.5" x14ac:dyDescent="0.25">
      <c r="A51" s="216" t="s">
        <v>148</v>
      </c>
      <c r="B51" s="217" t="s">
        <v>147</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505</v>
      </c>
      <c r="AA51" s="214"/>
      <c r="AB51" s="214">
        <v>0</v>
      </c>
      <c r="AC51" s="214">
        <v>0</v>
      </c>
    </row>
    <row r="52" spans="1:29" s="215" customFormat="1" ht="31.5" x14ac:dyDescent="0.25">
      <c r="A52" s="216" t="s">
        <v>146</v>
      </c>
      <c r="B52" s="217" t="s">
        <v>145</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505</v>
      </c>
      <c r="AA52" s="214"/>
      <c r="AB52" s="214">
        <v>0</v>
      </c>
      <c r="AC52" s="214">
        <v>0</v>
      </c>
    </row>
    <row r="53" spans="1:29" s="215" customFormat="1" x14ac:dyDescent="0.25">
      <c r="A53" s="216" t="s">
        <v>144</v>
      </c>
      <c r="B53" s="217" t="s">
        <v>143</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505</v>
      </c>
      <c r="AA53" s="214"/>
      <c r="AB53" s="214">
        <v>0</v>
      </c>
      <c r="AC53" s="214">
        <v>0</v>
      </c>
    </row>
    <row r="54" spans="1:29" s="215" customFormat="1" x14ac:dyDescent="0.25">
      <c r="A54" s="216" t="s">
        <v>142</v>
      </c>
      <c r="B54" s="217" t="s">
        <v>520</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505</v>
      </c>
      <c r="AA54" s="214"/>
      <c r="AB54" s="214">
        <v>0</v>
      </c>
      <c r="AC54" s="214">
        <v>0</v>
      </c>
    </row>
    <row r="55" spans="1:29" s="215" customFormat="1" x14ac:dyDescent="0.25">
      <c r="A55" s="216" t="s">
        <v>531</v>
      </c>
      <c r="B55" s="217" t="s">
        <v>521</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505</v>
      </c>
      <c r="AA55" s="214"/>
      <c r="AB55" s="214">
        <v>0</v>
      </c>
      <c r="AC55" s="214">
        <v>0</v>
      </c>
    </row>
    <row r="56" spans="1:29" s="215" customFormat="1" x14ac:dyDescent="0.25">
      <c r="A56" s="216" t="s">
        <v>532</v>
      </c>
      <c r="B56" s="217" t="s">
        <v>522</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505</v>
      </c>
      <c r="AA56" s="214"/>
      <c r="AB56" s="214">
        <v>0</v>
      </c>
      <c r="AC56" s="214">
        <v>0</v>
      </c>
    </row>
    <row r="57" spans="1:29" s="215" customFormat="1" x14ac:dyDescent="0.25">
      <c r="A57" s="216" t="s">
        <v>533</v>
      </c>
      <c r="B57" s="217" t="s">
        <v>524</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505</v>
      </c>
      <c r="AA57" s="214"/>
      <c r="AB57" s="214">
        <v>0</v>
      </c>
      <c r="AC57" s="214">
        <v>0</v>
      </c>
    </row>
    <row r="58" spans="1:29" s="215" customFormat="1" x14ac:dyDescent="0.25">
      <c r="A58" s="216" t="s">
        <v>534</v>
      </c>
      <c r="B58" s="217" t="s">
        <v>526</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505</v>
      </c>
      <c r="AA58" s="214"/>
      <c r="AB58" s="214">
        <v>0</v>
      </c>
      <c r="AC58" s="214">
        <v>0</v>
      </c>
    </row>
    <row r="59" spans="1:29" s="215" customFormat="1" x14ac:dyDescent="0.25">
      <c r="A59" s="216" t="s">
        <v>535</v>
      </c>
      <c r="B59" s="217" t="s">
        <v>528</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505</v>
      </c>
      <c r="AA59" s="214"/>
      <c r="AB59" s="214">
        <v>0</v>
      </c>
      <c r="AC59" s="214">
        <v>0</v>
      </c>
    </row>
    <row r="60" spans="1:29" s="215" customFormat="1" x14ac:dyDescent="0.25">
      <c r="A60" s="216" t="s">
        <v>536</v>
      </c>
      <c r="B60" s="217" t="s">
        <v>530</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505</v>
      </c>
      <c r="AA60" s="214"/>
      <c r="AB60" s="214">
        <v>0</v>
      </c>
      <c r="AC60" s="214">
        <v>0</v>
      </c>
    </row>
    <row r="61" spans="1:29" s="215" customFormat="1" ht="35.25" customHeight="1" x14ac:dyDescent="0.25">
      <c r="A61" s="212" t="s">
        <v>60</v>
      </c>
      <c r="B61" s="213" t="s">
        <v>141</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140</v>
      </c>
      <c r="B62" s="217" t="s">
        <v>139</v>
      </c>
      <c r="C62" s="214">
        <v>0.36885999999999997</v>
      </c>
      <c r="D62" s="214">
        <v>0.41549800000000003</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t="s">
        <v>505</v>
      </c>
      <c r="AA62" s="214"/>
      <c r="AB62" s="214">
        <v>0</v>
      </c>
      <c r="AC62" s="214">
        <v>0</v>
      </c>
    </row>
    <row r="63" spans="1:29" s="215" customFormat="1" x14ac:dyDescent="0.25">
      <c r="A63" s="216" t="s">
        <v>138</v>
      </c>
      <c r="B63" s="217" t="s">
        <v>132</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505</v>
      </c>
      <c r="AA63" s="214"/>
      <c r="AB63" s="214">
        <v>0</v>
      </c>
      <c r="AC63" s="214">
        <v>0</v>
      </c>
    </row>
    <row r="64" spans="1:29" s="215" customFormat="1" x14ac:dyDescent="0.25">
      <c r="A64" s="216" t="s">
        <v>137</v>
      </c>
      <c r="B64" s="219" t="s">
        <v>131</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505</v>
      </c>
      <c r="AA64" s="214"/>
      <c r="AB64" s="214">
        <v>0</v>
      </c>
      <c r="AC64" s="214">
        <v>0</v>
      </c>
    </row>
    <row r="65" spans="1:29" s="215" customFormat="1" x14ac:dyDescent="0.25">
      <c r="A65" s="216" t="s">
        <v>136</v>
      </c>
      <c r="B65" s="219" t="s">
        <v>130</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505</v>
      </c>
      <c r="AA65" s="214"/>
      <c r="AB65" s="214">
        <v>0</v>
      </c>
      <c r="AC65" s="214">
        <v>0</v>
      </c>
    </row>
    <row r="66" spans="1:29" s="215" customFormat="1" x14ac:dyDescent="0.25">
      <c r="A66" s="216" t="s">
        <v>135</v>
      </c>
      <c r="B66" s="219" t="s">
        <v>129</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505</v>
      </c>
      <c r="AA66" s="214"/>
      <c r="AB66" s="214">
        <v>0</v>
      </c>
      <c r="AC66" s="214">
        <v>0</v>
      </c>
    </row>
    <row r="67" spans="1:29" s="215" customFormat="1" x14ac:dyDescent="0.25">
      <c r="A67" s="216" t="s">
        <v>134</v>
      </c>
      <c r="B67" s="219" t="s">
        <v>520</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505</v>
      </c>
      <c r="AA67" s="214"/>
      <c r="AB67" s="214">
        <v>0</v>
      </c>
      <c r="AC67" s="214">
        <v>0</v>
      </c>
    </row>
    <row r="68" spans="1:29" s="215" customFormat="1" x14ac:dyDescent="0.25">
      <c r="A68" s="216" t="s">
        <v>537</v>
      </c>
      <c r="B68" s="219" t="s">
        <v>521</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505</v>
      </c>
      <c r="AA68" s="214"/>
      <c r="AB68" s="214">
        <v>0</v>
      </c>
      <c r="AC68" s="214">
        <v>0</v>
      </c>
    </row>
    <row r="69" spans="1:29" s="215" customFormat="1" x14ac:dyDescent="0.25">
      <c r="A69" s="216" t="s">
        <v>538</v>
      </c>
      <c r="B69" s="219" t="s">
        <v>522</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505</v>
      </c>
      <c r="AA69" s="214"/>
      <c r="AB69" s="214">
        <v>0</v>
      </c>
      <c r="AC69" s="214">
        <v>0</v>
      </c>
    </row>
    <row r="70" spans="1:29" s="215" customFormat="1" x14ac:dyDescent="0.25">
      <c r="A70" s="216" t="s">
        <v>539</v>
      </c>
      <c r="B70" s="219" t="s">
        <v>524</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505</v>
      </c>
      <c r="AA70" s="214"/>
      <c r="AB70" s="214">
        <v>0</v>
      </c>
      <c r="AC70" s="214">
        <v>0</v>
      </c>
    </row>
    <row r="71" spans="1:29" s="215" customFormat="1" x14ac:dyDescent="0.25">
      <c r="A71" s="216" t="s">
        <v>540</v>
      </c>
      <c r="B71" s="219" t="s">
        <v>526</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505</v>
      </c>
      <c r="AA71" s="214"/>
      <c r="AB71" s="214">
        <v>0</v>
      </c>
      <c r="AC71" s="214">
        <v>0</v>
      </c>
    </row>
    <row r="72" spans="1:29" s="215" customFormat="1" x14ac:dyDescent="0.25">
      <c r="A72" s="216" t="s">
        <v>541</v>
      </c>
      <c r="B72" s="219" t="s">
        <v>528</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505</v>
      </c>
      <c r="AA72" s="214"/>
      <c r="AB72" s="214">
        <v>0</v>
      </c>
      <c r="AC72" s="214">
        <v>0</v>
      </c>
    </row>
    <row r="73" spans="1:29" s="215" customFormat="1" x14ac:dyDescent="0.25">
      <c r="A73" s="216" t="s">
        <v>542</v>
      </c>
      <c r="B73" s="219" t="s">
        <v>530</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505</v>
      </c>
      <c r="AA73" s="214"/>
      <c r="AB73" s="214">
        <v>0</v>
      </c>
      <c r="AC73" s="214">
        <v>0</v>
      </c>
    </row>
    <row r="74" spans="1:29" s="215" customFormat="1" ht="36.75" customHeight="1" x14ac:dyDescent="0.25">
      <c r="A74" s="212" t="s">
        <v>59</v>
      </c>
      <c r="B74" s="220" t="s">
        <v>228</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505</v>
      </c>
      <c r="AA74" s="214"/>
      <c r="AB74" s="214">
        <v>0</v>
      </c>
      <c r="AC74" s="214">
        <v>0</v>
      </c>
    </row>
    <row r="75" spans="1:29" s="215" customFormat="1" x14ac:dyDescent="0.25">
      <c r="A75" s="212" t="s">
        <v>57</v>
      </c>
      <c r="B75" s="213" t="s">
        <v>133</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223</v>
      </c>
      <c r="B76" s="219" t="s">
        <v>519</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505</v>
      </c>
      <c r="AA76" s="214"/>
      <c r="AB76" s="214">
        <v>0</v>
      </c>
      <c r="AC76" s="214">
        <v>0</v>
      </c>
    </row>
    <row r="77" spans="1:29" s="215" customFormat="1" ht="31.5" x14ac:dyDescent="0.25">
      <c r="A77" s="216" t="s">
        <v>224</v>
      </c>
      <c r="B77" s="219" t="s">
        <v>517</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505</v>
      </c>
      <c r="AA77" s="214"/>
      <c r="AB77" s="214">
        <v>0</v>
      </c>
      <c r="AC77" s="214">
        <v>0</v>
      </c>
    </row>
    <row r="78" spans="1:29" s="215" customFormat="1" x14ac:dyDescent="0.25">
      <c r="A78" s="216" t="s">
        <v>225</v>
      </c>
      <c r="B78" s="217" t="s">
        <v>149</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505</v>
      </c>
      <c r="AA78" s="214"/>
      <c r="AB78" s="214">
        <v>0</v>
      </c>
      <c r="AC78" s="214">
        <v>0</v>
      </c>
    </row>
    <row r="79" spans="1:29" s="215" customFormat="1" x14ac:dyDescent="0.25">
      <c r="A79" s="216" t="s">
        <v>226</v>
      </c>
      <c r="B79" s="217" t="s">
        <v>543</v>
      </c>
      <c r="C79" s="221"/>
      <c r="D79" s="222"/>
      <c r="E79" s="223"/>
      <c r="F79" s="223"/>
      <c r="G79" s="214">
        <v>0</v>
      </c>
      <c r="H79" s="214">
        <v>0</v>
      </c>
      <c r="I79" s="223"/>
      <c r="J79" s="214">
        <v>0</v>
      </c>
      <c r="K79" s="222"/>
      <c r="L79" s="214">
        <v>0</v>
      </c>
      <c r="M79" s="222"/>
      <c r="N79" s="214">
        <v>0</v>
      </c>
      <c r="O79" s="222"/>
      <c r="P79" s="214">
        <v>0</v>
      </c>
      <c r="Q79" s="222"/>
      <c r="R79" s="214">
        <v>0</v>
      </c>
      <c r="S79" s="222"/>
      <c r="T79" s="214">
        <v>0</v>
      </c>
      <c r="U79" s="222"/>
      <c r="V79" s="214">
        <v>0</v>
      </c>
      <c r="W79" s="222"/>
      <c r="X79" s="214">
        <v>0</v>
      </c>
      <c r="Y79" s="222"/>
      <c r="Z79" s="214" t="s">
        <v>505</v>
      </c>
      <c r="AA79" s="222"/>
      <c r="AB79" s="214">
        <v>0</v>
      </c>
      <c r="AC79" s="214">
        <v>0</v>
      </c>
    </row>
    <row r="80" spans="1:29" s="215" customFormat="1" x14ac:dyDescent="0.25">
      <c r="A80" s="216" t="s">
        <v>227</v>
      </c>
      <c r="B80" s="217" t="s">
        <v>520</v>
      </c>
      <c r="C80" s="221"/>
      <c r="D80" s="222"/>
      <c r="E80" s="223"/>
      <c r="F80" s="223"/>
      <c r="G80" s="214">
        <v>0</v>
      </c>
      <c r="H80" s="214">
        <v>0</v>
      </c>
      <c r="I80" s="223"/>
      <c r="J80" s="214">
        <v>0</v>
      </c>
      <c r="K80" s="222"/>
      <c r="L80" s="214">
        <v>0</v>
      </c>
      <c r="M80" s="222"/>
      <c r="N80" s="214">
        <v>0</v>
      </c>
      <c r="O80" s="222"/>
      <c r="P80" s="214">
        <v>0</v>
      </c>
      <c r="Q80" s="222"/>
      <c r="R80" s="214">
        <v>0</v>
      </c>
      <c r="S80" s="222"/>
      <c r="T80" s="214">
        <v>0</v>
      </c>
      <c r="U80" s="222"/>
      <c r="V80" s="214">
        <v>0</v>
      </c>
      <c r="W80" s="222"/>
      <c r="X80" s="214">
        <v>0</v>
      </c>
      <c r="Y80" s="222"/>
      <c r="Z80" s="214" t="s">
        <v>505</v>
      </c>
      <c r="AA80" s="222"/>
      <c r="AB80" s="214">
        <v>0</v>
      </c>
      <c r="AC80" s="214">
        <v>0</v>
      </c>
    </row>
    <row r="81" spans="1:29" s="215" customFormat="1" x14ac:dyDescent="0.25">
      <c r="A81" s="216" t="s">
        <v>544</v>
      </c>
      <c r="B81" s="217" t="s">
        <v>521</v>
      </c>
      <c r="C81" s="221"/>
      <c r="D81" s="222"/>
      <c r="E81" s="223"/>
      <c r="F81" s="223"/>
      <c r="G81" s="214">
        <v>0</v>
      </c>
      <c r="H81" s="214">
        <v>0</v>
      </c>
      <c r="I81" s="223"/>
      <c r="J81" s="214">
        <v>0</v>
      </c>
      <c r="K81" s="222"/>
      <c r="L81" s="214">
        <v>0</v>
      </c>
      <c r="M81" s="222"/>
      <c r="N81" s="214">
        <v>0</v>
      </c>
      <c r="O81" s="222"/>
      <c r="P81" s="214">
        <v>0</v>
      </c>
      <c r="Q81" s="222"/>
      <c r="R81" s="214">
        <v>0</v>
      </c>
      <c r="S81" s="222"/>
      <c r="T81" s="214">
        <v>0</v>
      </c>
      <c r="U81" s="222"/>
      <c r="V81" s="214">
        <v>0</v>
      </c>
      <c r="W81" s="222"/>
      <c r="X81" s="214">
        <v>0</v>
      </c>
      <c r="Y81" s="222"/>
      <c r="Z81" s="214" t="s">
        <v>505</v>
      </c>
      <c r="AA81" s="222"/>
      <c r="AB81" s="214">
        <v>0</v>
      </c>
      <c r="AC81" s="214">
        <v>0</v>
      </c>
    </row>
    <row r="82" spans="1:29" s="215" customFormat="1" x14ac:dyDescent="0.25">
      <c r="A82" s="216" t="s">
        <v>545</v>
      </c>
      <c r="B82" s="217" t="s">
        <v>522</v>
      </c>
      <c r="C82" s="221"/>
      <c r="D82" s="222"/>
      <c r="E82" s="223"/>
      <c r="F82" s="223"/>
      <c r="G82" s="214">
        <v>0</v>
      </c>
      <c r="H82" s="214">
        <v>0</v>
      </c>
      <c r="I82" s="223"/>
      <c r="J82" s="214">
        <v>0</v>
      </c>
      <c r="K82" s="222"/>
      <c r="L82" s="214">
        <v>0</v>
      </c>
      <c r="M82" s="222"/>
      <c r="N82" s="214">
        <v>0</v>
      </c>
      <c r="O82" s="222"/>
      <c r="P82" s="214">
        <v>0</v>
      </c>
      <c r="Q82" s="222"/>
      <c r="R82" s="214">
        <v>0</v>
      </c>
      <c r="S82" s="222"/>
      <c r="T82" s="214">
        <v>0</v>
      </c>
      <c r="U82" s="222"/>
      <c r="V82" s="214">
        <v>0</v>
      </c>
      <c r="W82" s="222"/>
      <c r="X82" s="214">
        <v>0</v>
      </c>
      <c r="Y82" s="222"/>
      <c r="Z82" s="214" t="s">
        <v>505</v>
      </c>
      <c r="AA82" s="222"/>
      <c r="AB82" s="214">
        <v>0</v>
      </c>
      <c r="AC82" s="214">
        <v>0</v>
      </c>
    </row>
    <row r="83" spans="1:29" s="215" customFormat="1" x14ac:dyDescent="0.25">
      <c r="A83" s="216" t="s">
        <v>546</v>
      </c>
      <c r="B83" s="217" t="s">
        <v>524</v>
      </c>
      <c r="C83" s="221"/>
      <c r="D83" s="222"/>
      <c r="E83" s="223"/>
      <c r="F83" s="223"/>
      <c r="G83" s="214">
        <v>0</v>
      </c>
      <c r="H83" s="214">
        <v>0</v>
      </c>
      <c r="I83" s="223"/>
      <c r="J83" s="214">
        <v>0</v>
      </c>
      <c r="K83" s="222"/>
      <c r="L83" s="214">
        <v>0</v>
      </c>
      <c r="M83" s="222"/>
      <c r="N83" s="214">
        <v>0</v>
      </c>
      <c r="O83" s="222"/>
      <c r="P83" s="214">
        <v>0</v>
      </c>
      <c r="Q83" s="222"/>
      <c r="R83" s="214">
        <v>0</v>
      </c>
      <c r="S83" s="222"/>
      <c r="T83" s="214">
        <v>0</v>
      </c>
      <c r="U83" s="222"/>
      <c r="V83" s="214">
        <v>0</v>
      </c>
      <c r="W83" s="222"/>
      <c r="X83" s="214">
        <v>0</v>
      </c>
      <c r="Y83" s="222"/>
      <c r="Z83" s="214" t="s">
        <v>505</v>
      </c>
      <c r="AA83" s="222"/>
      <c r="AB83" s="214">
        <v>0</v>
      </c>
      <c r="AC83" s="214">
        <v>0</v>
      </c>
    </row>
    <row r="84" spans="1:29" s="215" customFormat="1" x14ac:dyDescent="0.25">
      <c r="A84" s="216" t="s">
        <v>547</v>
      </c>
      <c r="B84" s="217" t="s">
        <v>526</v>
      </c>
      <c r="C84" s="221"/>
      <c r="D84" s="222"/>
      <c r="E84" s="223"/>
      <c r="F84" s="223"/>
      <c r="G84" s="214">
        <v>0</v>
      </c>
      <c r="H84" s="214">
        <v>0</v>
      </c>
      <c r="I84" s="223"/>
      <c r="J84" s="214">
        <v>0</v>
      </c>
      <c r="K84" s="222"/>
      <c r="L84" s="214">
        <v>0</v>
      </c>
      <c r="M84" s="222"/>
      <c r="N84" s="214">
        <v>0</v>
      </c>
      <c r="O84" s="222"/>
      <c r="P84" s="214">
        <v>0</v>
      </c>
      <c r="Q84" s="222"/>
      <c r="R84" s="214">
        <v>0</v>
      </c>
      <c r="S84" s="222"/>
      <c r="T84" s="214">
        <v>0</v>
      </c>
      <c r="U84" s="222"/>
      <c r="V84" s="214">
        <v>0</v>
      </c>
      <c r="W84" s="222"/>
      <c r="X84" s="214">
        <v>0</v>
      </c>
      <c r="Y84" s="222"/>
      <c r="Z84" s="214" t="s">
        <v>505</v>
      </c>
      <c r="AA84" s="222"/>
      <c r="AB84" s="214">
        <v>0</v>
      </c>
      <c r="AC84" s="214">
        <v>0</v>
      </c>
    </row>
    <row r="85" spans="1:29" s="215" customFormat="1" x14ac:dyDescent="0.25">
      <c r="A85" s="216" t="s">
        <v>548</v>
      </c>
      <c r="B85" s="217" t="s">
        <v>528</v>
      </c>
      <c r="C85" s="221"/>
      <c r="D85" s="222"/>
      <c r="E85" s="223"/>
      <c r="F85" s="223"/>
      <c r="G85" s="214">
        <v>0</v>
      </c>
      <c r="H85" s="214">
        <v>0</v>
      </c>
      <c r="I85" s="223"/>
      <c r="J85" s="214">
        <v>0</v>
      </c>
      <c r="K85" s="222"/>
      <c r="L85" s="214">
        <v>0</v>
      </c>
      <c r="M85" s="222"/>
      <c r="N85" s="214">
        <v>0</v>
      </c>
      <c r="O85" s="222"/>
      <c r="P85" s="214">
        <v>0</v>
      </c>
      <c r="Q85" s="222"/>
      <c r="R85" s="214">
        <v>0</v>
      </c>
      <c r="S85" s="222"/>
      <c r="T85" s="214">
        <v>0</v>
      </c>
      <c r="U85" s="222"/>
      <c r="V85" s="214">
        <v>0</v>
      </c>
      <c r="W85" s="222"/>
      <c r="X85" s="214">
        <v>0</v>
      </c>
      <c r="Y85" s="222"/>
      <c r="Z85" s="214" t="s">
        <v>505</v>
      </c>
      <c r="AA85" s="222"/>
      <c r="AB85" s="214">
        <v>0</v>
      </c>
      <c r="AC85" s="214">
        <v>0</v>
      </c>
    </row>
    <row r="86" spans="1:29" s="215" customFormat="1" ht="13.5" customHeight="1" x14ac:dyDescent="0.25">
      <c r="A86" s="216" t="s">
        <v>549</v>
      </c>
      <c r="B86" s="217" t="s">
        <v>530</v>
      </c>
      <c r="C86" s="224"/>
      <c r="D86" s="222"/>
      <c r="E86" s="223"/>
      <c r="F86" s="223"/>
      <c r="G86" s="214">
        <v>0</v>
      </c>
      <c r="H86" s="214">
        <v>0</v>
      </c>
      <c r="I86" s="223"/>
      <c r="J86" s="214">
        <v>0</v>
      </c>
      <c r="K86" s="222"/>
      <c r="L86" s="214">
        <v>0</v>
      </c>
      <c r="M86" s="222"/>
      <c r="N86" s="214">
        <v>0</v>
      </c>
      <c r="O86" s="222"/>
      <c r="P86" s="214">
        <v>0</v>
      </c>
      <c r="Q86" s="222"/>
      <c r="R86" s="214">
        <v>0</v>
      </c>
      <c r="S86" s="222"/>
      <c r="T86" s="214">
        <v>0</v>
      </c>
      <c r="U86" s="222"/>
      <c r="V86" s="214">
        <v>0</v>
      </c>
      <c r="W86" s="222"/>
      <c r="X86" s="214">
        <v>0</v>
      </c>
      <c r="Y86" s="222"/>
      <c r="Z86" s="214" t="s">
        <v>505</v>
      </c>
      <c r="AA86" s="222"/>
      <c r="AB86" s="214">
        <v>0</v>
      </c>
      <c r="AC86" s="214">
        <v>0</v>
      </c>
    </row>
    <row r="87" spans="1:29" x14ac:dyDescent="0.25">
      <c r="G87" s="207"/>
      <c r="H87" s="207"/>
      <c r="I87" s="207"/>
      <c r="J87" s="207"/>
      <c r="K87" s="207"/>
    </row>
    <row r="88" spans="1:29" x14ac:dyDescent="0.25">
      <c r="G88" s="207"/>
      <c r="H88" s="207"/>
      <c r="I88" s="207"/>
      <c r="J88" s="207"/>
      <c r="K88" s="207"/>
    </row>
    <row r="89" spans="1:29" x14ac:dyDescent="0.25">
      <c r="G89" s="207"/>
      <c r="H89" s="207"/>
      <c r="I89" s="207"/>
      <c r="J89" s="207"/>
      <c r="K89" s="207"/>
    </row>
    <row r="90" spans="1:29" x14ac:dyDescent="0.25">
      <c r="G90" s="207"/>
      <c r="H90" s="207"/>
      <c r="I90" s="207"/>
      <c r="J90" s="207"/>
      <c r="K90" s="207"/>
    </row>
    <row r="91" spans="1:29" x14ac:dyDescent="0.25">
      <c r="G91" s="207"/>
      <c r="H91" s="207"/>
      <c r="I91" s="207"/>
      <c r="J91" s="207"/>
      <c r="K91" s="207"/>
    </row>
    <row r="92" spans="1:29" x14ac:dyDescent="0.25">
      <c r="G92" s="207"/>
      <c r="H92" s="207"/>
      <c r="I92" s="207"/>
      <c r="J92" s="207"/>
      <c r="K92" s="20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M_TP1900.PH.0004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4" t="s">
        <v>462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473</v>
      </c>
      <c r="F22" s="422"/>
      <c r="G22" s="422"/>
      <c r="H22" s="422"/>
      <c r="I22" s="422"/>
      <c r="J22" s="422"/>
      <c r="K22" s="422"/>
      <c r="L22" s="423"/>
      <c r="M22" s="415" t="s">
        <v>50</v>
      </c>
      <c r="N22" s="415" t="s">
        <v>49</v>
      </c>
      <c r="O22" s="415" t="s">
        <v>48</v>
      </c>
      <c r="P22" s="424" t="s">
        <v>236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132</v>
      </c>
      <c r="G23" s="432" t="s">
        <v>131</v>
      </c>
      <c r="H23" s="432" t="s">
        <v>130</v>
      </c>
      <c r="I23" s="436" t="s">
        <v>385</v>
      </c>
      <c r="J23" s="436" t="s">
        <v>386</v>
      </c>
      <c r="K23" s="436" t="s">
        <v>387</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52" t="s">
        <v>14</v>
      </c>
      <c r="AG24" s="152" t="s">
        <v>13</v>
      </c>
      <c r="AH24" s="153" t="s">
        <v>3</v>
      </c>
      <c r="AI24" s="153"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ht="12.75" customHeight="1" x14ac:dyDescent="0.2">
      <c r="A26" s="192"/>
      <c r="B26" s="192"/>
      <c r="C26" s="192"/>
      <c r="D26" s="193"/>
      <c r="E26" s="193"/>
      <c r="F26" s="193"/>
      <c r="G26" s="193"/>
      <c r="H26" s="193"/>
      <c r="I26" s="193"/>
      <c r="J26" s="193"/>
      <c r="K26" s="193"/>
      <c r="L26" s="193"/>
      <c r="M26" s="192"/>
      <c r="N26" s="192"/>
      <c r="O26" s="192"/>
      <c r="P26" s="194"/>
      <c r="Q26" s="192"/>
      <c r="R26" s="194"/>
      <c r="S26" s="192"/>
      <c r="T26" s="192"/>
      <c r="U26" s="193"/>
      <c r="V26" s="193"/>
      <c r="W26" s="192"/>
      <c r="X26" s="194"/>
      <c r="Y26" s="192"/>
      <c r="Z26" s="193"/>
      <c r="AA26" s="194"/>
      <c r="AB26" s="194"/>
      <c r="AC26" s="192"/>
      <c r="AD26" s="194"/>
      <c r="AE26" s="194"/>
      <c r="AF26" s="193"/>
      <c r="AG26" s="192"/>
      <c r="AH26" s="195"/>
      <c r="AI26" s="195"/>
      <c r="AJ26" s="195"/>
      <c r="AK26" s="195"/>
      <c r="AL26" s="192"/>
      <c r="AM26" s="192"/>
      <c r="AN26" s="195"/>
      <c r="AO26" s="192"/>
      <c r="AP26" s="195"/>
      <c r="AQ26" s="195"/>
      <c r="AR26" s="195"/>
      <c r="AS26" s="195"/>
      <c r="AT26" s="195"/>
      <c r="AU26" s="192"/>
      <c r="AV26" s="192"/>
    </row>
    <row r="27" spans="1:48" s="196" customFormat="1" ht="11.25" x14ac:dyDescent="0.2">
      <c r="A27" s="193"/>
      <c r="B27" s="192"/>
      <c r="C27" s="192"/>
      <c r="D27" s="193"/>
      <c r="E27" s="193"/>
      <c r="F27" s="193"/>
      <c r="G27" s="193"/>
      <c r="H27" s="193"/>
      <c r="I27" s="193"/>
      <c r="J27" s="193"/>
      <c r="K27" s="193"/>
      <c r="L27" s="193"/>
      <c r="M27" s="192"/>
      <c r="N27" s="192"/>
      <c r="O27" s="192"/>
      <c r="P27" s="197"/>
      <c r="Q27" s="192"/>
      <c r="R27" s="197"/>
      <c r="S27" s="192"/>
      <c r="T27" s="192"/>
      <c r="U27" s="193"/>
      <c r="V27" s="193"/>
      <c r="W27" s="192"/>
      <c r="X27" s="194"/>
      <c r="Y27" s="192"/>
      <c r="Z27" s="195"/>
      <c r="AA27" s="194"/>
      <c r="AB27" s="197"/>
      <c r="AC27" s="197"/>
      <c r="AD27" s="197"/>
      <c r="AE27" s="197"/>
      <c r="AF27" s="193"/>
      <c r="AG27" s="192"/>
      <c r="AH27" s="195"/>
      <c r="AI27" s="195"/>
      <c r="AJ27" s="195"/>
      <c r="AK27" s="195"/>
      <c r="AL27" s="192"/>
      <c r="AM27" s="192"/>
      <c r="AN27" s="195"/>
      <c r="AO27" s="192"/>
      <c r="AP27" s="195"/>
      <c r="AQ27" s="195"/>
      <c r="AR27" s="195"/>
      <c r="AS27" s="195"/>
      <c r="AT27" s="195"/>
      <c r="AU27" s="192"/>
      <c r="AV27" s="192"/>
    </row>
    <row r="28" spans="1:48" s="196" customFormat="1" ht="11.25" x14ac:dyDescent="0.2">
      <c r="A28" s="193"/>
      <c r="B28" s="192"/>
      <c r="C28" s="192"/>
      <c r="D28" s="193"/>
      <c r="E28" s="193"/>
      <c r="F28" s="193"/>
      <c r="G28" s="193"/>
      <c r="H28" s="193"/>
      <c r="I28" s="193"/>
      <c r="J28" s="193"/>
      <c r="K28" s="193"/>
      <c r="L28" s="193"/>
      <c r="M28" s="192"/>
      <c r="N28" s="192"/>
      <c r="O28" s="192"/>
      <c r="P28" s="197"/>
      <c r="Q28" s="192"/>
      <c r="R28" s="197"/>
      <c r="S28" s="192"/>
      <c r="T28" s="192"/>
      <c r="U28" s="193"/>
      <c r="V28" s="193"/>
      <c r="W28" s="192"/>
      <c r="X28" s="194"/>
      <c r="Y28" s="192"/>
      <c r="Z28" s="195"/>
      <c r="AA28" s="194"/>
      <c r="AB28" s="197"/>
      <c r="AC28" s="197"/>
      <c r="AD28" s="197"/>
      <c r="AE28" s="197"/>
      <c r="AF28" s="193"/>
      <c r="AG28" s="192"/>
      <c r="AH28" s="195"/>
      <c r="AI28" s="195"/>
      <c r="AJ28" s="195"/>
      <c r="AK28" s="195"/>
      <c r="AL28" s="192"/>
      <c r="AM28" s="192"/>
      <c r="AN28" s="195"/>
      <c r="AO28" s="192"/>
      <c r="AP28" s="195"/>
      <c r="AQ28" s="195"/>
      <c r="AR28" s="195"/>
      <c r="AS28" s="195"/>
      <c r="AT28" s="195"/>
      <c r="AU28" s="192"/>
      <c r="AV28" s="192"/>
    </row>
    <row r="29" spans="1:48" s="196" customFormat="1" ht="11.25" x14ac:dyDescent="0.2">
      <c r="A29" s="193"/>
      <c r="B29" s="192"/>
      <c r="C29" s="192"/>
      <c r="D29" s="193"/>
      <c r="E29" s="193"/>
      <c r="F29" s="193"/>
      <c r="G29" s="193"/>
      <c r="H29" s="193"/>
      <c r="I29" s="193"/>
      <c r="J29" s="193"/>
      <c r="K29" s="193"/>
      <c r="L29" s="193"/>
      <c r="M29" s="192"/>
      <c r="N29" s="192"/>
      <c r="O29" s="192"/>
      <c r="P29" s="197"/>
      <c r="Q29" s="192"/>
      <c r="R29" s="197"/>
      <c r="S29" s="192"/>
      <c r="T29" s="192"/>
      <c r="U29" s="193"/>
      <c r="V29" s="193"/>
      <c r="W29" s="192"/>
      <c r="X29" s="194"/>
      <c r="Y29" s="192"/>
      <c r="Z29" s="195"/>
      <c r="AA29" s="194"/>
      <c r="AB29" s="197"/>
      <c r="AC29" s="197"/>
      <c r="AD29" s="197"/>
      <c r="AE29" s="197"/>
      <c r="AF29" s="193"/>
      <c r="AG29" s="192"/>
      <c r="AH29" s="195"/>
      <c r="AI29" s="195"/>
      <c r="AJ29" s="195"/>
      <c r="AK29" s="195"/>
      <c r="AL29" s="192"/>
      <c r="AM29" s="192"/>
      <c r="AN29" s="195"/>
      <c r="AO29" s="192"/>
      <c r="AP29" s="195"/>
      <c r="AQ29" s="195"/>
      <c r="AR29" s="195"/>
      <c r="AS29" s="195"/>
      <c r="AT29" s="195"/>
      <c r="AU29" s="192"/>
      <c r="AV29" s="192"/>
    </row>
    <row r="30" spans="1:48" s="196" customFormat="1" ht="11.25" x14ac:dyDescent="0.2">
      <c r="A30" s="193"/>
      <c r="B30" s="192"/>
      <c r="C30" s="192"/>
      <c r="D30" s="193"/>
      <c r="E30" s="193"/>
      <c r="F30" s="193"/>
      <c r="G30" s="193"/>
      <c r="H30" s="193"/>
      <c r="I30" s="193"/>
      <c r="J30" s="193"/>
      <c r="K30" s="193"/>
      <c r="L30" s="193"/>
      <c r="M30" s="192"/>
      <c r="N30" s="192"/>
      <c r="O30" s="192"/>
      <c r="P30" s="197"/>
      <c r="Q30" s="192"/>
      <c r="R30" s="197"/>
      <c r="S30" s="192"/>
      <c r="T30" s="192"/>
      <c r="U30" s="193"/>
      <c r="V30" s="193"/>
      <c r="W30" s="192"/>
      <c r="X30" s="194"/>
      <c r="Y30" s="192"/>
      <c r="Z30" s="195"/>
      <c r="AA30" s="197"/>
      <c r="AB30" s="197"/>
      <c r="AC30" s="197"/>
      <c r="AD30" s="197"/>
      <c r="AE30" s="197"/>
      <c r="AF30" s="193"/>
      <c r="AG30" s="192"/>
      <c r="AH30" s="195"/>
      <c r="AI30" s="195"/>
      <c r="AJ30" s="195"/>
      <c r="AK30" s="195"/>
      <c r="AL30" s="192"/>
      <c r="AM30" s="192"/>
      <c r="AN30" s="195"/>
      <c r="AO30" s="192"/>
      <c r="AP30" s="195"/>
      <c r="AQ30" s="195"/>
      <c r="AR30" s="195"/>
      <c r="AS30" s="195"/>
      <c r="AT30" s="195"/>
      <c r="AU30" s="192"/>
      <c r="AV30" s="1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25" sqref="B25"/>
    </sheetView>
  </sheetViews>
  <sheetFormatPr defaultRowHeight="15.75" x14ac:dyDescent="0.25"/>
  <cols>
    <col min="1" max="2" width="66.140625" style="123" customWidth="1"/>
    <col min="3" max="254" width="9.140625" style="124"/>
    <col min="255" max="256" width="66.140625" style="124" customWidth="1"/>
    <col min="257" max="510" width="9.140625" style="124"/>
    <col min="511" max="512" width="66.140625" style="124" customWidth="1"/>
    <col min="513" max="766" width="9.140625" style="124"/>
    <col min="767" max="768" width="66.140625" style="124" customWidth="1"/>
    <col min="769" max="1022" width="9.140625" style="124"/>
    <col min="1023" max="1024" width="66.140625" style="124" customWidth="1"/>
    <col min="1025" max="1278" width="9.140625" style="124"/>
    <col min="1279" max="1280" width="66.140625" style="124" customWidth="1"/>
    <col min="1281" max="1534" width="9.140625" style="124"/>
    <col min="1535" max="1536" width="66.140625" style="124" customWidth="1"/>
    <col min="1537" max="1790" width="9.140625" style="124"/>
    <col min="1791" max="1792" width="66.140625" style="124" customWidth="1"/>
    <col min="1793" max="2046" width="9.140625" style="124"/>
    <col min="2047" max="2048" width="66.140625" style="124" customWidth="1"/>
    <col min="2049" max="2302" width="9.140625" style="124"/>
    <col min="2303" max="2304" width="66.140625" style="124" customWidth="1"/>
    <col min="2305" max="2558" width="9.140625" style="124"/>
    <col min="2559" max="2560" width="66.140625" style="124" customWidth="1"/>
    <col min="2561" max="2814" width="9.140625" style="124"/>
    <col min="2815" max="2816" width="66.140625" style="124" customWidth="1"/>
    <col min="2817" max="3070" width="9.140625" style="124"/>
    <col min="3071" max="3072" width="66.140625" style="124" customWidth="1"/>
    <col min="3073" max="3326" width="9.140625" style="124"/>
    <col min="3327" max="3328" width="66.140625" style="124" customWidth="1"/>
    <col min="3329" max="3582" width="9.140625" style="124"/>
    <col min="3583" max="3584" width="66.140625" style="124" customWidth="1"/>
    <col min="3585" max="3838" width="9.140625" style="124"/>
    <col min="3839" max="3840" width="66.140625" style="124" customWidth="1"/>
    <col min="3841" max="4094" width="9.140625" style="124"/>
    <col min="4095" max="4096" width="66.140625" style="124" customWidth="1"/>
    <col min="4097" max="4350" width="9.140625" style="124"/>
    <col min="4351" max="4352" width="66.140625" style="124" customWidth="1"/>
    <col min="4353" max="4606" width="9.140625" style="124"/>
    <col min="4607" max="4608" width="66.140625" style="124" customWidth="1"/>
    <col min="4609" max="4862" width="9.140625" style="124"/>
    <col min="4863" max="4864" width="66.140625" style="124" customWidth="1"/>
    <col min="4865" max="5118" width="9.140625" style="124"/>
    <col min="5119" max="5120" width="66.140625" style="124" customWidth="1"/>
    <col min="5121" max="5374" width="9.140625" style="124"/>
    <col min="5375" max="5376" width="66.140625" style="124" customWidth="1"/>
    <col min="5377" max="5630" width="9.140625" style="124"/>
    <col min="5631" max="5632" width="66.140625" style="124" customWidth="1"/>
    <col min="5633" max="5886" width="9.140625" style="124"/>
    <col min="5887" max="5888" width="66.140625" style="124" customWidth="1"/>
    <col min="5889" max="6142" width="9.140625" style="124"/>
    <col min="6143" max="6144" width="66.140625" style="124" customWidth="1"/>
    <col min="6145" max="6398" width="9.140625" style="124"/>
    <col min="6399" max="6400" width="66.140625" style="124" customWidth="1"/>
    <col min="6401" max="6654" width="9.140625" style="124"/>
    <col min="6655" max="6656" width="66.140625" style="124" customWidth="1"/>
    <col min="6657" max="6910" width="9.140625" style="124"/>
    <col min="6911" max="6912" width="66.140625" style="124" customWidth="1"/>
    <col min="6913" max="7166" width="9.140625" style="124"/>
    <col min="7167" max="7168" width="66.140625" style="124" customWidth="1"/>
    <col min="7169" max="7422" width="9.140625" style="124"/>
    <col min="7423" max="7424" width="66.140625" style="124" customWidth="1"/>
    <col min="7425" max="7678" width="9.140625" style="124"/>
    <col min="7679" max="7680" width="66.140625" style="124" customWidth="1"/>
    <col min="7681" max="7934" width="9.140625" style="124"/>
    <col min="7935" max="7936" width="66.140625" style="124" customWidth="1"/>
    <col min="7937" max="8190" width="9.140625" style="124"/>
    <col min="8191" max="8192" width="66.140625" style="124" customWidth="1"/>
    <col min="8193" max="8446" width="9.140625" style="124"/>
    <col min="8447" max="8448" width="66.140625" style="124" customWidth="1"/>
    <col min="8449" max="8702" width="9.140625" style="124"/>
    <col min="8703" max="8704" width="66.140625" style="124" customWidth="1"/>
    <col min="8705" max="8958" width="9.140625" style="124"/>
    <col min="8959" max="8960" width="66.140625" style="124" customWidth="1"/>
    <col min="8961" max="9214" width="9.140625" style="124"/>
    <col min="9215" max="9216" width="66.140625" style="124" customWidth="1"/>
    <col min="9217" max="9470" width="9.140625" style="124"/>
    <col min="9471" max="9472" width="66.140625" style="124" customWidth="1"/>
    <col min="9473" max="9726" width="9.140625" style="124"/>
    <col min="9727" max="9728" width="66.140625" style="124" customWidth="1"/>
    <col min="9729" max="9982" width="9.140625" style="124"/>
    <col min="9983" max="9984" width="66.140625" style="124" customWidth="1"/>
    <col min="9985" max="10238" width="9.140625" style="124"/>
    <col min="10239" max="10240" width="66.140625" style="124" customWidth="1"/>
    <col min="10241" max="10494" width="9.140625" style="124"/>
    <col min="10495" max="10496" width="66.140625" style="124" customWidth="1"/>
    <col min="10497" max="10750" width="9.140625" style="124"/>
    <col min="10751" max="10752" width="66.140625" style="124" customWidth="1"/>
    <col min="10753" max="11006" width="9.140625" style="124"/>
    <col min="11007" max="11008" width="66.140625" style="124" customWidth="1"/>
    <col min="11009" max="11262" width="9.140625" style="124"/>
    <col min="11263" max="11264" width="66.140625" style="124" customWidth="1"/>
    <col min="11265" max="11518" width="9.140625" style="124"/>
    <col min="11519" max="11520" width="66.140625" style="124" customWidth="1"/>
    <col min="11521" max="11774" width="9.140625" style="124"/>
    <col min="11775" max="11776" width="66.140625" style="124" customWidth="1"/>
    <col min="11777" max="12030" width="9.140625" style="124"/>
    <col min="12031" max="12032" width="66.140625" style="124" customWidth="1"/>
    <col min="12033" max="12286" width="9.140625" style="124"/>
    <col min="12287" max="12288" width="66.140625" style="124" customWidth="1"/>
    <col min="12289" max="12542" width="9.140625" style="124"/>
    <col min="12543" max="12544" width="66.140625" style="124" customWidth="1"/>
    <col min="12545" max="12798" width="9.140625" style="124"/>
    <col min="12799" max="12800" width="66.140625" style="124" customWidth="1"/>
    <col min="12801" max="13054" width="9.140625" style="124"/>
    <col min="13055" max="13056" width="66.140625" style="124" customWidth="1"/>
    <col min="13057" max="13310" width="9.140625" style="124"/>
    <col min="13311" max="13312" width="66.140625" style="124" customWidth="1"/>
    <col min="13313" max="13566" width="9.140625" style="124"/>
    <col min="13567" max="13568" width="66.140625" style="124" customWidth="1"/>
    <col min="13569" max="13822" width="9.140625" style="124"/>
    <col min="13823" max="13824" width="66.140625" style="124" customWidth="1"/>
    <col min="13825" max="14078" width="9.140625" style="124"/>
    <col min="14079" max="14080" width="66.140625" style="124" customWidth="1"/>
    <col min="14081" max="14334" width="9.140625" style="124"/>
    <col min="14335" max="14336" width="66.140625" style="124" customWidth="1"/>
    <col min="14337" max="14590" width="9.140625" style="124"/>
    <col min="14591" max="14592" width="66.140625" style="124" customWidth="1"/>
    <col min="14593" max="14846" width="9.140625" style="124"/>
    <col min="14847" max="14848" width="66.140625" style="124" customWidth="1"/>
    <col min="14849" max="15102" width="9.140625" style="124"/>
    <col min="15103" max="15104" width="66.140625" style="124" customWidth="1"/>
    <col min="15105" max="15358" width="9.140625" style="124"/>
    <col min="15359" max="15360" width="66.140625" style="124" customWidth="1"/>
    <col min="15361" max="15614" width="9.140625" style="124"/>
    <col min="15615" max="15616" width="66.140625" style="124" customWidth="1"/>
    <col min="15617" max="15870" width="9.140625" style="124"/>
    <col min="15871" max="15872" width="66.140625" style="124" customWidth="1"/>
    <col min="15873" max="16126" width="9.140625" style="124"/>
    <col min="16127" max="16128" width="66.140625" style="124" customWidth="1"/>
    <col min="16129" max="16384" width="9.140625" style="124"/>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44" t="str">
        <f>'[1]1. паспорт местоположение'!A5:C5</f>
        <v>Год раскрытия информации: 2025 год</v>
      </c>
      <c r="B5" s="444"/>
      <c r="C5" s="65"/>
      <c r="D5" s="65"/>
      <c r="E5" s="65"/>
      <c r="F5" s="65"/>
    </row>
    <row r="6" spans="1:6" ht="18.75" x14ac:dyDescent="0.3">
      <c r="A6" s="231"/>
      <c r="B6" s="231"/>
      <c r="C6" s="231"/>
      <c r="D6" s="231"/>
      <c r="E6" s="231"/>
      <c r="F6" s="231"/>
    </row>
    <row r="7" spans="1:6" ht="18.75" x14ac:dyDescent="0.25">
      <c r="A7" s="267" t="s">
        <v>10</v>
      </c>
      <c r="B7" s="267"/>
      <c r="C7" s="158"/>
      <c r="D7" s="158"/>
      <c r="E7" s="158"/>
      <c r="F7" s="158"/>
    </row>
    <row r="8" spans="1:6" ht="18.75" x14ac:dyDescent="0.25">
      <c r="A8" s="158"/>
      <c r="B8" s="158"/>
      <c r="C8" s="158"/>
      <c r="D8" s="158"/>
      <c r="E8" s="158"/>
      <c r="F8" s="158"/>
    </row>
    <row r="9" spans="1:6" x14ac:dyDescent="0.25">
      <c r="A9" s="270" t="str">
        <f>'[1]1. паспорт местоположение'!A9:C9</f>
        <v>АО "Россети Тюмень"</v>
      </c>
      <c r="B9" s="270"/>
      <c r="C9" s="159"/>
      <c r="D9" s="159"/>
      <c r="E9" s="159"/>
      <c r="F9" s="159"/>
    </row>
    <row r="10" spans="1:6" x14ac:dyDescent="0.25">
      <c r="A10" s="264" t="s">
        <v>9</v>
      </c>
      <c r="B10" s="264"/>
      <c r="C10" s="160"/>
      <c r="D10" s="160"/>
      <c r="E10" s="160"/>
      <c r="F10" s="160"/>
    </row>
    <row r="11" spans="1:6" ht="18.75" x14ac:dyDescent="0.25">
      <c r="A11" s="158"/>
      <c r="B11" s="158"/>
      <c r="C11" s="158"/>
      <c r="D11" s="158"/>
      <c r="E11" s="158"/>
      <c r="F11" s="158"/>
    </row>
    <row r="12" spans="1:6" ht="30.75" customHeight="1" x14ac:dyDescent="0.25">
      <c r="A12" s="270" t="str">
        <f>'[1]1. паспорт местоположение'!A12:C12</f>
        <v>M_TP1900.PH.0004</v>
      </c>
      <c r="B12" s="270"/>
      <c r="C12" s="159"/>
      <c r="D12" s="159"/>
      <c r="E12" s="159"/>
      <c r="F12" s="159"/>
    </row>
    <row r="13" spans="1:6" x14ac:dyDescent="0.25">
      <c r="A13" s="264" t="s">
        <v>8</v>
      </c>
      <c r="B13" s="264"/>
      <c r="C13" s="160"/>
      <c r="D13" s="160"/>
      <c r="E13" s="160"/>
      <c r="F13" s="160"/>
    </row>
    <row r="14" spans="1:6" ht="18.75" x14ac:dyDescent="0.25">
      <c r="A14" s="11"/>
      <c r="B14" s="11"/>
      <c r="C14" s="11"/>
      <c r="D14" s="11"/>
      <c r="E14" s="11"/>
      <c r="F14" s="11"/>
    </row>
    <row r="15" spans="1:6" ht="41.45" customHeight="1" x14ac:dyDescent="0.25">
      <c r="A15" s="269" t="str">
        <f>'[1]7. Паспорт отчет о закупке'!A15:AV15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9"/>
      <c r="C15" s="159"/>
      <c r="D15" s="159"/>
      <c r="E15" s="159"/>
      <c r="F15" s="159"/>
    </row>
    <row r="16" spans="1:6" x14ac:dyDescent="0.25">
      <c r="A16" s="264" t="s">
        <v>7</v>
      </c>
      <c r="B16" s="264"/>
      <c r="C16" s="160"/>
      <c r="D16" s="160"/>
      <c r="E16" s="160"/>
      <c r="F16" s="160"/>
    </row>
    <row r="17" spans="1:2" x14ac:dyDescent="0.25">
      <c r="B17" s="125"/>
    </row>
    <row r="18" spans="1:2" ht="20.45" customHeight="1" x14ac:dyDescent="0.25">
      <c r="A18" s="439" t="s">
        <v>463</v>
      </c>
      <c r="B18" s="440"/>
    </row>
    <row r="19" spans="1:2" x14ac:dyDescent="0.25">
      <c r="B19" s="42"/>
    </row>
    <row r="20" spans="1:2" ht="16.5" thickBot="1" x14ac:dyDescent="0.3">
      <c r="B20" s="126"/>
    </row>
    <row r="21" spans="1:2" ht="54" customHeight="1" thickBot="1" x14ac:dyDescent="0.3">
      <c r="A21" s="127" t="s">
        <v>336</v>
      </c>
      <c r="B21" s="128" t="str">
        <f>A15</f>
        <v>Проектирование  системы автоматического порошкового пожаротушения в стояночном боксе автотранспорта филиала АО "Россети Тюмень" Энергокомплекс.</v>
      </c>
    </row>
    <row r="22" spans="1:2" ht="27.75" customHeight="1" thickBot="1" x14ac:dyDescent="0.3">
      <c r="A22" s="127" t="s">
        <v>337</v>
      </c>
      <c r="B22" s="128" t="s">
        <v>485</v>
      </c>
    </row>
    <row r="23" spans="1:2" ht="22.5" customHeight="1" thickBot="1" x14ac:dyDescent="0.3">
      <c r="A23" s="127" t="s">
        <v>317</v>
      </c>
      <c r="B23" s="200" t="s">
        <v>502</v>
      </c>
    </row>
    <row r="24" spans="1:2" ht="24.75" customHeight="1" thickBot="1" x14ac:dyDescent="0.3">
      <c r="A24" s="127" t="s">
        <v>338</v>
      </c>
      <c r="B24" s="129" t="s">
        <v>505</v>
      </c>
    </row>
    <row r="25" spans="1:2" ht="28.5" customHeight="1" thickBot="1" x14ac:dyDescent="0.3">
      <c r="A25" s="130" t="s">
        <v>339</v>
      </c>
      <c r="B25" s="129">
        <v>2025</v>
      </c>
    </row>
    <row r="26" spans="1:2" ht="37.5" customHeight="1" thickBot="1" x14ac:dyDescent="0.3">
      <c r="A26" s="131" t="s">
        <v>340</v>
      </c>
      <c r="B26" s="134" t="s">
        <v>506</v>
      </c>
    </row>
    <row r="27" spans="1:2" ht="29.25" thickBot="1" x14ac:dyDescent="0.3">
      <c r="A27" s="139" t="s">
        <v>513</v>
      </c>
      <c r="B27" s="239">
        <v>0.49533959999999999</v>
      </c>
    </row>
    <row r="28" spans="1:2" ht="16.5" thickBot="1" x14ac:dyDescent="0.3">
      <c r="A28" s="134" t="s">
        <v>341</v>
      </c>
      <c r="B28" s="134" t="s">
        <v>509</v>
      </c>
    </row>
    <row r="29" spans="1:2" ht="29.25" thickBot="1" x14ac:dyDescent="0.3">
      <c r="A29" s="140" t="s">
        <v>342</v>
      </c>
      <c r="B29" s="134" t="s">
        <v>503</v>
      </c>
    </row>
    <row r="30" spans="1:2" ht="29.25" thickBot="1" x14ac:dyDescent="0.3">
      <c r="A30" s="232" t="s">
        <v>343</v>
      </c>
      <c r="B30" s="233" t="s">
        <v>503</v>
      </c>
    </row>
    <row r="31" spans="1:2" ht="16.5" thickBot="1" x14ac:dyDescent="0.3">
      <c r="A31" s="134" t="s">
        <v>344</v>
      </c>
      <c r="B31" s="134"/>
    </row>
    <row r="32" spans="1:2" ht="29.25" thickBot="1" x14ac:dyDescent="0.3">
      <c r="A32" s="232" t="s">
        <v>345</v>
      </c>
      <c r="B32" s="233" t="s">
        <v>503</v>
      </c>
    </row>
    <row r="33" spans="1:2" ht="16.5" thickBot="1" x14ac:dyDescent="0.3">
      <c r="A33" s="134" t="s">
        <v>487</v>
      </c>
      <c r="B33" s="134">
        <v>0</v>
      </c>
    </row>
    <row r="34" spans="1:2" ht="16.5" thickBot="1" x14ac:dyDescent="0.3">
      <c r="A34" s="134" t="s">
        <v>347</v>
      </c>
      <c r="B34" s="134">
        <v>0</v>
      </c>
    </row>
    <row r="35" spans="1:2" ht="16.5" thickBot="1" x14ac:dyDescent="0.3">
      <c r="A35" s="134" t="s">
        <v>348</v>
      </c>
      <c r="B35" s="134">
        <v>0</v>
      </c>
    </row>
    <row r="36" spans="1:2" ht="16.5" thickBot="1" x14ac:dyDescent="0.3">
      <c r="A36" s="134" t="s">
        <v>349</v>
      </c>
      <c r="B36" s="134">
        <v>0</v>
      </c>
    </row>
    <row r="37" spans="1:2" ht="29.25" thickBot="1" x14ac:dyDescent="0.3">
      <c r="A37" s="140" t="s">
        <v>350</v>
      </c>
      <c r="B37" s="134" t="s">
        <v>503</v>
      </c>
    </row>
    <row r="38" spans="1:2" ht="16.5" thickBot="1" x14ac:dyDescent="0.3">
      <c r="A38" s="134" t="s">
        <v>346</v>
      </c>
      <c r="B38" s="134">
        <v>0</v>
      </c>
    </row>
    <row r="39" spans="1:2" ht="16.5" thickBot="1" x14ac:dyDescent="0.3">
      <c r="A39" s="134" t="s">
        <v>347</v>
      </c>
      <c r="B39" s="134">
        <v>0</v>
      </c>
    </row>
    <row r="40" spans="1:2" ht="16.5" thickBot="1" x14ac:dyDescent="0.3">
      <c r="A40" s="134" t="s">
        <v>348</v>
      </c>
      <c r="B40" s="134">
        <v>0</v>
      </c>
    </row>
    <row r="41" spans="1:2" ht="16.5" thickBot="1" x14ac:dyDescent="0.3">
      <c r="A41" s="134" t="s">
        <v>349</v>
      </c>
      <c r="B41" s="134">
        <v>0</v>
      </c>
    </row>
    <row r="42" spans="1:2" ht="29.25" thickBot="1" x14ac:dyDescent="0.3">
      <c r="A42" s="140" t="s">
        <v>351</v>
      </c>
      <c r="B42" s="134" t="s">
        <v>503</v>
      </c>
    </row>
    <row r="43" spans="1:2" ht="16.5" thickBot="1" x14ac:dyDescent="0.3">
      <c r="A43" s="134" t="s">
        <v>346</v>
      </c>
      <c r="B43" s="134">
        <v>0</v>
      </c>
    </row>
    <row r="44" spans="1:2" ht="16.5" thickBot="1" x14ac:dyDescent="0.3">
      <c r="A44" s="134" t="s">
        <v>347</v>
      </c>
      <c r="B44" s="134">
        <v>0</v>
      </c>
    </row>
    <row r="45" spans="1:2" ht="16.5" thickBot="1" x14ac:dyDescent="0.3">
      <c r="A45" s="134" t="s">
        <v>348</v>
      </c>
      <c r="B45" s="134">
        <v>0</v>
      </c>
    </row>
    <row r="46" spans="1:2" ht="16.5" thickBot="1" x14ac:dyDescent="0.3">
      <c r="A46" s="134" t="s">
        <v>349</v>
      </c>
      <c r="B46" s="141">
        <v>0</v>
      </c>
    </row>
    <row r="47" spans="1:2" ht="29.25" thickBot="1" x14ac:dyDescent="0.3">
      <c r="A47" s="133" t="s">
        <v>352</v>
      </c>
      <c r="B47" s="141" t="s">
        <v>503</v>
      </c>
    </row>
    <row r="48" spans="1:2" ht="16.5" thickBot="1" x14ac:dyDescent="0.3">
      <c r="A48" s="135" t="s">
        <v>344</v>
      </c>
      <c r="B48" s="141"/>
    </row>
    <row r="49" spans="1:2" ht="16.5" thickBot="1" x14ac:dyDescent="0.3">
      <c r="A49" s="135" t="s">
        <v>353</v>
      </c>
      <c r="B49" s="141">
        <v>0</v>
      </c>
    </row>
    <row r="50" spans="1:2" ht="16.5" thickBot="1" x14ac:dyDescent="0.3">
      <c r="A50" s="135" t="s">
        <v>354</v>
      </c>
      <c r="B50" s="141">
        <v>0</v>
      </c>
    </row>
    <row r="51" spans="1:2" ht="16.5" thickBot="1" x14ac:dyDescent="0.3">
      <c r="A51" s="135" t="s">
        <v>355</v>
      </c>
      <c r="B51" s="142">
        <v>0</v>
      </c>
    </row>
    <row r="52" spans="1:2" ht="16.5" thickBot="1" x14ac:dyDescent="0.3">
      <c r="A52" s="130" t="s">
        <v>356</v>
      </c>
      <c r="B52" s="142" t="s">
        <v>503</v>
      </c>
    </row>
    <row r="53" spans="1:2" ht="16.5" thickBot="1" x14ac:dyDescent="0.3">
      <c r="A53" s="130" t="s">
        <v>357</v>
      </c>
      <c r="B53" s="142" t="s">
        <v>503</v>
      </c>
    </row>
    <row r="54" spans="1:2" ht="16.5" thickBot="1" x14ac:dyDescent="0.3">
      <c r="A54" s="130" t="s">
        <v>358</v>
      </c>
      <c r="B54" s="132" t="s">
        <v>503</v>
      </c>
    </row>
    <row r="55" spans="1:2" ht="16.5" thickBot="1" x14ac:dyDescent="0.3">
      <c r="A55" s="131" t="s">
        <v>359</v>
      </c>
      <c r="B55" s="132" t="s">
        <v>503</v>
      </c>
    </row>
    <row r="56" spans="1:2" ht="15.75" customHeight="1" x14ac:dyDescent="0.25">
      <c r="A56" s="234" t="s">
        <v>360</v>
      </c>
      <c r="B56" s="135"/>
    </row>
    <row r="57" spans="1:2" x14ac:dyDescent="0.25">
      <c r="A57" s="235" t="s">
        <v>361</v>
      </c>
      <c r="B57" s="137" t="str">
        <f>A9</f>
        <v>АО "Россети Тюмень"</v>
      </c>
    </row>
    <row r="58" spans="1:2" ht="23.25" customHeight="1" x14ac:dyDescent="0.25">
      <c r="A58" s="235" t="s">
        <v>362</v>
      </c>
      <c r="B58" s="236" t="s">
        <v>503</v>
      </c>
    </row>
    <row r="59" spans="1:2" x14ac:dyDescent="0.25">
      <c r="A59" s="235" t="s">
        <v>363</v>
      </c>
      <c r="B59" s="236" t="s">
        <v>503</v>
      </c>
    </row>
    <row r="60" spans="1:2" x14ac:dyDescent="0.25">
      <c r="A60" s="235" t="s">
        <v>364</v>
      </c>
      <c r="B60" s="236" t="s">
        <v>503</v>
      </c>
    </row>
    <row r="61" spans="1:2" ht="16.5" thickBot="1" x14ac:dyDescent="0.3">
      <c r="A61" s="237" t="s">
        <v>365</v>
      </c>
      <c r="B61" s="238" t="s">
        <v>503</v>
      </c>
    </row>
    <row r="62" spans="1:2" ht="30.75" thickBot="1" x14ac:dyDescent="0.3">
      <c r="A62" s="135" t="s">
        <v>366</v>
      </c>
      <c r="B62" s="138" t="s">
        <v>556</v>
      </c>
    </row>
    <row r="63" spans="1:2" ht="29.25" thickBot="1" x14ac:dyDescent="0.3">
      <c r="A63" s="130" t="s">
        <v>367</v>
      </c>
      <c r="B63" s="136" t="s">
        <v>557</v>
      </c>
    </row>
    <row r="64" spans="1:2" ht="16.5" thickBot="1" x14ac:dyDescent="0.3">
      <c r="A64" s="135" t="s">
        <v>344</v>
      </c>
      <c r="B64" s="136"/>
    </row>
    <row r="65" spans="1:2" ht="16.5" thickBot="1" x14ac:dyDescent="0.3">
      <c r="A65" s="135" t="s">
        <v>368</v>
      </c>
      <c r="B65" s="236"/>
    </row>
    <row r="66" spans="1:2" ht="16.5" thickBot="1" x14ac:dyDescent="0.3">
      <c r="A66" s="135" t="s">
        <v>369</v>
      </c>
      <c r="B66" s="236"/>
    </row>
    <row r="67" spans="1:2" ht="16.5" thickBot="1" x14ac:dyDescent="0.3">
      <c r="A67" s="144" t="s">
        <v>370</v>
      </c>
      <c r="B67" s="236" t="s">
        <v>503</v>
      </c>
    </row>
    <row r="68" spans="1:2" ht="16.5" thickBot="1" x14ac:dyDescent="0.3">
      <c r="A68" s="130" t="s">
        <v>371</v>
      </c>
      <c r="B68" s="236" t="s">
        <v>503</v>
      </c>
    </row>
    <row r="69" spans="1:2" ht="16.5" thickBot="1" x14ac:dyDescent="0.3">
      <c r="A69" s="137" t="s">
        <v>372</v>
      </c>
      <c r="B69" s="142" t="s">
        <v>329</v>
      </c>
    </row>
    <row r="70" spans="1:2" ht="16.5" thickBot="1" x14ac:dyDescent="0.3">
      <c r="A70" s="137" t="s">
        <v>373</v>
      </c>
      <c r="B70" s="142" t="s">
        <v>556</v>
      </c>
    </row>
    <row r="71" spans="1:2" ht="16.5" thickBot="1" x14ac:dyDescent="0.3">
      <c r="A71" s="137" t="s">
        <v>374</v>
      </c>
      <c r="B71" s="142" t="s">
        <v>556</v>
      </c>
    </row>
    <row r="72" spans="1:2" ht="22.5" customHeight="1" thickBot="1" x14ac:dyDescent="0.3">
      <c r="A72" s="144" t="s">
        <v>375</v>
      </c>
      <c r="B72" s="143" t="s">
        <v>559</v>
      </c>
    </row>
    <row r="73" spans="1:2" ht="28.5" x14ac:dyDescent="0.25">
      <c r="A73" s="133" t="s">
        <v>376</v>
      </c>
      <c r="B73" s="441" t="s">
        <v>558</v>
      </c>
    </row>
    <row r="74" spans="1:2" x14ac:dyDescent="0.25">
      <c r="A74" s="137" t="s">
        <v>377</v>
      </c>
      <c r="B74" s="442"/>
    </row>
    <row r="75" spans="1:2" x14ac:dyDescent="0.25">
      <c r="A75" s="137" t="s">
        <v>378</v>
      </c>
      <c r="B75" s="442"/>
    </row>
    <row r="76" spans="1:2" x14ac:dyDescent="0.25">
      <c r="A76" s="137" t="s">
        <v>379</v>
      </c>
      <c r="B76" s="442"/>
    </row>
    <row r="77" spans="1:2" x14ac:dyDescent="0.25">
      <c r="A77" s="137" t="s">
        <v>380</v>
      </c>
      <c r="B77" s="442"/>
    </row>
    <row r="78" spans="1:2" ht="18" customHeight="1" thickBot="1" x14ac:dyDescent="0.3">
      <c r="A78" s="145" t="s">
        <v>381</v>
      </c>
      <c r="B78" s="443"/>
    </row>
    <row r="81" spans="1:2" x14ac:dyDescent="0.25">
      <c r="A81" s="146"/>
      <c r="B81" s="147"/>
    </row>
    <row r="82" spans="1:2" x14ac:dyDescent="0.25">
      <c r="B82" s="148"/>
    </row>
    <row r="83" spans="1:2" x14ac:dyDescent="0.25">
      <c r="B83" s="149"/>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2025-12-10T12:07:31Z</dcterms:modified>
</cp:coreProperties>
</file>