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R.0051\"/>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5"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эфф'!$A$1:$AT$98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4" i="25" l="1"/>
  <c r="B47" i="25" s="1"/>
  <c r="B57" i="25"/>
  <c r="B21" i="25"/>
  <c r="C40" i="7" l="1"/>
  <c r="A14" i="24" l="1"/>
  <c r="A11" i="24"/>
  <c r="A12" i="23" l="1"/>
  <c r="A15" i="23"/>
  <c r="A5" i="6" l="1"/>
  <c r="A5" i="23" s="1"/>
  <c r="A4" i="24" s="1"/>
  <c r="A5" i="14"/>
  <c r="A5" i="19" s="1"/>
  <c r="A6" i="13"/>
  <c r="A5" i="10" s="1"/>
  <c r="A4" i="12"/>
  <c r="A4" i="17" s="1"/>
  <c r="A5" i="5" l="1"/>
  <c r="A15" i="5" l="1"/>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<sst xmlns="http://schemas.openxmlformats.org/spreadsheetml/2006/main" count="1065" uniqueCount="553">
  <si>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</si>
  <si>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</si>
  <si>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</si>
  <si>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</si>
  <si>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</si>
  <si>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</si>
  <si>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</si>
  <si>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</si>
  <si>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</si>
  <si>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</si>
  <si>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</si>
  <si>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</si>
  <si>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</si>
  <si>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</si>
  <si>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</si>
  <si>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</si>
  <si>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</si>
  <si>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</si>
  <si>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</si>
  <si>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</si>
  <si>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</si>
  <si>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</si>
  <si>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</si>
  <si>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</si>
  <si>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</si>
  <si>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</si>
  <si>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</si>
  <si>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</si>
  <si>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</si>
  <si>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</si>
  <si>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</si>
  <si>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</si>
  <si>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</si>
  <si>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</si>
  <si>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</si>
  <si>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</si>
  <si>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</si>
  <si>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</si>
  <si>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</si>
  <si>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</si>
  <si>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</si>
  <si>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</si>
  <si>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</si>
  <si>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</si>
  <si>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</si>
  <si>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</si>
  <si>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</si>
  <si>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</si>
  <si>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</si>
  <si>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</si>
  <si>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</si>
  <si>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</si>
  <si>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</si>
  <si>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</si>
  <si>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</si>
  <si>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</si>
  <si>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</si>
  <si>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</si>
  <si>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</si>
  <si>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</si>
  <si>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</si>
  <si>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</si>
  <si>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</si>
  <si>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</si>
  <si>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</si>
  <si>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</si>
  <si>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</si>
  <si>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</si>
  <si>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</si>
  <si>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</si>
  <si>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</si>
  <si>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</si>
  <si>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</si>
  <si>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</si>
  <si>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</si>
  <si>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</si>
  <si>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</si>
  <si>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</si>
  <si>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</si>
  <si>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</si>
  <si>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</si>
  <si>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</si>
  <si>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</si>
  <si>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</si>
  <si>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</si>
  <si>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</si>
  <si>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</si>
  <si>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</si>
  <si>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</si>
  <si>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</si>
  <si>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</si>
  <si>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</si>
  <si>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</si>
  <si>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</si>
  <si>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</si>
  <si>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</si>
  <si>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</si>
  <si>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</si>
  <si>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</si>
  <si>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</si>
  <si>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</si>
  <si>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</si>
  <si>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</si>
  <si>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</si>
  <si>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</si>
  <si>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</si>
  <si>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</si>
  <si>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</si>
  <si>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</si>
  <si>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</si>
  <si>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</si>
  <si>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</si>
  <si>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</si>
  <si>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</si>
  <si>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</si>
  <si>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</si>
  <si>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</si>
  <si>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</si>
  <si>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</si>
  <si>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</si>
  <si>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</si>
  <si>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</si>
  <si>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</si>
  <si>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</si>
  <si>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</si>
  <si>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</si>
  <si>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</si>
  <si>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</si>
  <si>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</si>
  <si>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</si>
  <si>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</si>
  <si>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</si>
  <si>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</si>
  <si>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</si>
  <si>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</si>
  <si>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</si>
  <si>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</si>
  <si>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</si>
  <si>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</si>
  <si>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</si>
  <si>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</si>
  <si>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</si>
  <si>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</si>
  <si>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</si>
  <si>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</si>
  <si>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</si>
  <si>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</si>
  <si>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</si>
  <si>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</si>
  <si>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</si>
  <si>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</si>
  <si>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</si>
  <si>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</si>
  <si>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</si>
  <si>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</si>
  <si>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</si>
  <si>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</si>
  <si>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</si>
  <si>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</si>
  <si>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</si>
  <si>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</si>
  <si>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</si>
  <si>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</si>
  <si>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</si>
  <si>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</si>
  <si>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</si>
  <si>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</si>
  <si>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</si>
  <si>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</si>
  <si>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</si>
  <si>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</si>
  <si>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</si>
  <si>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</si>
  <si>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</si>
  <si>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</si>
  <si>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</si>
  <si>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</si>
  <si>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</si>
  <si>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</si>
  <si>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</si>
  <si>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</si>
  <si>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</si>
  <si>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</si>
  <si>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</si>
  <si>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</si>
  <si>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</si>
  <si>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</si>
  <si>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</si>
  <si>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</si>
  <si>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</si>
  <si>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</si>
  <si>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</si>
  <si>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</si>
  <si>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</si>
  <si>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</si>
  <si>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</si>
  <si>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</si>
  <si>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</si>
  <si>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</si>
  <si>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</si>
  <si>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</si>
  <si>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</si>
  <si>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</si>
  <si>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</si>
  <si>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</si>
  <si>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</si>
  <si>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</si>
  <si>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</si>
  <si>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</si>
  <si>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</si>
  <si>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</si>
  <si>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</si>
  <si>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</si>
  <si>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</si>
  <si>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</si>
  <si>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</si>
  <si>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</si>
  <si>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</si>
  <si>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</si>
  <si>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</si>
  <si>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</si>
  <si>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</si>
  <si>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</si>
  <si>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</si>
  <si>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</si>
  <si>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</si>
  <si>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</si>
  <si>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</si>
  <si>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</si>
  <si>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</si>
  <si>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</si>
  <si>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</si>
  <si>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</si>
  <si>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</si>
  <si>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</si>
  <si>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</si>
  <si>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</si>
  <si>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</si>
  <si>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</si>
  <si>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</si>
  <si>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</si>
  <si>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</si>
  <si>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</si>
  <si>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</si>
  <si>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</si>
  <si>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</si>
  <si>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</si>
  <si>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</si>
  <si>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</si>
  <si>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</si>
  <si>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</si>
  <si>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</si>
  <si>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</si>
  <si>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</si>
  <si>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</si>
  <si>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</si>
  <si>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</si>
  <si>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</si>
  <si>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</si>
  <si>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</si>
  <si>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</si>
  <si>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</si>
  <si>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</si>
  <si>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</si>
  <si>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</si>
  <si>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</si>
  <si>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</si>
  <si>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</si>
  <si>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</si>
  <si>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</si>
  <si>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</si>
  <si>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</si>
  <si>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</si>
  <si>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</si>
  <si>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</si>
  <si>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</si>
  <si>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</si>
  <si>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</si>
  <si>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</si>
  <si>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</si>
  <si>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</si>
  <si>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</si>
  <si>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</si>
  <si>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</si>
  <si>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</si>
  <si>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</si>
  <si>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</si>
  <si>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</si>
  <si>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</si>
  <si>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</si>
  <si>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</si>
  <si>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</si>
  <si>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</si>
  <si>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</si>
  <si>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</si>
  <si>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</si>
  <si>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</si>
  <si>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</si>
  <si>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</si>
  <si>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</si>
  <si>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</si>
  <si>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</si>
  <si>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</si>
  <si>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</si>
  <si>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</si>
  <si>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</si>
  <si>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</si>
  <si>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</si>
  <si>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</si>
  <si>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</si>
  <si>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</si>
  <si>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</si>
  <si>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</si>
  <si>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</si>
  <si>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</si>
  <si>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</si>
  <si>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</si>
  <si>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</si>
  <si>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</si>
  <si>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</si>
  <si>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</si>
  <si>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</si>
  <si>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</si>
  <si>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</si>
  <si>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</si>
  <si>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</si>
  <si>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</si>
  <si>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</si>
  <si>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</si>
  <si>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</si>
  <si>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</si>
  <si>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</si>
  <si>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</si>
  <si>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</si>
  <si>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</si>
  <si>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</si>
  <si>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</si>
  <si>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</si>
  <si>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</si>
  <si>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</si>
  <si>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</si>
  <si>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</si>
  <si>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</si>
  <si>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</si>
  <si>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</si>
  <si>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</si>
  <si>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</si>
  <si>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</si>
  <si>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</si>
  <si>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</si>
  <si>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</si>
  <si>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</si>
  <si>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</si>
  <si>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</si>
  <si>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</si>
  <si>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</si>
  <si>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</si>
  <si>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</si>
  <si>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</si>
  <si>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</si>
  <si>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</si>
  <si>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</si>
  <si>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</si>
  <si>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</si>
  <si>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</si>
  <si>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</si>
  <si>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</si>
  <si>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</si>
  <si>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</si>
  <si>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</si>
  <si>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</si>
  <si>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</si>
  <si>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</si>
  <si>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</si>
  <si>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</si>
  <si>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</si>
  <si>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</si>
  <si>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</si>
  <si>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</si>
  <si>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</si>
  <si>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</si>
  <si>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</si>
  <si>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</si>
  <si>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</si>
  <si>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</si>
  <si>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</si>
  <si>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</si>
  <si>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</si>
  <si>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</si>
  <si>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</si>
  <si>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</si>
  <si>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</si>
  <si>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</si>
  <si>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</si>
  <si>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</si>
  <si>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</si>
  <si>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</si>
  <si>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</si>
  <si>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</si>
  <si>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</si>
  <si>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</si>
  <si>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</si>
  <si>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</si>
  <si>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</si>
  <si>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</si>
  <si>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</si>
  <si>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</si>
  <si>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</si>
  <si>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</si>
  <si>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</si>
  <si>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</si>
  <si>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</si>
  <si>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</si>
  <si>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</si>
  <si>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</si>
  <si>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</si>
  <si>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</si>
  <si>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</si>
  <si>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</si>
  <si>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</si>
  <si>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</si>
  <si>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</si>
  <si>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</si>
  <si>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</si>
  <si>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</si>
  <si>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</si>
  <si>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</si>
  <si>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</si>
  <si>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</si>
  <si>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</si>
  <si>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</si>
  <si>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</si>
  <si>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</si>
  <si>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</si>
  <si>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</si>
  <si>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</si>
  <si>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</si>
  <si>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</si>
  <si>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</si>
  <si>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</si>
  <si>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</si>
  <si>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</si>
  <si>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</si>
  <si>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</si>
  <si>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</si>
  <si>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</si>
  <si>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ХМАО - Югра, Октябрьский район</t>
  </si>
  <si>
    <t xml:space="preserve">АРМ с  ОС «Windows »  - 1;
Монитор ЖК (LCD)-2;
Источник питания -1;
Вентиляционная панель -1;
Сервер видеонаблюдения Domination IP-32 T- 1; 
Жёсткий диск 4ТВ – 12;
Источник бесперебойн. питания-1;
IP видеокамера уличная-20;
IP видеокамера для внутр. помещ.-5
Блок питания-12;
Комутаторы-14;
Блоки грозозащиты-40;
Источник бесперебойн. питания-1;
IP видеокамера уличная-20;
IP видеокамера для внутр. помещ.-5
</t>
  </si>
  <si>
    <t>не применимо</t>
  </si>
  <si>
    <t>Срок реализации не наступил</t>
  </si>
  <si>
    <t>M_TP1900.PR.0051</t>
  </si>
  <si>
    <t>Год 2025</t>
  </si>
  <si>
    <t>Год 2026</t>
  </si>
  <si>
    <t>Год 2027</t>
  </si>
  <si>
    <t>Сметная стоимость проекта в ценах 2026 года с НДС, млн. руб.</t>
  </si>
  <si>
    <t>ПСТ</t>
  </si>
  <si>
    <t>1.12.</t>
  </si>
  <si>
    <t>3.7.</t>
  </si>
  <si>
    <t>АО "Россети Тюмень"</t>
  </si>
  <si>
    <t>База АПК филиала АО "Россети Тюмень" Энергокомплекс</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</si>
  <si>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</si>
  <si>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</si>
  <si>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</si>
  <si>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</si>
  <si>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</si>
  <si>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</si>
  <si>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</si>
  <si>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</si>
  <si>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</si>
  <si>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</si>
  <si>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</si>
  <si>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</si>
  <si>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</si>
  <si>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</si>
  <si>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</si>
  <si>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</si>
  <si>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</si>
  <si>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</si>
  <si>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</si>
  <si>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</si>
  <si>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</si>
  <si>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</si>
  <si>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</si>
  <si>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</si>
  <si>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</si>
  <si>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</si>
  <si>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</si>
  <si>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</si>
  <si>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</si>
  <si>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</si>
  <si>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</si>
  <si>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</si>
  <si>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</si>
  <si>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</si>
  <si>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</si>
  <si>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</si>
  <si>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</si>
  <si>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</si>
  <si>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</si>
  <si>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31 шт.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</si>
  <si>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</si>
  <si>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</si>
  <si>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</si>
  <si>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</si>
  <si>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</si>
  <si>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</si>
  <si>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</si>
  <si>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</si>
  <si>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</si>
  <si>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</si>
  <si>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</si>
  <si>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</si>
  <si>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</si>
  <si>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</si>
  <si>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</si>
  <si>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</si>
  <si>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</si>
  <si>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</si>
  <si>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</si>
  <si>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</si>
  <si>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</si>
  <si>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</si>
  <si>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</si>
  <si>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</si>
  <si>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</si>
  <si>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</si>
  <si>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</si>
  <si>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</si>
  <si>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</si>
  <si>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от «__» _____ 2015 г. №___</t>
  </si>
  <si>
    <t>Требования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</si>
  <si>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</si>
  <si>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</si>
  <si>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15.04.2025 - 30.05.2025</t>
  </si>
  <si>
    <t>Возможна реализация в установленный срок</t>
  </si>
  <si>
    <t>Проблемные вопросы отсутствуют</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</si>
  <si>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</si>
  <si>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</si>
  <si>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</si>
  <si>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</si>
  <si>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</si>
  <si>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</si>
  <si>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</si>
  <si>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419,27 тыс.руб./шт.</t>
  </si>
  <si>
    <t>- по договорам подряда (в разбивке по каждому подрядчику и по договорам):</t>
  </si>
  <si>
    <t>объем заключенного договора PD04.1900.2024.53 от 05.07.2024 . ООО "ГК "СвязьИнфоПроект"    в ценах 2024 года с НДС, млн. руб</t>
  </si>
  <si>
    <t>Срок реализации СМР не наступил</t>
  </si>
  <si>
    <t xml:space="preserve"> ООО "ГК "СвязьИнфоПроект"</t>
  </si>
  <si>
    <t>отсутствуют</t>
  </si>
  <si>
    <t>Реконструкция производственной базы АПК филиала АО "Россети Тюмень" Энергокомплекс (Установка системы охранного телевидения 31 камера)</t>
  </si>
  <si>
    <t>+</t>
  </si>
  <si>
    <t>И</t>
  </si>
  <si>
    <t>Реконструкция производственной базы АПК филиала АО "Россетти Тюмень" Энергокомплекс (Установка системы охранного телевидения 31 камера)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</si>
</sst>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vertical="top"/>
    </xf>
    <xf numFmtId="14" fontId="11" fillId="0"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4" fontId="7" fillId="0" borderId="1" xfId="1" applyNumberFormat="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0" fontId="11" fillId="0" borderId="1" xfId="2" applyFont="1" applyFill="1" applyBorder="1" applyAlignment="1">
      <alignment vertical="center"/>
    </xf>
    <xf numFmtId="0" fontId="41" fillId="0" borderId="29" xfId="2" applyFont="1" applyFill="1" applyBorder="1" applyAlignment="1">
      <alignment horizontal="justify" vertical="center"/>
    </xf>
    <xf numFmtId="0" fontId="41" fillId="0" borderId="32" xfId="2" applyFont="1" applyFill="1" applyBorder="1" applyAlignment="1">
      <alignment horizontal="justify" vertical="center" wrapText="1"/>
    </xf>
    <xf numFmtId="0" fontId="3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7" xfId="50" applyFont="1" applyBorder="1" applyAlignment="1">
      <alignment horizontal="center" vertical="center"/>
    </xf>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58" fillId="0" borderId="2" xfId="50" applyFont="1" applyFill="1" applyBorder="1" applyAlignment="1">
      <alignment horizontal="center" vertical="center"/>
    </xf>
    <xf numFmtId="0" fontId="62" fillId="0" borderId="0" xfId="50" applyFont="1"/>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xf>
    <xf numFmtId="0" fontId="58" fillId="0" borderId="1" xfId="50" applyFont="1" applyBorder="1" applyAlignment="1">
      <alignment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4" fontId="11" fillId="0" borderId="0" xfId="41" applyNumberFormat="1" applyFont="1"/>
    <xf numFmtId="168" fontId="43" fillId="0" borderId="29" xfId="2" applyNumberFormat="1" applyFont="1" applyFill="1" applyBorder="1" applyAlignment="1">
      <alignment horizontal="left" vertical="center"/>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3" fillId="0" borderId="51"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1" fillId="0" borderId="51" xfId="2" applyFont="1" applyFill="1" applyBorder="1" applyAlignment="1">
      <alignment horizontal="justify"/>
    </xf>
    <xf numFmtId="0" fontId="42" fillId="26" borderId="26" xfId="2" applyFont="1" applyFill="1" applyBorder="1" applyAlignment="1">
      <alignment horizontal="justify" vertical="top" wrapText="1"/>
    </xf>
    <xf numFmtId="169" fontId="39" fillId="26" borderId="5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57" xfId="0" applyFont="1" applyBorder="1"/>
    <xf numFmtId="0" fontId="42" fillId="27" borderId="24" xfId="2" applyFont="1" applyFill="1" applyBorder="1" applyAlignment="1">
      <alignment horizontal="left" vertical="center" wrapText="1"/>
    </xf>
    <xf numFmtId="169" fontId="39" fillId="27" borderId="58"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5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57" xfId="0" applyNumberFormat="1" applyFont="1" applyFill="1" applyBorder="1" applyAlignment="1">
      <alignment horizontal="left" vertical="center" wrapText="1"/>
    </xf>
    <xf numFmtId="4" fontId="41" fillId="0" borderId="34" xfId="2" quotePrefix="1" applyNumberFormat="1" applyFont="1" applyFill="1" applyBorder="1" applyAlignment="1">
      <alignment horizontal="justify" vertical="top" wrapText="1"/>
    </xf>
    <xf numFmtId="0" fontId="41" fillId="0" borderId="29" xfId="2" quotePrefix="1" applyFont="1" applyFill="1" applyBorder="1" applyAlignment="1">
      <alignment horizontal="justify" vertical="top" wrapText="1"/>
    </xf>
    <xf numFmtId="0" fontId="39" fillId="27" borderId="59" xfId="0" applyFont="1" applyFill="1" applyBorder="1" applyAlignment="1">
      <alignment horizontal="left" vertical="center"/>
    </xf>
    <xf numFmtId="0" fontId="39" fillId="27" borderId="58" xfId="0" applyFont="1" applyFill="1" applyBorder="1" applyAlignment="1">
      <alignment horizontal="left" vertical="center"/>
    </xf>
    <xf numFmtId="0" fontId="42" fillId="0" borderId="3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horizontal="justify"/>
    </xf>
    <xf numFmtId="0" fontId="36" fillId="0" borderId="33" xfId="0" applyFont="1" applyFill="1" applyBorder="1" applyAlignment="1">
      <alignment horizontal="left" vertical="center" wrapText="1"/>
    </xf>
    <xf numFmtId="0" fontId="41" fillId="0" borderId="61" xfId="2" quotePrefix="1" applyFont="1" applyFill="1" applyBorder="1" applyAlignment="1">
      <alignment horizontal="justify" vertical="top" wrapText="1"/>
    </xf>
    <xf numFmtId="0" fontId="41" fillId="0" borderId="37" xfId="2" applyFont="1" applyFill="1" applyBorder="1" applyAlignment="1">
      <alignment vertical="top" wrapText="1"/>
    </xf>
    <xf numFmtId="0" fontId="41" fillId="0" borderId="62" xfId="2" quotePrefix="1" applyFont="1" applyFill="1" applyBorder="1" applyAlignment="1">
      <alignment horizontal="justify" vertical="top" wrapText="1"/>
    </xf>
    <xf numFmtId="0" fontId="41" fillId="0" borderId="52" xfId="2" quotePrefix="1" applyFont="1" applyFill="1" applyBorder="1" applyAlignment="1">
      <alignment horizontal="justify" vertical="top" wrapText="1"/>
    </xf>
    <xf numFmtId="2" fontId="36" fillId="0" borderId="57" xfId="0" applyNumberFormat="1" applyFont="1" applyFill="1" applyBorder="1" applyAlignment="1">
      <alignment horizontal="left" vertical="center" wrapText="1"/>
    </xf>
    <xf numFmtId="14" fontId="11" fillId="0" borderId="1" xfId="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50" applyFont="1" applyFill="1" applyAlignment="1"/>
    <xf numFmtId="0" fontId="60" fillId="0" borderId="26"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58" fillId="0" borderId="36" xfId="50" applyFont="1" applyBorder="1" applyAlignment="1">
      <alignment horizontal="center" vertical="center"/>
    </xf>
    <xf numFmtId="0" fontId="60" fillId="0" borderId="28" xfId="50" applyFont="1" applyBorder="1" applyAlignment="1">
      <alignment vertical="center"/>
    </xf>
    <xf numFmtId="0" fontId="60" fillId="0" borderId="27" xfId="50" applyFont="1" applyBorder="1" applyAlignment="1">
      <alignment vertical="center"/>
    </xf>
    <xf numFmtId="0" fontId="60" fillId="0" borderId="27" xfId="50" applyFont="1" applyFill="1" applyBorder="1" applyAlignment="1">
      <alignment horizontal="center" vertical="center"/>
    </xf>
    <xf numFmtId="0" fontId="58" fillId="0" borderId="20" xfId="50" applyFont="1" applyBorder="1" applyAlignment="1">
      <alignment horizontal="center"/>
    </xf>
    <xf numFmtId="0" fontId="60" fillId="0" borderId="39" xfId="50" applyFont="1" applyBorder="1" applyAlignment="1">
      <alignment vertical="center"/>
    </xf>
    <xf numFmtId="0" fontId="60" fillId="0" borderId="40" xfId="50" applyFont="1" applyBorder="1" applyAlignment="1">
      <alignment vertical="center"/>
    </xf>
    <xf numFmtId="0" fontId="60" fillId="0" borderId="41"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37" xfId="50" applyFont="1" applyBorder="1" applyAlignment="1">
      <alignment vertical="center"/>
    </xf>
    <xf numFmtId="0" fontId="60" fillId="0" borderId="36" xfId="50" applyFont="1" applyBorder="1" applyAlignment="1">
      <alignment vertical="center"/>
    </xf>
    <xf numFmtId="0" fontId="60" fillId="0" borderId="38" xfId="50" applyFont="1" applyBorder="1" applyAlignment="1">
      <alignment vertical="center"/>
    </xf>
    <xf numFmtId="0" fontId="60" fillId="0" borderId="23"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4" xfId="50" applyFont="1" applyBorder="1" applyAlignment="1">
      <alignment vertical="center"/>
    </xf>
    <xf numFmtId="0" fontId="60" fillId="0" borderId="23" xfId="50" applyFont="1" applyBorder="1" applyAlignment="1">
      <alignment vertical="center"/>
    </xf>
    <xf numFmtId="0" fontId="60" fillId="0" borderId="2" xfId="50" applyFont="1" applyFill="1" applyBorder="1" applyAlignment="1">
      <alignment horizontal="center" vertical="center"/>
    </xf>
    <xf numFmtId="0" fontId="60" fillId="0" borderId="42"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43" xfId="50" applyFont="1" applyBorder="1" applyAlignment="1">
      <alignment horizontal="left" vertical="center"/>
    </xf>
    <xf numFmtId="0" fontId="60" fillId="0" borderId="44" xfId="50" applyFont="1" applyBorder="1" applyAlignment="1">
      <alignment horizontal="left" vertical="center"/>
    </xf>
    <xf numFmtId="0" fontId="60" fillId="0" borderId="45" xfId="50" applyFont="1" applyBorder="1" applyAlignment="1">
      <alignment horizontal="left" vertical="center"/>
    </xf>
    <xf numFmtId="0" fontId="60" fillId="0" borderId="27" xfId="50" applyFont="1" applyBorder="1" applyAlignment="1">
      <alignment horizontal="center" vertical="center"/>
    </xf>
    <xf numFmtId="0" fontId="58" fillId="0" borderId="28" xfId="50" applyFont="1" applyBorder="1" applyAlignment="1">
      <alignment horizontal="left" vertical="center"/>
    </xf>
    <xf numFmtId="0" fontId="58" fillId="0" borderId="27" xfId="50" applyFont="1" applyBorder="1" applyAlignment="1">
      <alignment horizontal="left" vertical="center"/>
    </xf>
    <xf numFmtId="0" fontId="60" fillId="0" borderId="46" xfId="50" applyFont="1" applyBorder="1" applyAlignment="1">
      <alignment vertical="center"/>
    </xf>
    <xf numFmtId="0" fontId="60" fillId="0" borderId="2" xfId="50" applyFont="1" applyBorder="1" applyAlignment="1">
      <alignment vertical="center"/>
    </xf>
    <xf numFmtId="0" fontId="58" fillId="0" borderId="46"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5"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47" xfId="50" applyFont="1" applyBorder="1" applyAlignment="1">
      <alignment vertical="center"/>
    </xf>
    <xf numFmtId="0" fontId="58" fillId="0" borderId="48" xfId="50" applyFont="1" applyBorder="1" applyAlignment="1">
      <alignment vertical="center"/>
    </xf>
    <xf numFmtId="0" fontId="58" fillId="0" borderId="49" xfId="50" applyFont="1" applyBorder="1" applyAlignment="1">
      <alignment vertical="center"/>
    </xf>
    <xf numFmtId="0" fontId="58" fillId="0" borderId="23" xfId="50" applyFont="1" applyFill="1" applyBorder="1" applyAlignment="1">
      <alignment horizontal="center" vertical="center"/>
    </xf>
    <xf numFmtId="0" fontId="58" fillId="0" borderId="26" xfId="50" applyFont="1" applyBorder="1" applyAlignment="1">
      <alignment vertical="center"/>
    </xf>
    <xf numFmtId="0" fontId="58" fillId="0" borderId="1" xfId="50" applyFont="1" applyBorder="1" applyAlignment="1">
      <alignment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58" fillId="0" borderId="25"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8" fillId="0" borderId="50" xfId="50" applyFont="1" applyFill="1" applyBorder="1" applyAlignment="1">
      <alignment horizontal="center" vertical="center"/>
    </xf>
    <xf numFmtId="0" fontId="58" fillId="0" borderId="49" xfId="50" applyFont="1" applyFill="1" applyBorder="1" applyAlignment="1">
      <alignment horizontal="center" vertical="center"/>
    </xf>
    <xf numFmtId="0" fontId="58" fillId="0" borderId="50" xfId="50" applyFont="1" applyFill="1" applyBorder="1" applyAlignment="1">
      <alignment horizontal="center"/>
    </xf>
    <xf numFmtId="0" fontId="58" fillId="0" borderId="49"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57" fillId="0" borderId="0" xfId="1" applyFont="1" applyAlignment="1">
      <alignment horizontal="center" vertical="top" wrapText="1"/>
    </xf>
    <xf numFmtId="0" fontId="9" fillId="0" borderId="0" xfId="1" applyFont="1" applyAlignment="1">
      <alignment horizontal="center" vertical="top"/>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51" xfId="41"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52" applyFont="1" applyFill="1" applyBorder="1" applyAlignment="1">
      <alignment horizontal="center" vertic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500-4AAC-907B-6FFF251E34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500-4AAC-907B-6FFF251E34B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M_TP1900.PR.0051%20&#1054;&#1073;&#1097;&#1077;&#1089;&#1090;&#1088;&#1086;&#1081;/&#1056;&#1069;&#1060;%20M_TP1900.PR.0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8" zoomScale="77" zoomScaleSheetLayoutView="77"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3" t="s">
        <v>538</v>
      </c>
      <c r="B5" s="263"/>
      <c r="C5" s="263"/>
      <c r="D5" s="143"/>
      <c r="E5" s="143"/>
      <c r="F5" s="143"/>
      <c r="G5" s="143"/>
    </row>
    <row r="6" spans="1:19" s="12" customFormat="1" ht="18.75" x14ac:dyDescent="0.3">
      <c r="A6" s="17"/>
      <c r="D6" s="16"/>
      <c r="E6" s="15"/>
    </row>
    <row r="7" spans="1:19" s="12" customFormat="1" ht="18.75" x14ac:dyDescent="0.2">
      <c r="A7" s="267" t="s">
        <v>9</v>
      </c>
      <c r="B7" s="267"/>
      <c r="C7" s="26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8" t="s">
        <v>458</v>
      </c>
      <c r="B9" s="268"/>
      <c r="C9" s="268"/>
      <c r="D9" s="8"/>
      <c r="E9" s="8"/>
      <c r="F9" s="13"/>
      <c r="G9" s="13"/>
      <c r="H9" s="13"/>
      <c r="I9" s="13"/>
      <c r="J9" s="13"/>
      <c r="K9" s="13"/>
      <c r="L9" s="13"/>
      <c r="M9" s="13"/>
      <c r="N9" s="13"/>
      <c r="O9" s="13"/>
      <c r="P9" s="13"/>
      <c r="Q9" s="13"/>
      <c r="R9" s="13"/>
      <c r="S9" s="13"/>
    </row>
    <row r="10" spans="1:19" s="12" customFormat="1" ht="18.75" x14ac:dyDescent="0.2">
      <c r="A10" s="264" t="s">
        <v>8</v>
      </c>
      <c r="B10" s="264"/>
      <c r="C10" s="26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8" t="s">
        <v>450</v>
      </c>
      <c r="B12" s="268"/>
      <c r="C12" s="268"/>
      <c r="D12" s="8"/>
      <c r="E12" s="8"/>
      <c r="F12" s="13"/>
      <c r="G12" s="13"/>
      <c r="H12" s="13"/>
      <c r="I12" s="13"/>
      <c r="J12" s="13"/>
      <c r="K12" s="13"/>
      <c r="L12" s="13"/>
      <c r="M12" s="13"/>
      <c r="N12" s="13"/>
      <c r="O12" s="13"/>
      <c r="P12" s="13"/>
      <c r="Q12" s="13"/>
      <c r="R12" s="13"/>
      <c r="S12" s="13"/>
    </row>
    <row r="13" spans="1:19" s="12" customFormat="1" ht="18.75" x14ac:dyDescent="0.2">
      <c r="A13" s="264" t="s">
        <v>7</v>
      </c>
      <c r="B13" s="264"/>
      <c r="C13" s="26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9" t="s">
        <v>549</v>
      </c>
      <c r="B15" s="269"/>
      <c r="C15" s="269"/>
      <c r="D15" s="8"/>
      <c r="E15" s="8"/>
      <c r="F15" s="8"/>
      <c r="G15" s="8"/>
      <c r="H15" s="8"/>
      <c r="I15" s="8"/>
      <c r="J15" s="8"/>
      <c r="K15" s="8"/>
      <c r="L15" s="8"/>
      <c r="M15" s="8"/>
      <c r="N15" s="8"/>
      <c r="O15" s="8"/>
      <c r="P15" s="8"/>
      <c r="Q15" s="8"/>
      <c r="R15" s="8"/>
      <c r="S15" s="8"/>
    </row>
    <row r="16" spans="1:19" s="3" customFormat="1" ht="15" customHeight="1" x14ac:dyDescent="0.2">
      <c r="A16" s="264" t="s">
        <v>6</v>
      </c>
      <c r="B16" s="264"/>
      <c r="C16" s="26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5" t="s">
        <v>424</v>
      </c>
      <c r="B18" s="266"/>
      <c r="C18" s="26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280</v>
      </c>
      <c r="C22" s="40" t="s">
        <v>531</v>
      </c>
      <c r="D22" s="33"/>
      <c r="E22" s="33"/>
      <c r="F22" s="32"/>
      <c r="G22" s="32"/>
      <c r="H22" s="32"/>
      <c r="I22" s="32"/>
      <c r="J22" s="32"/>
      <c r="K22" s="32"/>
      <c r="L22" s="32"/>
      <c r="M22" s="32"/>
      <c r="N22" s="32"/>
      <c r="O22" s="32"/>
      <c r="P22" s="32"/>
      <c r="Q22" s="31"/>
      <c r="R22" s="31"/>
      <c r="S22" s="31"/>
    </row>
    <row r="23" spans="1:19" s="3" customFormat="1" ht="59.25" customHeight="1" x14ac:dyDescent="0.2">
      <c r="A23" s="28" t="s">
        <v>63</v>
      </c>
      <c r="B23" s="39" t="s">
        <v>64</v>
      </c>
      <c r="C23" s="43" t="s">
        <v>532</v>
      </c>
      <c r="D23" s="33"/>
      <c r="E23" s="33"/>
      <c r="F23" s="32"/>
      <c r="G23" s="32"/>
      <c r="H23" s="32"/>
      <c r="I23" s="32"/>
      <c r="J23" s="32"/>
      <c r="K23" s="32"/>
      <c r="L23" s="32"/>
      <c r="M23" s="32"/>
      <c r="N23" s="32"/>
      <c r="O23" s="32"/>
      <c r="P23" s="32"/>
      <c r="Q23" s="31"/>
      <c r="R23" s="31"/>
      <c r="S23" s="31"/>
    </row>
    <row r="24" spans="1:19" s="3" customFormat="1" ht="22.5" customHeight="1" x14ac:dyDescent="0.2">
      <c r="A24" s="260"/>
      <c r="B24" s="261"/>
      <c r="C24" s="262"/>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40" t="s">
        <v>374</v>
      </c>
      <c r="C25" s="171" t="s">
        <v>448</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40" t="s">
        <v>75</v>
      </c>
      <c r="C26" s="171" t="s">
        <v>494</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40" t="s">
        <v>74</v>
      </c>
      <c r="C27" s="171" t="s">
        <v>495</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40" t="s">
        <v>375</v>
      </c>
      <c r="C28" s="171" t="s">
        <v>445</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40" t="s">
        <v>376</v>
      </c>
      <c r="C29" s="171" t="s">
        <v>445</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40" t="s">
        <v>377</v>
      </c>
      <c r="C30" s="171" t="s">
        <v>445</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378</v>
      </c>
      <c r="C31" s="171" t="s">
        <v>445</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379</v>
      </c>
      <c r="C32" s="171" t="s">
        <v>445</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380</v>
      </c>
      <c r="C33" s="171" t="s">
        <v>496</v>
      </c>
      <c r="D33" s="38"/>
      <c r="E33" s="37"/>
      <c r="F33" s="37"/>
      <c r="G33" s="37"/>
      <c r="H33" s="37"/>
      <c r="I33" s="37"/>
      <c r="J33" s="37"/>
      <c r="K33" s="37"/>
      <c r="L33" s="37"/>
      <c r="M33" s="37"/>
      <c r="N33" s="37"/>
      <c r="O33" s="37"/>
      <c r="P33" s="36"/>
      <c r="Q33" s="36"/>
      <c r="R33" s="36"/>
      <c r="S33" s="36"/>
    </row>
    <row r="34" spans="1:19" ht="111" customHeight="1" x14ac:dyDescent="0.25">
      <c r="A34" s="28" t="s">
        <v>394</v>
      </c>
      <c r="B34" s="43" t="s">
        <v>381</v>
      </c>
      <c r="C34" s="171" t="s">
        <v>445</v>
      </c>
      <c r="D34" s="27"/>
      <c r="E34" s="27"/>
      <c r="F34" s="27"/>
      <c r="G34" s="27"/>
      <c r="H34" s="27"/>
      <c r="I34" s="27"/>
      <c r="J34" s="27"/>
      <c r="K34" s="27"/>
      <c r="L34" s="27"/>
      <c r="M34" s="27"/>
      <c r="N34" s="27"/>
      <c r="O34" s="27"/>
      <c r="P34" s="27"/>
      <c r="Q34" s="27"/>
      <c r="R34" s="27"/>
      <c r="S34" s="27"/>
    </row>
    <row r="35" spans="1:19" ht="58.5" customHeight="1" x14ac:dyDescent="0.25">
      <c r="A35" s="28" t="s">
        <v>384</v>
      </c>
      <c r="B35" s="43" t="s">
        <v>72</v>
      </c>
      <c r="C35" s="171" t="s">
        <v>445</v>
      </c>
      <c r="D35" s="27"/>
      <c r="E35" s="27"/>
      <c r="F35" s="27"/>
      <c r="G35" s="27"/>
      <c r="H35" s="27"/>
      <c r="I35" s="27"/>
      <c r="J35" s="27"/>
      <c r="K35" s="27"/>
      <c r="L35" s="27"/>
      <c r="M35" s="27"/>
      <c r="N35" s="27"/>
      <c r="O35" s="27"/>
      <c r="P35" s="27"/>
      <c r="Q35" s="27"/>
      <c r="R35" s="27"/>
      <c r="S35" s="27"/>
    </row>
    <row r="36" spans="1:19" ht="51.75" customHeight="1" x14ac:dyDescent="0.25">
      <c r="A36" s="28" t="s">
        <v>395</v>
      </c>
      <c r="B36" s="43" t="s">
        <v>382</v>
      </c>
      <c r="C36" s="171" t="s">
        <v>445</v>
      </c>
      <c r="D36" s="27"/>
      <c r="E36" s="27"/>
      <c r="F36" s="27"/>
      <c r="G36" s="27"/>
      <c r="H36" s="27"/>
      <c r="I36" s="27"/>
      <c r="J36" s="27"/>
      <c r="K36" s="27"/>
      <c r="L36" s="27"/>
      <c r="M36" s="27"/>
      <c r="N36" s="27"/>
      <c r="O36" s="27"/>
      <c r="P36" s="27"/>
      <c r="Q36" s="27"/>
      <c r="R36" s="27"/>
      <c r="S36" s="27"/>
    </row>
    <row r="37" spans="1:19" ht="43.5" customHeight="1" x14ac:dyDescent="0.25">
      <c r="A37" s="28" t="s">
        <v>385</v>
      </c>
      <c r="B37" s="43" t="s">
        <v>383</v>
      </c>
      <c r="C37" s="171" t="s">
        <v>550</v>
      </c>
      <c r="D37" s="27"/>
      <c r="E37" s="27"/>
      <c r="F37" s="27"/>
      <c r="G37" s="27"/>
      <c r="H37" s="27"/>
      <c r="I37" s="27"/>
      <c r="J37" s="27"/>
      <c r="K37" s="27"/>
      <c r="L37" s="27"/>
      <c r="M37" s="27"/>
      <c r="N37" s="27"/>
      <c r="O37" s="27"/>
      <c r="P37" s="27"/>
      <c r="Q37" s="27"/>
      <c r="R37" s="27"/>
      <c r="S37" s="27"/>
    </row>
    <row r="38" spans="1:19" ht="43.5" customHeight="1" x14ac:dyDescent="0.25">
      <c r="A38" s="28" t="s">
        <v>396</v>
      </c>
      <c r="B38" s="43" t="s">
        <v>221</v>
      </c>
      <c r="C38" s="171" t="s">
        <v>445</v>
      </c>
      <c r="D38" s="27"/>
      <c r="E38" s="27"/>
      <c r="F38" s="27"/>
      <c r="G38" s="27"/>
      <c r="H38" s="27"/>
      <c r="I38" s="27"/>
      <c r="J38" s="27"/>
      <c r="K38" s="27"/>
      <c r="L38" s="27"/>
      <c r="M38" s="27"/>
      <c r="N38" s="27"/>
      <c r="O38" s="27"/>
      <c r="P38" s="27"/>
      <c r="Q38" s="27"/>
      <c r="R38" s="27"/>
      <c r="S38" s="27"/>
    </row>
    <row r="39" spans="1:19" ht="23.25" customHeight="1" x14ac:dyDescent="0.25">
      <c r="A39" s="260"/>
      <c r="B39" s="261"/>
      <c r="C39" s="262"/>
      <c r="D39" s="27"/>
      <c r="E39" s="27"/>
      <c r="F39" s="27"/>
      <c r="G39" s="27"/>
      <c r="H39" s="27"/>
      <c r="I39" s="27"/>
      <c r="J39" s="27"/>
      <c r="K39" s="27"/>
      <c r="L39" s="27"/>
      <c r="M39" s="27"/>
      <c r="N39" s="27"/>
      <c r="O39" s="27"/>
      <c r="P39" s="27"/>
      <c r="Q39" s="27"/>
      <c r="R39" s="27"/>
      <c r="S39" s="27"/>
    </row>
    <row r="40" spans="1:19" ht="63" x14ac:dyDescent="0.25">
      <c r="A40" s="28" t="s">
        <v>386</v>
      </c>
      <c r="B40" s="43" t="s">
        <v>437</v>
      </c>
      <c r="C40" s="166" t="str">
        <f>CONCATENATE(," Установка системы охранного телевидения 31 камера  ; ",(ROUND(C48,2))," ","млн. руб.")</f>
        <v xml:space="preserve"> Установка системы охранного телевидения 31 камера  ; 15,5 млн. руб.</v>
      </c>
      <c r="D40" s="27"/>
      <c r="E40" s="27"/>
      <c r="F40" s="27"/>
      <c r="G40" s="27"/>
      <c r="H40" s="27"/>
      <c r="I40" s="27"/>
      <c r="J40" s="27"/>
      <c r="K40" s="27"/>
      <c r="L40" s="27"/>
      <c r="M40" s="27"/>
      <c r="N40" s="27"/>
      <c r="O40" s="27"/>
      <c r="P40" s="27"/>
      <c r="Q40" s="27"/>
      <c r="R40" s="27"/>
      <c r="S40" s="27"/>
    </row>
    <row r="41" spans="1:19" ht="105.75" customHeight="1" x14ac:dyDescent="0.25">
      <c r="A41" s="28" t="s">
        <v>397</v>
      </c>
      <c r="B41" s="43" t="s">
        <v>419</v>
      </c>
      <c r="C41" s="150" t="s">
        <v>444</v>
      </c>
      <c r="D41" s="27"/>
      <c r="E41" s="27"/>
      <c r="F41" s="27"/>
      <c r="G41" s="27"/>
      <c r="H41" s="27"/>
      <c r="I41" s="27"/>
      <c r="J41" s="27"/>
      <c r="K41" s="27"/>
      <c r="L41" s="27"/>
      <c r="M41" s="27"/>
      <c r="N41" s="27"/>
      <c r="O41" s="27"/>
      <c r="P41" s="27"/>
      <c r="Q41" s="27"/>
      <c r="R41" s="27"/>
      <c r="S41" s="27"/>
    </row>
    <row r="42" spans="1:19" ht="83.25" customHeight="1" x14ac:dyDescent="0.25">
      <c r="A42" s="28" t="s">
        <v>387</v>
      </c>
      <c r="B42" s="43" t="s">
        <v>434</v>
      </c>
      <c r="C42" s="150" t="s">
        <v>444</v>
      </c>
      <c r="D42" s="27"/>
      <c r="E42" s="27"/>
      <c r="F42" s="27"/>
      <c r="G42" s="27"/>
      <c r="H42" s="27"/>
      <c r="I42" s="27"/>
      <c r="J42" s="27"/>
      <c r="K42" s="27"/>
      <c r="L42" s="27"/>
      <c r="M42" s="27"/>
      <c r="N42" s="27"/>
      <c r="O42" s="27"/>
      <c r="P42" s="27"/>
      <c r="Q42" s="27"/>
      <c r="R42" s="27"/>
      <c r="S42" s="27"/>
    </row>
    <row r="43" spans="1:19" ht="186" customHeight="1" x14ac:dyDescent="0.25">
      <c r="A43" s="28" t="s">
        <v>400</v>
      </c>
      <c r="B43" s="43" t="s">
        <v>401</v>
      </c>
      <c r="C43" s="150" t="s">
        <v>444</v>
      </c>
      <c r="D43" s="27"/>
      <c r="E43" s="27"/>
      <c r="F43" s="27"/>
      <c r="G43" s="27"/>
      <c r="H43" s="27"/>
      <c r="I43" s="27"/>
      <c r="J43" s="27"/>
      <c r="K43" s="27"/>
      <c r="L43" s="27"/>
      <c r="M43" s="27"/>
      <c r="N43" s="27"/>
      <c r="O43" s="27"/>
      <c r="P43" s="27"/>
      <c r="Q43" s="27"/>
      <c r="R43" s="27"/>
      <c r="S43" s="27"/>
    </row>
    <row r="44" spans="1:19" ht="111" customHeight="1" x14ac:dyDescent="0.25">
      <c r="A44" s="28" t="s">
        <v>388</v>
      </c>
      <c r="B44" s="43" t="s">
        <v>425</v>
      </c>
      <c r="C44" s="150" t="s">
        <v>444</v>
      </c>
      <c r="D44" s="27"/>
      <c r="E44" s="27"/>
      <c r="F44" s="27"/>
      <c r="G44" s="27"/>
      <c r="H44" s="27"/>
      <c r="I44" s="27"/>
      <c r="J44" s="27"/>
      <c r="K44" s="27"/>
      <c r="L44" s="27"/>
      <c r="M44" s="27"/>
      <c r="N44" s="27"/>
      <c r="O44" s="27"/>
      <c r="P44" s="27"/>
      <c r="Q44" s="27"/>
      <c r="R44" s="27"/>
      <c r="S44" s="27"/>
    </row>
    <row r="45" spans="1:19" ht="120" customHeight="1" x14ac:dyDescent="0.25">
      <c r="A45" s="28" t="s">
        <v>420</v>
      </c>
      <c r="B45" s="43" t="s">
        <v>426</v>
      </c>
      <c r="C45" s="150" t="s">
        <v>444</v>
      </c>
      <c r="D45" s="27"/>
      <c r="E45" s="27"/>
      <c r="F45" s="27"/>
      <c r="G45" s="27"/>
      <c r="H45" s="27"/>
      <c r="I45" s="27"/>
      <c r="J45" s="27"/>
      <c r="K45" s="27"/>
      <c r="L45" s="27"/>
      <c r="M45" s="27"/>
      <c r="N45" s="27"/>
      <c r="O45" s="27"/>
      <c r="P45" s="27"/>
      <c r="Q45" s="27"/>
      <c r="R45" s="27"/>
      <c r="S45" s="27"/>
    </row>
    <row r="46" spans="1:19" ht="101.25" customHeight="1" x14ac:dyDescent="0.25">
      <c r="A46" s="28" t="s">
        <v>389</v>
      </c>
      <c r="B46" s="43" t="s">
        <v>427</v>
      </c>
      <c r="C46" s="150" t="s">
        <v>444</v>
      </c>
      <c r="D46" s="27"/>
      <c r="E46" s="27"/>
      <c r="F46" s="27"/>
      <c r="G46" s="27"/>
      <c r="H46" s="27"/>
      <c r="I46" s="27"/>
      <c r="J46" s="27"/>
      <c r="K46" s="27"/>
      <c r="L46" s="27"/>
      <c r="M46" s="27"/>
      <c r="N46" s="27"/>
      <c r="O46" s="27"/>
      <c r="P46" s="27"/>
      <c r="Q46" s="27"/>
      <c r="R46" s="27"/>
      <c r="S46" s="27"/>
    </row>
    <row r="47" spans="1:19" ht="18.75" customHeight="1" x14ac:dyDescent="0.25">
      <c r="A47" s="260"/>
      <c r="B47" s="261"/>
      <c r="C47" s="262"/>
      <c r="D47" s="27"/>
      <c r="E47" s="27"/>
      <c r="F47" s="27"/>
      <c r="G47" s="27"/>
      <c r="H47" s="27"/>
      <c r="I47" s="27"/>
      <c r="J47" s="27"/>
      <c r="K47" s="27"/>
      <c r="L47" s="27"/>
      <c r="M47" s="27"/>
      <c r="N47" s="27"/>
      <c r="O47" s="27"/>
      <c r="P47" s="27"/>
      <c r="Q47" s="27"/>
      <c r="R47" s="27"/>
      <c r="S47" s="27"/>
    </row>
    <row r="48" spans="1:19" ht="75.75" customHeight="1" x14ac:dyDescent="0.25">
      <c r="A48" s="28" t="s">
        <v>421</v>
      </c>
      <c r="B48" s="43" t="s">
        <v>435</v>
      </c>
      <c r="C48" s="172">
        <v>15.496459471228125</v>
      </c>
      <c r="D48" s="27"/>
      <c r="E48" s="27"/>
      <c r="F48" s="27"/>
      <c r="G48" s="27"/>
      <c r="H48" s="27"/>
      <c r="I48" s="27"/>
      <c r="J48" s="27"/>
      <c r="K48" s="27"/>
      <c r="L48" s="27"/>
      <c r="M48" s="27"/>
      <c r="N48" s="27"/>
      <c r="O48" s="27"/>
      <c r="P48" s="27"/>
      <c r="Q48" s="27"/>
      <c r="R48" s="27"/>
      <c r="S48" s="27"/>
    </row>
    <row r="49" spans="1:19" ht="71.25" customHeight="1" x14ac:dyDescent="0.25">
      <c r="A49" s="28" t="s">
        <v>390</v>
      </c>
      <c r="B49" s="43" t="s">
        <v>436</v>
      </c>
      <c r="C49" s="172">
        <v>12.997626226023437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местоположение'!A12:C12</f>
        <v>M_TP1900.PR.0051</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0"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399</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5</v>
      </c>
      <c r="B19" s="274" t="s">
        <v>100</v>
      </c>
      <c r="C19" s="275" t="s">
        <v>297</v>
      </c>
      <c r="D19" s="274" t="s">
        <v>296</v>
      </c>
      <c r="E19" s="274" t="s">
        <v>99</v>
      </c>
      <c r="F19" s="274" t="s">
        <v>98</v>
      </c>
      <c r="G19" s="274" t="s">
        <v>292</v>
      </c>
      <c r="H19" s="274" t="s">
        <v>97</v>
      </c>
      <c r="I19" s="274" t="s">
        <v>96</v>
      </c>
      <c r="J19" s="274" t="s">
        <v>95</v>
      </c>
      <c r="K19" s="274" t="s">
        <v>94</v>
      </c>
      <c r="L19" s="274" t="s">
        <v>93</v>
      </c>
      <c r="M19" s="274" t="s">
        <v>92</v>
      </c>
      <c r="N19" s="274" t="s">
        <v>91</v>
      </c>
      <c r="O19" s="274" t="s">
        <v>90</v>
      </c>
      <c r="P19" s="274" t="s">
        <v>89</v>
      </c>
      <c r="Q19" s="274" t="s">
        <v>295</v>
      </c>
      <c r="R19" s="274"/>
      <c r="S19" s="277" t="s">
        <v>393</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5" t="s">
        <v>293</v>
      </c>
      <c r="R20" s="46" t="s">
        <v>294</v>
      </c>
      <c r="S20" s="277"/>
      <c r="T20" s="32"/>
      <c r="U20" s="32"/>
      <c r="V20" s="32"/>
      <c r="W20" s="32"/>
      <c r="X20" s="32"/>
      <c r="Y20" s="32"/>
      <c r="Z20" s="31"/>
      <c r="AA20" s="31"/>
      <c r="AB20" s="31"/>
    </row>
    <row r="21" spans="1:28" s="3" customFormat="1" ht="18.75" x14ac:dyDescent="0.2">
      <c r="A21" s="45">
        <v>1</v>
      </c>
      <c r="B21" s="50">
        <v>2</v>
      </c>
      <c r="C21" s="45">
        <v>3</v>
      </c>
      <c r="D21" s="50">
        <v>4</v>
      </c>
      <c r="E21" s="45">
        <v>5</v>
      </c>
      <c r="F21" s="50">
        <v>6</v>
      </c>
      <c r="G21" s="134">
        <v>7</v>
      </c>
      <c r="H21" s="135">
        <v>8</v>
      </c>
      <c r="I21" s="134">
        <v>9</v>
      </c>
      <c r="J21" s="135">
        <v>10</v>
      </c>
      <c r="K21" s="134">
        <v>11</v>
      </c>
      <c r="L21" s="135">
        <v>12</v>
      </c>
      <c r="M21" s="134">
        <v>13</v>
      </c>
      <c r="N21" s="135">
        <v>14</v>
      </c>
      <c r="O21" s="134">
        <v>15</v>
      </c>
      <c r="P21" s="135">
        <v>16</v>
      </c>
      <c r="Q21" s="134">
        <v>17</v>
      </c>
      <c r="R21" s="135">
        <v>18</v>
      </c>
      <c r="S21" s="134">
        <v>19</v>
      </c>
      <c r="T21" s="32"/>
      <c r="U21" s="32"/>
      <c r="V21" s="32"/>
      <c r="W21" s="32"/>
      <c r="X21" s="32"/>
      <c r="Y21" s="32"/>
      <c r="Z21" s="31"/>
      <c r="AA21" s="31"/>
      <c r="AB21" s="31"/>
    </row>
    <row r="22" spans="1:28" ht="20.25" customHeight="1" x14ac:dyDescent="0.25">
      <c r="A22" s="101"/>
      <c r="B22" s="50" t="s">
        <v>290</v>
      </c>
      <c r="C22" s="50"/>
      <c r="D22" s="50"/>
      <c r="E22" s="101" t="s">
        <v>291</v>
      </c>
      <c r="F22" s="101" t="s">
        <v>291</v>
      </c>
      <c r="G22" s="101" t="s">
        <v>291</v>
      </c>
      <c r="H22" s="101"/>
      <c r="I22" s="101"/>
      <c r="J22" s="101"/>
      <c r="K22" s="101"/>
      <c r="L22" s="101"/>
      <c r="M22" s="101"/>
      <c r="N22" s="101"/>
      <c r="O22" s="101"/>
      <c r="P22" s="101"/>
      <c r="Q22" s="102"/>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0"/>
  <sheetViews>
    <sheetView view="pageBreakPreview" zoomScale="60" zoomScaleNormal="60" workbookViewId="0">
      <selection activeCell="B27" sqref="B27:R2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местоположение'!A12:C12</f>
        <v>M_TP1900.PR.0051</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0"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403</v>
      </c>
      <c r="B19" s="266"/>
      <c r="C19" s="266"/>
      <c r="D19" s="266"/>
      <c r="E19" s="266"/>
      <c r="F19" s="266"/>
      <c r="G19" s="266"/>
      <c r="H19" s="266"/>
      <c r="I19" s="266"/>
      <c r="J19" s="266"/>
      <c r="K19" s="266"/>
      <c r="L19" s="266"/>
      <c r="M19" s="266"/>
      <c r="N19" s="266"/>
      <c r="O19" s="266"/>
      <c r="P19" s="266"/>
      <c r="Q19" s="266"/>
      <c r="R19" s="266"/>
      <c r="S19" s="266"/>
      <c r="T19" s="266"/>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5</v>
      </c>
      <c r="B21" s="285" t="s">
        <v>212</v>
      </c>
      <c r="C21" s="286"/>
      <c r="D21" s="289" t="s">
        <v>113</v>
      </c>
      <c r="E21" s="285" t="s">
        <v>432</v>
      </c>
      <c r="F21" s="286"/>
      <c r="G21" s="285" t="s">
        <v>231</v>
      </c>
      <c r="H21" s="286"/>
      <c r="I21" s="285" t="s">
        <v>112</v>
      </c>
      <c r="J21" s="286"/>
      <c r="K21" s="289" t="s">
        <v>111</v>
      </c>
      <c r="L21" s="285" t="s">
        <v>110</v>
      </c>
      <c r="M21" s="286"/>
      <c r="N21" s="285" t="s">
        <v>428</v>
      </c>
      <c r="O21" s="286"/>
      <c r="P21" s="289" t="s">
        <v>109</v>
      </c>
      <c r="Q21" s="278" t="s">
        <v>108</v>
      </c>
      <c r="R21" s="279"/>
      <c r="S21" s="278" t="s">
        <v>107</v>
      </c>
      <c r="T21" s="280"/>
    </row>
    <row r="22" spans="1:113" ht="204.75" customHeight="1" x14ac:dyDescent="0.25">
      <c r="A22" s="283"/>
      <c r="B22" s="287"/>
      <c r="C22" s="288"/>
      <c r="D22" s="292"/>
      <c r="E22" s="287"/>
      <c r="F22" s="288"/>
      <c r="G22" s="287"/>
      <c r="H22" s="288"/>
      <c r="I22" s="287"/>
      <c r="J22" s="288"/>
      <c r="K22" s="290"/>
      <c r="L22" s="287"/>
      <c r="M22" s="288"/>
      <c r="N22" s="287"/>
      <c r="O22" s="288"/>
      <c r="P22" s="290"/>
      <c r="Q22" s="84" t="s">
        <v>106</v>
      </c>
      <c r="R22" s="84" t="s">
        <v>402</v>
      </c>
      <c r="S22" s="84" t="s">
        <v>105</v>
      </c>
      <c r="T22" s="84" t="s">
        <v>104</v>
      </c>
    </row>
    <row r="23" spans="1:113" ht="51.75" customHeight="1" x14ac:dyDescent="0.25">
      <c r="A23" s="284"/>
      <c r="B23" s="141" t="s">
        <v>102</v>
      </c>
      <c r="C23" s="141" t="s">
        <v>103</v>
      </c>
      <c r="D23" s="290"/>
      <c r="E23" s="141" t="s">
        <v>102</v>
      </c>
      <c r="F23" s="141" t="s">
        <v>103</v>
      </c>
      <c r="G23" s="141" t="s">
        <v>102</v>
      </c>
      <c r="H23" s="141" t="s">
        <v>103</v>
      </c>
      <c r="I23" s="141" t="s">
        <v>102</v>
      </c>
      <c r="J23" s="141" t="s">
        <v>103</v>
      </c>
      <c r="K23" s="141" t="s">
        <v>102</v>
      </c>
      <c r="L23" s="141" t="s">
        <v>102</v>
      </c>
      <c r="M23" s="141" t="s">
        <v>103</v>
      </c>
      <c r="N23" s="141" t="s">
        <v>102</v>
      </c>
      <c r="O23" s="141" t="s">
        <v>103</v>
      </c>
      <c r="P23" s="142" t="s">
        <v>102</v>
      </c>
      <c r="Q23" s="84" t="s">
        <v>102</v>
      </c>
      <c r="R23" s="84" t="s">
        <v>102</v>
      </c>
      <c r="S23" s="84" t="s">
        <v>102</v>
      </c>
      <c r="T23" s="84" t="s">
        <v>102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162" customFormat="1" ht="135" customHeight="1" x14ac:dyDescent="0.25">
      <c r="A25" s="155">
        <v>1</v>
      </c>
      <c r="B25" s="156"/>
      <c r="C25" s="156"/>
      <c r="D25" s="156"/>
      <c r="E25" s="156"/>
      <c r="F25" s="156"/>
      <c r="G25" s="156"/>
      <c r="H25" s="156"/>
      <c r="I25" s="156"/>
      <c r="J25" s="157"/>
      <c r="K25" s="157"/>
      <c r="L25" s="157"/>
      <c r="M25" s="158"/>
      <c r="N25" s="158"/>
      <c r="O25" s="158"/>
      <c r="P25" s="157"/>
      <c r="Q25" s="159"/>
      <c r="R25" s="156"/>
      <c r="S25" s="160"/>
      <c r="T25" s="161"/>
    </row>
    <row r="26" spans="1:113" s="60" customFormat="1" x14ac:dyDescent="0.25">
      <c r="B26" s="58" t="s">
        <v>101</v>
      </c>
      <c r="C26" s="58"/>
      <c r="D26" s="58"/>
      <c r="E26" s="58"/>
      <c r="F26" s="58"/>
      <c r="G26" s="58"/>
      <c r="H26" s="58"/>
      <c r="I26" s="58"/>
      <c r="J26" s="58"/>
      <c r="K26" s="58"/>
      <c r="L26" s="58"/>
      <c r="M26" s="58"/>
      <c r="N26" s="58"/>
      <c r="O26" s="58"/>
      <c r="P26" s="58"/>
      <c r="Q26" s="58"/>
      <c r="R26" s="58"/>
    </row>
    <row r="27" spans="1:113" x14ac:dyDescent="0.25">
      <c r="B27" s="291" t="s">
        <v>438</v>
      </c>
      <c r="C27" s="291"/>
      <c r="D27" s="291"/>
      <c r="E27" s="291"/>
      <c r="F27" s="291"/>
      <c r="G27" s="291"/>
      <c r="H27" s="291"/>
      <c r="I27" s="291"/>
      <c r="J27" s="291"/>
      <c r="K27" s="291"/>
      <c r="L27" s="291"/>
      <c r="M27" s="291"/>
      <c r="N27" s="291"/>
      <c r="O27" s="291"/>
      <c r="P27" s="291"/>
      <c r="Q27" s="291"/>
      <c r="R27" s="291"/>
    </row>
    <row r="28" spans="1:113" x14ac:dyDescent="0.25">
      <c r="B28" s="58"/>
      <c r="C28" s="58"/>
      <c r="D28" s="58"/>
      <c r="E28" s="58"/>
      <c r="F28" s="58"/>
      <c r="G28" s="58"/>
      <c r="H28" s="58"/>
      <c r="I28" s="58"/>
      <c r="J28" s="58"/>
      <c r="K28" s="58"/>
      <c r="L28" s="58"/>
      <c r="M28" s="58"/>
      <c r="N28" s="58"/>
      <c r="O28" s="58"/>
      <c r="P28" s="58"/>
      <c r="Q28" s="58"/>
      <c r="R28" s="58"/>
      <c r="S28" s="58"/>
      <c r="T28" s="58"/>
      <c r="U28" s="58"/>
      <c r="V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row>
    <row r="29" spans="1:113" x14ac:dyDescent="0.25">
      <c r="B29" s="57"/>
      <c r="C29" s="57"/>
      <c r="D29" s="57"/>
      <c r="E29" s="57"/>
      <c r="F29" s="55"/>
      <c r="G29" s="55"/>
      <c r="H29" s="57"/>
      <c r="I29" s="57"/>
      <c r="J29" s="57"/>
      <c r="K29" s="57"/>
      <c r="L29" s="57"/>
      <c r="M29" s="57"/>
      <c r="N29" s="57"/>
      <c r="O29" s="57"/>
      <c r="P29" s="57"/>
      <c r="Q29" s="57"/>
      <c r="R29" s="57"/>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7"/>
      <c r="C30" s="57"/>
      <c r="D30" s="57"/>
      <c r="E30" s="57"/>
      <c r="F30" s="55"/>
      <c r="G30" s="55"/>
      <c r="H30" s="57"/>
      <c r="I30" s="57"/>
      <c r="J30" s="57"/>
      <c r="K30" s="57"/>
      <c r="L30" s="57"/>
      <c r="M30" s="57"/>
      <c r="N30" s="57"/>
      <c r="O30" s="57"/>
      <c r="P30" s="57"/>
      <c r="Q30" s="57"/>
      <c r="R30" s="57"/>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s="55" customFormat="1" x14ac:dyDescent="0.25">
      <c r="B31" s="57"/>
      <c r="C31" s="57"/>
      <c r="D31" s="57"/>
      <c r="E31" s="57"/>
      <c r="H31" s="57"/>
      <c r="I31" s="57"/>
      <c r="J31" s="57"/>
      <c r="K31" s="57"/>
      <c r="L31" s="57"/>
      <c r="M31" s="57"/>
      <c r="N31" s="57"/>
      <c r="O31" s="57"/>
      <c r="P31" s="57"/>
      <c r="Q31" s="57"/>
      <c r="R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s="55" customFormat="1" x14ac:dyDescent="0.25">
      <c r="B32" s="57"/>
      <c r="C32" s="57"/>
      <c r="D32" s="57"/>
      <c r="E32" s="57"/>
      <c r="H32" s="57"/>
      <c r="I32" s="57"/>
      <c r="J32" s="57"/>
      <c r="K32" s="57"/>
      <c r="L32" s="57"/>
      <c r="M32" s="57"/>
      <c r="N32" s="57"/>
      <c r="O32" s="57"/>
      <c r="P32" s="57"/>
      <c r="Q32" s="57"/>
      <c r="R32" s="57"/>
      <c r="S32" s="57"/>
      <c r="T32" s="57"/>
      <c r="U32" s="57"/>
      <c r="V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P31" sqref="P3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M_TP1900.PR.0051</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Реконструкция производственной базы АПК филиала АО "Россети Тюмень" Энергокомплекс (Установка системы охранного телевидения 31 камера)</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405</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2" customFormat="1" ht="21" customHeight="1" x14ac:dyDescent="0.25"/>
    <row r="21" spans="1:27" ht="15.75" customHeight="1" x14ac:dyDescent="0.25">
      <c r="A21" s="293" t="s">
        <v>5</v>
      </c>
      <c r="B21" s="295" t="s">
        <v>412</v>
      </c>
      <c r="C21" s="296"/>
      <c r="D21" s="295" t="s">
        <v>414</v>
      </c>
      <c r="E21" s="296"/>
      <c r="F21" s="278" t="s">
        <v>94</v>
      </c>
      <c r="G21" s="280"/>
      <c r="H21" s="280"/>
      <c r="I21" s="279"/>
      <c r="J21" s="293" t="s">
        <v>415</v>
      </c>
      <c r="K21" s="295" t="s">
        <v>416</v>
      </c>
      <c r="L21" s="296"/>
      <c r="M21" s="295" t="s">
        <v>417</v>
      </c>
      <c r="N21" s="296"/>
      <c r="O21" s="295" t="s">
        <v>404</v>
      </c>
      <c r="P21" s="296"/>
      <c r="Q21" s="295" t="s">
        <v>118</v>
      </c>
      <c r="R21" s="296"/>
      <c r="S21" s="293" t="s">
        <v>117</v>
      </c>
      <c r="T21" s="293" t="s">
        <v>418</v>
      </c>
      <c r="U21" s="293" t="s">
        <v>413</v>
      </c>
      <c r="V21" s="295" t="s">
        <v>116</v>
      </c>
      <c r="W21" s="296"/>
      <c r="X21" s="278" t="s">
        <v>108</v>
      </c>
      <c r="Y21" s="280"/>
      <c r="Z21" s="278" t="s">
        <v>107</v>
      </c>
      <c r="AA21" s="280"/>
    </row>
    <row r="22" spans="1:27" ht="216" customHeight="1" x14ac:dyDescent="0.25">
      <c r="A22" s="299"/>
      <c r="B22" s="297"/>
      <c r="C22" s="298"/>
      <c r="D22" s="297"/>
      <c r="E22" s="298"/>
      <c r="F22" s="278" t="s">
        <v>115</v>
      </c>
      <c r="G22" s="279"/>
      <c r="H22" s="278" t="s">
        <v>114</v>
      </c>
      <c r="I22" s="279"/>
      <c r="J22" s="294"/>
      <c r="K22" s="297"/>
      <c r="L22" s="298"/>
      <c r="M22" s="297"/>
      <c r="N22" s="298"/>
      <c r="O22" s="297"/>
      <c r="P22" s="298"/>
      <c r="Q22" s="297"/>
      <c r="R22" s="298"/>
      <c r="S22" s="294"/>
      <c r="T22" s="294"/>
      <c r="U22" s="294"/>
      <c r="V22" s="297"/>
      <c r="W22" s="298"/>
      <c r="X22" s="84" t="s">
        <v>106</v>
      </c>
      <c r="Y22" s="84" t="s">
        <v>402</v>
      </c>
      <c r="Z22" s="84" t="s">
        <v>105</v>
      </c>
      <c r="AA22" s="84" t="s">
        <v>104</v>
      </c>
    </row>
    <row r="23" spans="1:27" ht="60" customHeight="1" x14ac:dyDescent="0.25">
      <c r="A23" s="294"/>
      <c r="B23" s="139" t="s">
        <v>102</v>
      </c>
      <c r="C23" s="139" t="s">
        <v>103</v>
      </c>
      <c r="D23" s="85" t="s">
        <v>102</v>
      </c>
      <c r="E23" s="85" t="s">
        <v>103</v>
      </c>
      <c r="F23" s="85" t="s">
        <v>102</v>
      </c>
      <c r="G23" s="85" t="s">
        <v>103</v>
      </c>
      <c r="H23" s="85" t="s">
        <v>102</v>
      </c>
      <c r="I23" s="85" t="s">
        <v>103</v>
      </c>
      <c r="J23" s="85" t="s">
        <v>102</v>
      </c>
      <c r="K23" s="85" t="s">
        <v>102</v>
      </c>
      <c r="L23" s="85" t="s">
        <v>103</v>
      </c>
      <c r="M23" s="85" t="s">
        <v>102</v>
      </c>
      <c r="N23" s="85" t="s">
        <v>103</v>
      </c>
      <c r="O23" s="85" t="s">
        <v>102</v>
      </c>
      <c r="P23" s="85" t="s">
        <v>103</v>
      </c>
      <c r="Q23" s="85" t="s">
        <v>102</v>
      </c>
      <c r="R23" s="85" t="s">
        <v>103</v>
      </c>
      <c r="S23" s="85" t="s">
        <v>102</v>
      </c>
      <c r="T23" s="85" t="s">
        <v>102</v>
      </c>
      <c r="U23" s="85" t="s">
        <v>102</v>
      </c>
      <c r="V23" s="85" t="s">
        <v>102</v>
      </c>
      <c r="W23" s="85" t="s">
        <v>103</v>
      </c>
      <c r="X23" s="85" t="s">
        <v>102</v>
      </c>
      <c r="Y23" s="85" t="s">
        <v>102</v>
      </c>
      <c r="Z23" s="84" t="s">
        <v>102</v>
      </c>
      <c r="AA23" s="84" t="s">
        <v>102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6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5"/>
      <c r="AA26" s="55"/>
    </row>
    <row r="27" spans="1:27" s="60" customFormat="1" ht="12.75" x14ac:dyDescent="0.2">
      <c r="A27" s="61"/>
      <c r="B27" s="61"/>
      <c r="C27" s="61"/>
      <c r="E27" s="61"/>
      <c r="X27" s="88"/>
      <c r="Y27" s="88"/>
      <c r="Z27" s="88"/>
      <c r="AA27" s="8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2025 год</v>
      </c>
      <c r="B5" s="263"/>
      <c r="C5" s="263"/>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M_TP1900.PR.0051</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9"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398</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2.5" customHeight="1" x14ac:dyDescent="0.2">
      <c r="A22" s="28" t="s">
        <v>65</v>
      </c>
      <c r="B22" s="34" t="s">
        <v>410</v>
      </c>
      <c r="C22" s="66" t="s">
        <v>460</v>
      </c>
      <c r="D22" s="33"/>
      <c r="E22" s="33"/>
      <c r="F22" s="32"/>
      <c r="G22" s="32"/>
      <c r="H22" s="32"/>
      <c r="I22" s="32"/>
      <c r="J22" s="32"/>
      <c r="K22" s="32"/>
      <c r="L22" s="32"/>
      <c r="M22" s="32"/>
      <c r="N22" s="32"/>
      <c r="O22" s="32"/>
      <c r="P22" s="32"/>
      <c r="Q22" s="31"/>
      <c r="R22" s="31"/>
      <c r="S22" s="31"/>
      <c r="T22" s="31"/>
      <c r="U22" s="31"/>
    </row>
    <row r="23" spans="1:21" ht="196.5" customHeight="1" x14ac:dyDescent="0.25">
      <c r="A23" s="28" t="s">
        <v>63</v>
      </c>
      <c r="B23" s="30" t="s">
        <v>60</v>
      </c>
      <c r="C23" s="40" t="s">
        <v>447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430</v>
      </c>
      <c r="C24" s="40" t="s">
        <v>459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431</v>
      </c>
      <c r="C25" s="40" t="s">
        <v>543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219</v>
      </c>
      <c r="C26" s="40" t="s">
        <v>444</v>
      </c>
      <c r="D26" s="27"/>
      <c r="E26" s="27"/>
      <c r="F26" s="27"/>
      <c r="G26" s="27"/>
      <c r="H26" s="27"/>
      <c r="I26" s="27"/>
      <c r="J26" s="27"/>
      <c r="K26" s="27"/>
      <c r="L26" s="27"/>
      <c r="M26" s="27"/>
      <c r="N26" s="27"/>
      <c r="O26" s="27"/>
      <c r="P26" s="27"/>
      <c r="Q26" s="27"/>
      <c r="R26" s="27"/>
      <c r="S26" s="27"/>
      <c r="T26" s="27"/>
      <c r="U26" s="27"/>
    </row>
    <row r="27" spans="1:21" ht="58.5" customHeight="1" x14ac:dyDescent="0.25">
      <c r="A27" s="28" t="s">
        <v>58</v>
      </c>
      <c r="B27" s="30" t="s">
        <v>411</v>
      </c>
      <c r="C27" s="40" t="s">
        <v>530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F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3" t="str">
        <f>'2. паспорт  ТП'!A4:S4</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36"/>
      <c r="AB6" s="136"/>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36"/>
      <c r="AB7" s="136"/>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37"/>
      <c r="AB8" s="137"/>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38"/>
      <c r="AB9" s="13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36"/>
      <c r="AB10" s="136"/>
    </row>
    <row r="11" spans="1:28" ht="15.75" x14ac:dyDescent="0.25">
      <c r="A11" s="270" t="str">
        <f>'1. паспорт местоположение'!A12:C12</f>
        <v>M_TP1900.PR.0051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37"/>
      <c r="AB11" s="137"/>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38"/>
      <c r="AB12" s="138"/>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0"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37"/>
      <c r="AB14" s="137"/>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38"/>
      <c r="AB15" s="138"/>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46"/>
      <c r="AB16" s="146"/>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46"/>
      <c r="AB17" s="146"/>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46"/>
      <c r="AB18" s="146"/>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46"/>
      <c r="AB19" s="146"/>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47"/>
      <c r="AB20" s="147"/>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47"/>
      <c r="AB21" s="147"/>
    </row>
    <row r="22" spans="1:28" x14ac:dyDescent="0.25">
      <c r="A22" s="302" t="s">
        <v>429</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48"/>
      <c r="AB22" s="148"/>
    </row>
    <row r="23" spans="1:28" ht="32.25" customHeight="1" x14ac:dyDescent="0.25">
      <c r="A23" s="304" t="s">
        <v>288</v>
      </c>
      <c r="B23" s="305"/>
      <c r="C23" s="305"/>
      <c r="D23" s="305"/>
      <c r="E23" s="305"/>
      <c r="F23" s="305"/>
      <c r="G23" s="305"/>
      <c r="H23" s="305"/>
      <c r="I23" s="305"/>
      <c r="J23" s="305"/>
      <c r="K23" s="305"/>
      <c r="L23" s="306"/>
      <c r="M23" s="303" t="s">
        <v>289</v>
      </c>
      <c r="N23" s="303"/>
      <c r="O23" s="303"/>
      <c r="P23" s="303"/>
      <c r="Q23" s="303"/>
      <c r="R23" s="303"/>
      <c r="S23" s="303"/>
      <c r="T23" s="303"/>
      <c r="U23" s="303"/>
      <c r="V23" s="303"/>
      <c r="W23" s="303"/>
      <c r="X23" s="303"/>
      <c r="Y23" s="303"/>
      <c r="Z23" s="303"/>
    </row>
    <row r="24" spans="1:28" ht="151.5" customHeight="1" x14ac:dyDescent="0.25">
      <c r="A24" s="81" t="s">
        <v>222</v>
      </c>
      <c r="B24" s="82" t="s">
        <v>229</v>
      </c>
      <c r="C24" s="81" t="s">
        <v>282</v>
      </c>
      <c r="D24" s="81" t="s">
        <v>223</v>
      </c>
      <c r="E24" s="81" t="s">
        <v>283</v>
      </c>
      <c r="F24" s="81" t="s">
        <v>285</v>
      </c>
      <c r="G24" s="81" t="s">
        <v>284</v>
      </c>
      <c r="H24" s="81" t="s">
        <v>224</v>
      </c>
      <c r="I24" s="81" t="s">
        <v>286</v>
      </c>
      <c r="J24" s="81" t="s">
        <v>230</v>
      </c>
      <c r="K24" s="82" t="s">
        <v>228</v>
      </c>
      <c r="L24" s="82" t="s">
        <v>225</v>
      </c>
      <c r="M24" s="83" t="s">
        <v>237</v>
      </c>
      <c r="N24" s="82" t="s">
        <v>440</v>
      </c>
      <c r="O24" s="81" t="s">
        <v>235</v>
      </c>
      <c r="P24" s="81" t="s">
        <v>236</v>
      </c>
      <c r="Q24" s="81" t="s">
        <v>234</v>
      </c>
      <c r="R24" s="81" t="s">
        <v>224</v>
      </c>
      <c r="S24" s="81" t="s">
        <v>233</v>
      </c>
      <c r="T24" s="81" t="s">
        <v>232</v>
      </c>
      <c r="U24" s="81" t="s">
        <v>281</v>
      </c>
      <c r="V24" s="81" t="s">
        <v>234</v>
      </c>
      <c r="W24" s="96" t="s">
        <v>227</v>
      </c>
      <c r="X24" s="96" t="s">
        <v>239</v>
      </c>
      <c r="Y24" s="96" t="s">
        <v>240</v>
      </c>
      <c r="Z24" s="98" t="s">
        <v>238</v>
      </c>
    </row>
    <row r="25" spans="1:28" ht="16.5" customHeight="1" x14ac:dyDescent="0.25">
      <c r="A25" s="81">
        <v>1</v>
      </c>
      <c r="B25" s="82">
        <v>2</v>
      </c>
      <c r="C25" s="81">
        <v>3</v>
      </c>
      <c r="D25" s="82">
        <v>4</v>
      </c>
      <c r="E25" s="81">
        <v>5</v>
      </c>
      <c r="F25" s="82">
        <v>6</v>
      </c>
      <c r="G25" s="81">
        <v>7</v>
      </c>
      <c r="H25" s="82">
        <v>8</v>
      </c>
      <c r="I25" s="81">
        <v>9</v>
      </c>
      <c r="J25" s="82">
        <v>10</v>
      </c>
      <c r="K25" s="149">
        <v>11</v>
      </c>
      <c r="L25" s="82">
        <v>12</v>
      </c>
      <c r="M25" s="149">
        <v>13</v>
      </c>
      <c r="N25" s="82">
        <v>14</v>
      </c>
      <c r="O25" s="149">
        <v>15</v>
      </c>
      <c r="P25" s="82">
        <v>16</v>
      </c>
      <c r="Q25" s="149">
        <v>17</v>
      </c>
      <c r="R25" s="82">
        <v>18</v>
      </c>
      <c r="S25" s="149">
        <v>19</v>
      </c>
      <c r="T25" s="82">
        <v>20</v>
      </c>
      <c r="U25" s="149">
        <v>21</v>
      </c>
      <c r="V25" s="82">
        <v>22</v>
      </c>
      <c r="W25" s="149">
        <v>23</v>
      </c>
      <c r="X25" s="82">
        <v>24</v>
      </c>
      <c r="Y25" s="149">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3" t="str">
        <f>'3.1. паспорт Техсостояние ПС'!A6:T6</f>
        <v>Год раскрытия информации: 2025 год</v>
      </c>
      <c r="B5" s="263"/>
      <c r="C5" s="263"/>
      <c r="D5" s="263"/>
      <c r="E5" s="263"/>
      <c r="F5" s="263"/>
      <c r="G5" s="263"/>
      <c r="H5" s="263"/>
      <c r="I5" s="263"/>
      <c r="J5" s="263"/>
      <c r="K5" s="263"/>
      <c r="L5" s="263"/>
      <c r="M5" s="263"/>
      <c r="N5" s="263"/>
      <c r="O5" s="263"/>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0" t="str">
        <f>'1. паспорт местоположение'!A12:C12</f>
        <v>M_TP1900.PR.0051</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0"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7" t="s">
        <v>406</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45" t="s">
        <v>84</v>
      </c>
      <c r="F20" s="45" t="s">
        <v>83</v>
      </c>
      <c r="G20" s="45" t="s">
        <v>82</v>
      </c>
      <c r="H20" s="45" t="s">
        <v>81</v>
      </c>
      <c r="I20" s="45" t="s">
        <v>80</v>
      </c>
      <c r="J20" s="45" t="s">
        <v>79</v>
      </c>
      <c r="K20" s="45" t="s">
        <v>4</v>
      </c>
      <c r="L20" s="53" t="s">
        <v>3</v>
      </c>
      <c r="M20" s="52" t="s">
        <v>220</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442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O126" sqref="AO126"/>
    </sheetView>
  </sheetViews>
  <sheetFormatPr defaultColWidth="9.140625" defaultRowHeight="15" x14ac:dyDescent="0.25"/>
  <cols>
    <col min="1" max="1" width="38.140625" style="99" customWidth="1"/>
    <col min="2" max="3" width="14.28515625" style="99" customWidth="1"/>
    <col min="4" max="27" width="14.28515625" style="99" hidden="1" customWidth="1"/>
    <col min="28" max="36" width="0" style="99" hidden="1" customWidth="1"/>
    <col min="37" max="16384" width="9.140625" style="99"/>
  </cols>
  <sheetData>
    <row r="1" spans="1:41" s="12" customFormat="1" ht="18.75" customHeight="1" x14ac:dyDescent="0.2">
      <c r="A1" s="18"/>
      <c r="W1" s="16"/>
      <c r="X1" s="16"/>
      <c r="Y1" s="42" t="s">
        <v>69</v>
      </c>
      <c r="AO1" s="12" t="s">
        <v>69</v>
      </c>
    </row>
    <row r="2" spans="1:41" s="12" customFormat="1" ht="18.75" customHeight="1" x14ac:dyDescent="0.3">
      <c r="A2" s="18"/>
      <c r="W2" s="16"/>
      <c r="X2" s="16"/>
      <c r="Y2" s="15" t="s">
        <v>10</v>
      </c>
      <c r="AO2" s="12" t="s">
        <v>10</v>
      </c>
    </row>
    <row r="3" spans="1:41" s="12" customFormat="1" ht="18.75" x14ac:dyDescent="0.3">
      <c r="A3" s="17"/>
      <c r="W3" s="16"/>
      <c r="X3" s="16"/>
      <c r="Y3" s="15" t="s">
        <v>68</v>
      </c>
      <c r="AO3" s="12" t="s">
        <v>529</v>
      </c>
    </row>
    <row r="4" spans="1:41" s="12" customFormat="1" ht="18.75" x14ac:dyDescent="0.3">
      <c r="A4" s="17"/>
      <c r="I4" s="16"/>
      <c r="J4" s="16"/>
      <c r="K4" s="15"/>
    </row>
    <row r="5" spans="1:41" s="12" customFormat="1" ht="18.75" customHeight="1" x14ac:dyDescent="0.2">
      <c r="A5" s="263" t="str">
        <f>'3.2 паспорт Техсостояние ЛЭП'!A5:AA5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41" s="12" customFormat="1" ht="18.75" x14ac:dyDescent="0.3">
      <c r="A6" s="17"/>
      <c r="I6" s="16"/>
      <c r="J6" s="16"/>
      <c r="K6" s="15"/>
    </row>
    <row r="7" spans="1:41"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41"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1"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41"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row>
    <row r="11" spans="1:41"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1" s="12" customFormat="1" ht="18.75" customHeight="1" x14ac:dyDescent="0.2">
      <c r="A12" s="270" t="str">
        <f>'1. паспорт местоположение'!A12:C12</f>
        <v>M_TP1900.PR.0051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41"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row>
    <row r="14" spans="1:4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1" s="3" customFormat="1" ht="45.75" customHeight="1" x14ac:dyDescent="0.2">
      <c r="A15" s="269"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41"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407</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row>
    <row r="21" spans="1:45" ht="20.25" customHeight="1" x14ac:dyDescent="0.25"/>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row>
    <row r="24" spans="1:45" ht="14.25" customHeight="1" thickBot="1" x14ac:dyDescent="0.3">
      <c r="A24" s="320" t="s">
        <v>278</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500</v>
      </c>
      <c r="AL24" s="320"/>
      <c r="AM24" s="198"/>
      <c r="AN24" s="198"/>
      <c r="AO24" s="199"/>
      <c r="AP24" s="199"/>
      <c r="AQ24" s="199"/>
      <c r="AR24" s="199"/>
      <c r="AS24" s="200"/>
    </row>
    <row r="25" spans="1:45" ht="12.75" customHeight="1" x14ac:dyDescent="0.25">
      <c r="A25" s="321" t="s">
        <v>501</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201"/>
      <c r="AN25" s="324" t="s">
        <v>277</v>
      </c>
      <c r="AO25" s="324"/>
      <c r="AP25" s="324"/>
      <c r="AQ25" s="311"/>
      <c r="AR25" s="311"/>
      <c r="AS25" s="200"/>
    </row>
    <row r="26" spans="1:45" ht="17.25" customHeight="1" x14ac:dyDescent="0.25">
      <c r="A26" s="312" t="s">
        <v>276</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201"/>
      <c r="AN26" s="315" t="s">
        <v>275</v>
      </c>
      <c r="AO26" s="316"/>
      <c r="AP26" s="317"/>
      <c r="AQ26" s="318"/>
      <c r="AR26" s="319"/>
      <c r="AS26" s="200"/>
    </row>
    <row r="27" spans="1:45" ht="17.25" customHeight="1" x14ac:dyDescent="0.25">
      <c r="A27" s="312" t="s">
        <v>274</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201"/>
      <c r="AN27" s="315" t="s">
        <v>273</v>
      </c>
      <c r="AO27" s="316"/>
      <c r="AP27" s="317"/>
      <c r="AQ27" s="318"/>
      <c r="AR27" s="319"/>
      <c r="AS27" s="200"/>
    </row>
    <row r="28" spans="1:45" ht="27.75" customHeight="1" thickBot="1" x14ac:dyDescent="0.3">
      <c r="A28" s="331" t="s">
        <v>272</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201"/>
      <c r="AN28" s="335" t="s">
        <v>502</v>
      </c>
      <c r="AO28" s="336"/>
      <c r="AP28" s="337"/>
      <c r="AQ28" s="318"/>
      <c r="AR28" s="319"/>
      <c r="AS28" s="200"/>
    </row>
    <row r="29" spans="1:45" ht="17.25" customHeight="1" x14ac:dyDescent="0.25">
      <c r="A29" s="325" t="s">
        <v>271</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201"/>
      <c r="AN29" s="328"/>
      <c r="AO29" s="329"/>
      <c r="AP29" s="329"/>
      <c r="AQ29" s="318"/>
      <c r="AR29" s="330"/>
      <c r="AS29" s="200"/>
    </row>
    <row r="30" spans="1:45" ht="17.25" customHeight="1" x14ac:dyDescent="0.25">
      <c r="A30" s="312" t="s">
        <v>503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201"/>
      <c r="AS30" s="200"/>
    </row>
    <row r="31" spans="1:45" ht="17.25" customHeight="1" x14ac:dyDescent="0.25">
      <c r="A31" s="312" t="s">
        <v>270</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201"/>
      <c r="AN31" s="201"/>
      <c r="AO31" s="202"/>
      <c r="AP31" s="202"/>
      <c r="AQ31" s="202"/>
      <c r="AR31" s="202"/>
      <c r="AS31" s="200"/>
    </row>
    <row r="32" spans="1:45" ht="17.25" customHeight="1" x14ac:dyDescent="0.25">
      <c r="A32" s="312" t="s">
        <v>254</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201"/>
      <c r="AN32" s="201"/>
      <c r="AO32" s="201"/>
      <c r="AP32" s="201"/>
      <c r="AQ32" s="201"/>
      <c r="AR32" s="201"/>
      <c r="AS32" s="200"/>
    </row>
    <row r="33" spans="1:45" ht="17.25" customHeight="1" x14ac:dyDescent="0.25">
      <c r="A33" s="312" t="s">
        <v>269</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40"/>
      <c r="AL33" s="340"/>
      <c r="AM33" s="201"/>
      <c r="AN33" s="201"/>
      <c r="AO33" s="201"/>
      <c r="AP33" s="201"/>
      <c r="AQ33" s="201"/>
      <c r="AR33" s="201"/>
      <c r="AS33" s="200"/>
    </row>
    <row r="34" spans="1:45" ht="17.25" customHeight="1" x14ac:dyDescent="0.25">
      <c r="A34" s="312" t="s">
        <v>268</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201"/>
      <c r="AN34" s="201"/>
      <c r="AO34" s="201"/>
      <c r="AP34" s="201"/>
      <c r="AQ34" s="201"/>
      <c r="AR34" s="201"/>
      <c r="AS34" s="200"/>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201"/>
      <c r="AN35" s="201"/>
      <c r="AO35" s="201"/>
      <c r="AP35" s="201"/>
      <c r="AQ35" s="201"/>
      <c r="AR35" s="201"/>
      <c r="AS35" s="200"/>
    </row>
    <row r="36" spans="1:45" ht="17.25" customHeight="1" thickBot="1" x14ac:dyDescent="0.3">
      <c r="A36" s="338" t="s">
        <v>247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4"/>
      <c r="AL36" s="334"/>
      <c r="AM36" s="201"/>
      <c r="AN36" s="201"/>
      <c r="AO36" s="201"/>
      <c r="AP36" s="201"/>
      <c r="AQ36" s="201"/>
      <c r="AR36" s="201"/>
      <c r="AS36" s="200"/>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201"/>
      <c r="AN37" s="201"/>
      <c r="AO37" s="201"/>
      <c r="AP37" s="201"/>
      <c r="AQ37" s="201"/>
      <c r="AR37" s="201"/>
      <c r="AS37" s="200"/>
    </row>
    <row r="38" spans="1:45" ht="17.25" customHeight="1" x14ac:dyDescent="0.25">
      <c r="A38" s="312" t="s">
        <v>267</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201"/>
      <c r="AN38" s="201"/>
      <c r="AO38" s="201"/>
      <c r="AP38" s="201"/>
      <c r="AQ38" s="201"/>
      <c r="AR38" s="201"/>
      <c r="AS38" s="200"/>
    </row>
    <row r="39" spans="1:45" ht="17.25" customHeight="1" thickBot="1" x14ac:dyDescent="0.3">
      <c r="A39" s="338" t="s">
        <v>266</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4"/>
      <c r="AL39" s="334"/>
      <c r="AM39" s="201"/>
      <c r="AN39" s="201"/>
      <c r="AO39" s="201"/>
      <c r="AP39" s="201"/>
      <c r="AQ39" s="201"/>
      <c r="AR39" s="201"/>
      <c r="AS39" s="200"/>
    </row>
    <row r="40" spans="1:45" ht="17.25" customHeight="1" x14ac:dyDescent="0.25">
      <c r="A40" s="321" t="s">
        <v>504</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201"/>
      <c r="AN40" s="201"/>
      <c r="AO40" s="201"/>
      <c r="AP40" s="201"/>
      <c r="AQ40" s="201"/>
      <c r="AR40" s="201"/>
      <c r="AS40" s="200"/>
    </row>
    <row r="41" spans="1:45" ht="17.25" customHeight="1" x14ac:dyDescent="0.25">
      <c r="A41" s="312" t="s">
        <v>265</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201"/>
      <c r="AN41" s="201"/>
      <c r="AO41" s="201"/>
      <c r="AP41" s="201"/>
      <c r="AQ41" s="201"/>
      <c r="AR41" s="201"/>
      <c r="AS41" s="200"/>
    </row>
    <row r="42" spans="1:45" ht="17.25" customHeight="1" x14ac:dyDescent="0.25">
      <c r="A42" s="312" t="s">
        <v>264</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201"/>
      <c r="AN42" s="201"/>
      <c r="AO42" s="201"/>
      <c r="AP42" s="201"/>
      <c r="AQ42" s="201"/>
      <c r="AR42" s="201"/>
      <c r="AS42" s="200"/>
    </row>
    <row r="43" spans="1:45" ht="17.25" customHeight="1" x14ac:dyDescent="0.25">
      <c r="A43" s="312" t="s">
        <v>263</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201"/>
      <c r="AN43" s="201"/>
      <c r="AO43" s="201"/>
      <c r="AP43" s="201"/>
      <c r="AQ43" s="201"/>
      <c r="AR43" s="201"/>
      <c r="AS43" s="200"/>
    </row>
    <row r="44" spans="1:45" ht="17.25" customHeight="1" x14ac:dyDescent="0.25">
      <c r="A44" s="312" t="s">
        <v>262</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201"/>
      <c r="AN44" s="201"/>
      <c r="AO44" s="201"/>
      <c r="AP44" s="201"/>
      <c r="AQ44" s="201"/>
      <c r="AR44" s="201"/>
      <c r="AS44" s="200"/>
    </row>
    <row r="45" spans="1:45" ht="17.25" customHeight="1" x14ac:dyDescent="0.25">
      <c r="A45" s="312" t="s">
        <v>261</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201"/>
      <c r="AN45" s="201"/>
      <c r="AO45" s="201"/>
      <c r="AP45" s="201"/>
      <c r="AQ45" s="201"/>
      <c r="AR45" s="201"/>
      <c r="AS45" s="200"/>
    </row>
    <row r="46" spans="1:45" ht="17.25" customHeight="1" thickBot="1" x14ac:dyDescent="0.3">
      <c r="A46" s="341" t="s">
        <v>505</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201"/>
      <c r="AN46" s="201"/>
      <c r="AO46" s="201"/>
      <c r="AP46" s="201"/>
      <c r="AQ46" s="201"/>
      <c r="AR46" s="201"/>
      <c r="AS46" s="200"/>
    </row>
    <row r="47" spans="1:45" ht="24" customHeight="1" x14ac:dyDescent="0.25">
      <c r="A47" s="344" t="s">
        <v>260</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3" t="s">
        <v>4</v>
      </c>
      <c r="AL47" s="323"/>
      <c r="AM47" s="347" t="s">
        <v>506</v>
      </c>
      <c r="AN47" s="347"/>
      <c r="AO47" s="203" t="s">
        <v>507</v>
      </c>
      <c r="AP47" s="203" t="s">
        <v>508</v>
      </c>
      <c r="AQ47" s="200"/>
    </row>
    <row r="48" spans="1:45" ht="12" customHeight="1" x14ac:dyDescent="0.25">
      <c r="A48" s="312" t="s">
        <v>259</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204"/>
      <c r="AP48" s="204"/>
      <c r="AQ48" s="200"/>
    </row>
    <row r="49" spans="1:43" ht="12" customHeight="1" x14ac:dyDescent="0.25">
      <c r="A49" s="312" t="s">
        <v>258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204"/>
      <c r="AP49" s="204"/>
      <c r="AQ49" s="200"/>
    </row>
    <row r="50" spans="1:43" ht="12" customHeight="1" thickBot="1" x14ac:dyDescent="0.3">
      <c r="A50" s="338" t="s">
        <v>509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4"/>
      <c r="AL50" s="334"/>
      <c r="AM50" s="334"/>
      <c r="AN50" s="334"/>
      <c r="AO50" s="205"/>
      <c r="AP50" s="205"/>
      <c r="AQ50" s="200"/>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48" t="s">
        <v>510</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4</v>
      </c>
      <c r="AL52" s="347"/>
      <c r="AM52" s="347" t="s">
        <v>506</v>
      </c>
      <c r="AN52" s="347"/>
      <c r="AO52" s="203" t="s">
        <v>507</v>
      </c>
      <c r="AP52" s="203" t="s">
        <v>508</v>
      </c>
      <c r="AQ52" s="200"/>
    </row>
    <row r="53" spans="1:43" ht="11.25" customHeight="1" x14ac:dyDescent="0.25">
      <c r="A53" s="350" t="s">
        <v>511</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40"/>
      <c r="AL53" s="340"/>
      <c r="AM53" s="340"/>
      <c r="AN53" s="340"/>
      <c r="AO53" s="210"/>
      <c r="AP53" s="210"/>
      <c r="AQ53" s="200"/>
    </row>
    <row r="54" spans="1:43" ht="12" customHeight="1" x14ac:dyDescent="0.25">
      <c r="A54" s="312" t="s">
        <v>512</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204"/>
      <c r="AP54" s="204"/>
      <c r="AQ54" s="200"/>
    </row>
    <row r="55" spans="1:43" ht="12" customHeight="1" x14ac:dyDescent="0.25">
      <c r="A55" s="312" t="s">
        <v>513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204"/>
      <c r="AP55" s="204"/>
      <c r="AQ55" s="200"/>
    </row>
    <row r="56" spans="1:43" ht="12" customHeight="1" thickBot="1" x14ac:dyDescent="0.3">
      <c r="A56" s="338" t="s">
        <v>514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4"/>
      <c r="AL56" s="334"/>
      <c r="AM56" s="334"/>
      <c r="AN56" s="334"/>
      <c r="AO56" s="205"/>
      <c r="AP56" s="205"/>
      <c r="AQ56" s="200"/>
    </row>
    <row r="57" spans="1:43"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1"/>
      <c r="AN57" s="201"/>
      <c r="AO57" s="212"/>
      <c r="AP57" s="212"/>
      <c r="AQ57" s="198"/>
    </row>
    <row r="58" spans="1:43" ht="24" customHeight="1" x14ac:dyDescent="0.25">
      <c r="A58" s="348" t="s">
        <v>515</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4</v>
      </c>
      <c r="AL58" s="347"/>
      <c r="AM58" s="347" t="s">
        <v>506</v>
      </c>
      <c r="AN58" s="347"/>
      <c r="AO58" s="203" t="s">
        <v>507</v>
      </c>
      <c r="AP58" s="203" t="s">
        <v>508</v>
      </c>
      <c r="AQ58" s="200"/>
    </row>
    <row r="59" spans="1:43" ht="12.75" customHeight="1" x14ac:dyDescent="0.25">
      <c r="A59" s="352" t="s">
        <v>257</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213"/>
      <c r="AP59" s="213"/>
      <c r="AQ59" s="214"/>
    </row>
    <row r="60" spans="1:43" ht="12" customHeight="1" x14ac:dyDescent="0.25">
      <c r="A60" s="312" t="s">
        <v>256</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204"/>
      <c r="AP60" s="204"/>
      <c r="AQ60" s="200"/>
    </row>
    <row r="61" spans="1:43" ht="12" customHeight="1" x14ac:dyDescent="0.25">
      <c r="A61" s="312" t="s">
        <v>255</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204"/>
      <c r="AP61" s="204"/>
      <c r="AQ61" s="200"/>
    </row>
    <row r="62" spans="1:43" ht="12" customHeight="1" x14ac:dyDescent="0.25">
      <c r="A62" s="312" t="s">
        <v>254</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204"/>
      <c r="AP62" s="204"/>
      <c r="AQ62" s="200"/>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204"/>
      <c r="AP63" s="204"/>
      <c r="AQ63" s="200"/>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204"/>
      <c r="AP64" s="204"/>
      <c r="AQ64" s="200"/>
    </row>
    <row r="65" spans="1:43" ht="12" customHeight="1" x14ac:dyDescent="0.25">
      <c r="A65" s="312" t="s">
        <v>253</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204"/>
      <c r="AP65" s="204"/>
      <c r="AQ65" s="200"/>
    </row>
    <row r="66" spans="1:43" ht="27.75" customHeight="1" x14ac:dyDescent="0.25">
      <c r="A66" s="355" t="s">
        <v>516</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215"/>
      <c r="AP66" s="215"/>
      <c r="AQ66" s="214"/>
    </row>
    <row r="67" spans="1:43" ht="11.25" customHeight="1" x14ac:dyDescent="0.25">
      <c r="A67" s="312" t="s">
        <v>249</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204"/>
      <c r="AP67" s="204"/>
      <c r="AQ67" s="200"/>
    </row>
    <row r="68" spans="1:43" ht="25.5" customHeight="1" x14ac:dyDescent="0.25">
      <c r="A68" s="355" t="s">
        <v>517</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215"/>
      <c r="AP68" s="215"/>
      <c r="AQ68" s="214"/>
    </row>
    <row r="69" spans="1:43" ht="12" customHeight="1" x14ac:dyDescent="0.25">
      <c r="A69" s="312" t="s">
        <v>248</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204"/>
      <c r="AP69" s="204"/>
      <c r="AQ69" s="200"/>
    </row>
    <row r="70" spans="1:43" ht="12.75" customHeight="1" x14ac:dyDescent="0.25">
      <c r="A70" s="363" t="s">
        <v>252</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8"/>
      <c r="AL70" s="358"/>
      <c r="AM70" s="358"/>
      <c r="AN70" s="358"/>
      <c r="AO70" s="215"/>
      <c r="AP70" s="215"/>
      <c r="AQ70" s="214"/>
    </row>
    <row r="71" spans="1:43" ht="12" customHeight="1" x14ac:dyDescent="0.25">
      <c r="A71" s="312" t="s">
        <v>247</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204"/>
      <c r="AP71" s="204"/>
      <c r="AQ71" s="200"/>
    </row>
    <row r="72" spans="1:43" ht="12.75" customHeight="1" thickBot="1" x14ac:dyDescent="0.3">
      <c r="A72" s="359" t="s">
        <v>251</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216"/>
      <c r="AP72" s="216"/>
      <c r="AQ72" s="214"/>
    </row>
    <row r="73" spans="1:43"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1"/>
      <c r="AN73" s="201"/>
      <c r="AO73" s="212"/>
      <c r="AP73" s="212"/>
      <c r="AQ73" s="198"/>
    </row>
    <row r="74" spans="1:43" ht="25.5" customHeight="1" x14ac:dyDescent="0.25">
      <c r="A74" s="348" t="s">
        <v>250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4</v>
      </c>
      <c r="AL74" s="347"/>
      <c r="AM74" s="347" t="s">
        <v>506</v>
      </c>
      <c r="AN74" s="347"/>
      <c r="AO74" s="203" t="s">
        <v>507</v>
      </c>
      <c r="AP74" s="203" t="s">
        <v>508</v>
      </c>
      <c r="AQ74" s="200"/>
    </row>
    <row r="75" spans="1:43" ht="25.5" customHeight="1" x14ac:dyDescent="0.25">
      <c r="A75" s="355" t="s">
        <v>517</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6"/>
      <c r="AN75" s="366"/>
      <c r="AO75" s="217"/>
      <c r="AP75" s="217"/>
      <c r="AQ75" s="214"/>
    </row>
    <row r="76" spans="1:43" ht="12" customHeight="1" x14ac:dyDescent="0.25">
      <c r="A76" s="312" t="s">
        <v>249</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65"/>
      <c r="AN76" s="365"/>
      <c r="AO76" s="218"/>
      <c r="AP76" s="218"/>
      <c r="AQ76" s="200"/>
    </row>
    <row r="77" spans="1:43" ht="12" customHeight="1" x14ac:dyDescent="0.25">
      <c r="A77" s="312" t="s">
        <v>248</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65"/>
      <c r="AN77" s="365"/>
      <c r="AO77" s="218"/>
      <c r="AP77" s="218"/>
      <c r="AQ77" s="200"/>
    </row>
    <row r="78" spans="1:43" ht="12" customHeight="1" x14ac:dyDescent="0.25">
      <c r="A78" s="312" t="s">
        <v>247</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65"/>
      <c r="AN78" s="365"/>
      <c r="AO78" s="218"/>
      <c r="AP78" s="218"/>
      <c r="AQ78" s="200"/>
    </row>
    <row r="79" spans="1:43" ht="12" customHeight="1" x14ac:dyDescent="0.25">
      <c r="A79" s="312" t="s">
        <v>246</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65"/>
      <c r="AN79" s="365"/>
      <c r="AO79" s="218"/>
      <c r="AP79" s="218"/>
      <c r="AQ79" s="200"/>
    </row>
    <row r="80" spans="1:43" ht="12" customHeight="1" x14ac:dyDescent="0.25">
      <c r="A80" s="312" t="s">
        <v>245</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65"/>
      <c r="AN80" s="365"/>
      <c r="AO80" s="218"/>
      <c r="AP80" s="218"/>
      <c r="AQ80" s="200"/>
    </row>
    <row r="81" spans="1:45" ht="12.75" customHeight="1" x14ac:dyDescent="0.25">
      <c r="A81" s="312" t="s">
        <v>244</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65"/>
      <c r="AN81" s="365"/>
      <c r="AO81" s="218"/>
      <c r="AP81" s="218"/>
      <c r="AQ81" s="200"/>
    </row>
    <row r="82" spans="1:45" ht="12.75" customHeight="1" x14ac:dyDescent="0.25">
      <c r="A82" s="312" t="s">
        <v>243</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65"/>
      <c r="AN82" s="365"/>
      <c r="AO82" s="218"/>
      <c r="AP82" s="218"/>
      <c r="AQ82" s="200"/>
    </row>
    <row r="83" spans="1:45" ht="12" customHeight="1" x14ac:dyDescent="0.25">
      <c r="A83" s="363" t="s">
        <v>242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8"/>
      <c r="AL83" s="358"/>
      <c r="AM83" s="366"/>
      <c r="AN83" s="366"/>
      <c r="AO83" s="217"/>
      <c r="AP83" s="217"/>
      <c r="AQ83" s="214"/>
    </row>
    <row r="84" spans="1:45" ht="12" customHeight="1" x14ac:dyDescent="0.25">
      <c r="A84" s="363" t="s">
        <v>518</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8"/>
      <c r="AL84" s="358"/>
      <c r="AM84" s="366"/>
      <c r="AN84" s="366"/>
      <c r="AO84" s="217"/>
      <c r="AP84" s="217"/>
      <c r="AQ84" s="214"/>
    </row>
    <row r="85" spans="1:45" ht="12" customHeight="1" x14ac:dyDescent="0.25">
      <c r="A85" s="312" t="s">
        <v>241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65"/>
      <c r="AN85" s="365"/>
      <c r="AO85" s="218"/>
      <c r="AP85" s="218"/>
      <c r="AQ85" s="198"/>
    </row>
    <row r="86" spans="1:45" ht="27.75" customHeight="1" x14ac:dyDescent="0.25">
      <c r="A86" s="355" t="s">
        <v>519</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6"/>
      <c r="AN86" s="366"/>
      <c r="AO86" s="217"/>
      <c r="AP86" s="217"/>
      <c r="AQ86" s="214"/>
    </row>
    <row r="87" spans="1:45" x14ac:dyDescent="0.25">
      <c r="A87" s="355" t="s">
        <v>520</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6"/>
      <c r="AN87" s="366"/>
      <c r="AO87" s="217"/>
      <c r="AP87" s="217"/>
      <c r="AQ87" s="214"/>
    </row>
    <row r="88" spans="1:45" ht="14.25" customHeight="1" x14ac:dyDescent="0.25">
      <c r="A88" s="367" t="s">
        <v>521</v>
      </c>
      <c r="B88" s="368"/>
      <c r="C88" s="368"/>
      <c r="D88" s="369"/>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70"/>
      <c r="AL88" s="371"/>
      <c r="AM88" s="372"/>
      <c r="AN88" s="373"/>
      <c r="AO88" s="217"/>
      <c r="AP88" s="217"/>
      <c r="AQ88" s="214"/>
    </row>
    <row r="89" spans="1:45" x14ac:dyDescent="0.25">
      <c r="A89" s="367" t="s">
        <v>522</v>
      </c>
      <c r="B89" s="368"/>
      <c r="C89" s="368"/>
      <c r="D89" s="369"/>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70"/>
      <c r="AL89" s="371"/>
      <c r="AM89" s="372"/>
      <c r="AN89" s="373"/>
      <c r="AO89" s="217"/>
      <c r="AP89" s="217"/>
      <c r="AQ89" s="198"/>
    </row>
    <row r="90" spans="1:45" ht="12" customHeight="1" thickBot="1" x14ac:dyDescent="0.3">
      <c r="A90" s="220" t="s">
        <v>523</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374"/>
      <c r="AL90" s="375"/>
      <c r="AM90" s="376"/>
      <c r="AN90" s="377"/>
      <c r="AO90" s="222"/>
      <c r="AP90" s="222"/>
      <c r="AQ90" s="200"/>
    </row>
    <row r="91" spans="1:45"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3"/>
    </row>
    <row r="92" spans="1:45" ht="13.5" customHeight="1" x14ac:dyDescent="0.25">
      <c r="A92" s="201" t="s">
        <v>524</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3"/>
    </row>
    <row r="93" spans="1:45" ht="13.5" customHeight="1" x14ac:dyDescent="0.25">
      <c r="A93" s="224" t="s">
        <v>525</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ht="11.25" customHeight="1" x14ac:dyDescent="0.25">
      <c r="A94" s="224" t="s">
        <v>526</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198"/>
    </row>
    <row r="95" spans="1:45" x14ac:dyDescent="0.25">
      <c r="A95" s="224" t="s">
        <v>527</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198"/>
    </row>
    <row r="96" spans="1:45" x14ac:dyDescent="0.25">
      <c r="A96" s="201" t="s">
        <v>528</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5:AA5"/>
    <mergeCell ref="A22:AA22"/>
    <mergeCell ref="A7:AA7"/>
    <mergeCell ref="A9:AA9"/>
    <mergeCell ref="A10:AA10"/>
    <mergeCell ref="A12:AA12"/>
    <mergeCell ref="A13:AA13"/>
    <mergeCell ref="A15:AA15"/>
    <mergeCell ref="A16:AA16"/>
    <mergeCell ref="A18:AA1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2" zoomScale="70" zoomScaleNormal="70" zoomScaleSheetLayoutView="70" workbookViewId="0">
      <selection activeCell="G39" sqref="G39"/>
    </sheetView>
  </sheetViews>
  <sheetFormatPr defaultRowHeight="15.75" x14ac:dyDescent="0.25"/>
  <cols>
    <col min="1" max="1" width="9.140625" style="64"/>
    <col min="2" max="2" width="37.7109375" style="64" customWidth="1"/>
    <col min="3" max="3" width="15.85546875" style="64" customWidth="1"/>
    <col min="4" max="4" width="14" style="64" customWidth="1"/>
    <col min="5" max="6" width="0" style="64" hidden="1" customWidth="1"/>
    <col min="7" max="7" width="14.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3" t="str">
        <f>'3.3 паспорт описание'!A5:C5</f>
        <v>Год раскрытия информации: 2025 год</v>
      </c>
      <c r="B5" s="263"/>
      <c r="C5" s="263"/>
      <c r="D5" s="263"/>
      <c r="E5" s="263"/>
      <c r="F5" s="263"/>
      <c r="G5" s="263"/>
      <c r="H5" s="263"/>
      <c r="I5" s="263"/>
      <c r="J5" s="263"/>
      <c r="K5" s="263"/>
      <c r="L5" s="263"/>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0" t="s">
        <v>458</v>
      </c>
      <c r="B9" s="389"/>
      <c r="C9" s="389"/>
      <c r="D9" s="389"/>
      <c r="E9" s="389"/>
      <c r="F9" s="389"/>
      <c r="G9" s="389"/>
      <c r="H9" s="389"/>
      <c r="I9" s="389"/>
      <c r="J9" s="389"/>
      <c r="K9" s="389"/>
      <c r="L9" s="389"/>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0" t="str">
        <f>'1. паспорт местоположение'!A12:C12</f>
        <v>M_TP1900.PR.0051</v>
      </c>
      <c r="B12" s="270"/>
      <c r="C12" s="270"/>
      <c r="D12" s="270"/>
      <c r="E12" s="270"/>
      <c r="F12" s="270"/>
      <c r="G12" s="270"/>
      <c r="H12" s="270"/>
      <c r="I12" s="270"/>
      <c r="J12" s="270"/>
      <c r="K12" s="270"/>
      <c r="L12" s="270"/>
    </row>
    <row r="13" spans="1:44" x14ac:dyDescent="0.25">
      <c r="A13" s="264" t="s">
        <v>7</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s="163" customFormat="1" ht="21.75" customHeight="1" x14ac:dyDescent="0.25">
      <c r="A15" s="390"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5" s="391"/>
      <c r="C15" s="391"/>
      <c r="D15" s="391"/>
      <c r="E15" s="391"/>
      <c r="F15" s="391"/>
      <c r="G15" s="391"/>
      <c r="H15" s="391"/>
      <c r="I15" s="391"/>
      <c r="J15" s="391"/>
      <c r="K15" s="391"/>
      <c r="L15" s="391"/>
    </row>
    <row r="16" spans="1:44" x14ac:dyDescent="0.25">
      <c r="A16" s="264" t="s">
        <v>6</v>
      </c>
      <c r="B16" s="264"/>
      <c r="C16" s="264"/>
      <c r="D16" s="264"/>
      <c r="E16" s="264"/>
      <c r="F16" s="264"/>
      <c r="G16" s="264"/>
      <c r="H16" s="264"/>
      <c r="I16" s="264"/>
      <c r="J16" s="264"/>
      <c r="K16" s="264"/>
      <c r="L16" s="264"/>
    </row>
    <row r="17" spans="1:12" ht="15.75" customHeight="1" x14ac:dyDescent="0.25">
      <c r="L17" s="152"/>
    </row>
    <row r="18" spans="1:12" x14ac:dyDescent="0.25">
      <c r="K18" s="78"/>
    </row>
    <row r="19" spans="1:12" ht="15.75" customHeight="1" x14ac:dyDescent="0.25">
      <c r="A19" s="388" t="s">
        <v>408</v>
      </c>
      <c r="B19" s="388"/>
      <c r="C19" s="388"/>
      <c r="D19" s="388"/>
      <c r="E19" s="388"/>
      <c r="F19" s="388"/>
      <c r="G19" s="388"/>
      <c r="H19" s="388"/>
      <c r="I19" s="388"/>
      <c r="J19" s="388"/>
      <c r="K19" s="388"/>
      <c r="L19" s="388"/>
    </row>
    <row r="20" spans="1:12" x14ac:dyDescent="0.25">
      <c r="A20" s="170"/>
      <c r="B20" s="154"/>
      <c r="C20" s="77"/>
      <c r="D20" s="77"/>
      <c r="E20" s="77"/>
      <c r="F20" s="77"/>
      <c r="G20" s="77"/>
      <c r="H20" s="77"/>
      <c r="I20" s="77"/>
      <c r="J20" s="77"/>
      <c r="K20" s="77"/>
      <c r="L20" s="77"/>
    </row>
    <row r="21" spans="1:12" ht="28.5" customHeight="1" x14ac:dyDescent="0.25">
      <c r="A21" s="382" t="s">
        <v>211</v>
      </c>
      <c r="B21" s="382" t="s">
        <v>210</v>
      </c>
      <c r="C21" s="383" t="s">
        <v>344</v>
      </c>
      <c r="D21" s="383"/>
      <c r="E21" s="383"/>
      <c r="F21" s="383"/>
      <c r="G21" s="383"/>
      <c r="H21" s="383"/>
      <c r="I21" s="384" t="s">
        <v>209</v>
      </c>
      <c r="J21" s="385" t="s">
        <v>346</v>
      </c>
      <c r="K21" s="382" t="s">
        <v>208</v>
      </c>
      <c r="L21" s="378" t="s">
        <v>345</v>
      </c>
    </row>
    <row r="22" spans="1:12" ht="58.5" customHeight="1" x14ac:dyDescent="0.25">
      <c r="A22" s="382"/>
      <c r="B22" s="382"/>
      <c r="C22" s="379" t="s">
        <v>2</v>
      </c>
      <c r="D22" s="379"/>
      <c r="E22" s="129"/>
      <c r="F22" s="130"/>
      <c r="G22" s="380" t="s">
        <v>1</v>
      </c>
      <c r="H22" s="381"/>
      <c r="I22" s="384"/>
      <c r="J22" s="386"/>
      <c r="K22" s="382"/>
      <c r="L22" s="378"/>
    </row>
    <row r="23" spans="1:12" ht="47.25" x14ac:dyDescent="0.25">
      <c r="A23" s="382"/>
      <c r="B23" s="382"/>
      <c r="C23" s="76" t="s">
        <v>207</v>
      </c>
      <c r="D23" s="76" t="s">
        <v>206</v>
      </c>
      <c r="E23" s="76" t="s">
        <v>207</v>
      </c>
      <c r="F23" s="76" t="s">
        <v>206</v>
      </c>
      <c r="G23" s="76" t="s">
        <v>207</v>
      </c>
      <c r="H23" s="76" t="s">
        <v>206</v>
      </c>
      <c r="I23" s="384"/>
      <c r="J23" s="387"/>
      <c r="K23" s="382"/>
      <c r="L23" s="378"/>
    </row>
    <row r="24" spans="1:12" x14ac:dyDescent="0.25">
      <c r="A24" s="169">
        <v>1</v>
      </c>
      <c r="B24" s="153">
        <v>2</v>
      </c>
      <c r="C24" s="76">
        <v>3</v>
      </c>
      <c r="D24" s="76">
        <v>4</v>
      </c>
      <c r="E24" s="76">
        <v>5</v>
      </c>
      <c r="F24" s="76">
        <v>6</v>
      </c>
      <c r="G24" s="76">
        <v>7</v>
      </c>
      <c r="H24" s="76">
        <v>8</v>
      </c>
      <c r="I24" s="76">
        <v>9</v>
      </c>
      <c r="J24" s="76">
        <v>10</v>
      </c>
      <c r="K24" s="76">
        <v>11</v>
      </c>
      <c r="L24" s="76">
        <v>12</v>
      </c>
    </row>
    <row r="25" spans="1:12" x14ac:dyDescent="0.25">
      <c r="A25" s="71">
        <v>1</v>
      </c>
      <c r="B25" s="72" t="s">
        <v>205</v>
      </c>
      <c r="C25" s="74"/>
      <c r="D25" s="74"/>
      <c r="E25" s="74"/>
      <c r="F25" s="74"/>
      <c r="G25" s="74"/>
      <c r="H25" s="74"/>
      <c r="I25" s="74"/>
      <c r="J25" s="74"/>
      <c r="K25" s="68"/>
      <c r="L25" s="80"/>
    </row>
    <row r="26" spans="1:12" ht="21.75" customHeight="1" x14ac:dyDescent="0.25">
      <c r="A26" s="71" t="s">
        <v>204</v>
      </c>
      <c r="B26" s="75" t="s">
        <v>351</v>
      </c>
      <c r="C26" s="69" t="s">
        <v>445</v>
      </c>
      <c r="D26" s="69"/>
      <c r="E26" s="69" t="s">
        <v>445</v>
      </c>
      <c r="F26" s="69" t="s">
        <v>445</v>
      </c>
      <c r="G26" s="69" t="s">
        <v>445</v>
      </c>
      <c r="H26" s="69"/>
      <c r="I26" s="74"/>
      <c r="J26" s="74"/>
      <c r="K26" s="68"/>
      <c r="L26" s="68"/>
    </row>
    <row r="27" spans="1:12" s="65" customFormat="1" ht="39" customHeight="1" x14ac:dyDescent="0.25">
      <c r="A27" s="71" t="s">
        <v>203</v>
      </c>
      <c r="B27" s="75" t="s">
        <v>353</v>
      </c>
      <c r="C27" s="69" t="s">
        <v>445</v>
      </c>
      <c r="D27" s="69"/>
      <c r="E27" s="69" t="s">
        <v>445</v>
      </c>
      <c r="F27" s="69" t="s">
        <v>445</v>
      </c>
      <c r="G27" s="69" t="s">
        <v>445</v>
      </c>
      <c r="H27" s="69"/>
      <c r="I27" s="74"/>
      <c r="J27" s="74"/>
      <c r="K27" s="68"/>
      <c r="L27" s="68"/>
    </row>
    <row r="28" spans="1:12" s="65" customFormat="1" ht="70.5" customHeight="1" x14ac:dyDescent="0.25">
      <c r="A28" s="71" t="s">
        <v>352</v>
      </c>
      <c r="B28" s="75" t="s">
        <v>357</v>
      </c>
      <c r="C28" s="69" t="s">
        <v>445</v>
      </c>
      <c r="D28" s="69"/>
      <c r="E28" s="69" t="s">
        <v>445</v>
      </c>
      <c r="F28" s="69" t="s">
        <v>445</v>
      </c>
      <c r="G28" s="69" t="s">
        <v>445</v>
      </c>
      <c r="H28" s="69"/>
      <c r="I28" s="74"/>
      <c r="J28" s="74"/>
      <c r="K28" s="68"/>
      <c r="L28" s="68"/>
    </row>
    <row r="29" spans="1:12" s="65" customFormat="1" ht="54" customHeight="1" x14ac:dyDescent="0.25">
      <c r="A29" s="71" t="s">
        <v>202</v>
      </c>
      <c r="B29" s="75" t="s">
        <v>356</v>
      </c>
      <c r="C29" s="69" t="s">
        <v>445</v>
      </c>
      <c r="D29" s="69"/>
      <c r="E29" s="69" t="s">
        <v>445</v>
      </c>
      <c r="F29" s="69" t="s">
        <v>445</v>
      </c>
      <c r="G29" s="69" t="s">
        <v>445</v>
      </c>
      <c r="H29" s="69"/>
      <c r="I29" s="74"/>
      <c r="J29" s="74"/>
      <c r="K29" s="68"/>
      <c r="L29" s="68"/>
    </row>
    <row r="30" spans="1:12" s="65" customFormat="1" ht="42" customHeight="1" x14ac:dyDescent="0.25">
      <c r="A30" s="71" t="s">
        <v>201</v>
      </c>
      <c r="B30" s="75" t="s">
        <v>358</v>
      </c>
      <c r="C30" s="69" t="s">
        <v>445</v>
      </c>
      <c r="D30" s="69"/>
      <c r="E30" s="69" t="s">
        <v>445</v>
      </c>
      <c r="F30" s="69" t="s">
        <v>445</v>
      </c>
      <c r="G30" s="69" t="s">
        <v>445</v>
      </c>
      <c r="H30" s="69"/>
      <c r="I30" s="74"/>
      <c r="J30" s="74"/>
      <c r="K30" s="68"/>
      <c r="L30" s="68"/>
    </row>
    <row r="31" spans="1:12" s="65" customFormat="1" ht="37.5" customHeight="1" x14ac:dyDescent="0.25">
      <c r="A31" s="71" t="s">
        <v>200</v>
      </c>
      <c r="B31" s="70" t="s">
        <v>354</v>
      </c>
      <c r="C31" s="167">
        <v>45385</v>
      </c>
      <c r="D31" s="168">
        <v>45415</v>
      </c>
      <c r="E31" s="69" t="s">
        <v>445</v>
      </c>
      <c r="F31" s="69" t="s">
        <v>445</v>
      </c>
      <c r="G31" s="165">
        <v>45385</v>
      </c>
      <c r="H31" s="165">
        <v>45415</v>
      </c>
      <c r="I31" s="192">
        <v>100</v>
      </c>
      <c r="J31" s="192">
        <v>100</v>
      </c>
      <c r="K31" s="68"/>
      <c r="L31" s="68"/>
    </row>
    <row r="32" spans="1:12" s="65" customFormat="1" ht="47.25" x14ac:dyDescent="0.25">
      <c r="A32" s="71" t="s">
        <v>198</v>
      </c>
      <c r="B32" s="70" t="s">
        <v>359</v>
      </c>
      <c r="C32" s="167">
        <v>45415</v>
      </c>
      <c r="D32" s="168">
        <v>45476</v>
      </c>
      <c r="E32" s="69" t="s">
        <v>445</v>
      </c>
      <c r="F32" s="69" t="s">
        <v>445</v>
      </c>
      <c r="G32" s="165">
        <v>45415</v>
      </c>
      <c r="H32" s="165">
        <v>45476</v>
      </c>
      <c r="I32" s="192">
        <v>100</v>
      </c>
      <c r="J32" s="192">
        <v>100</v>
      </c>
      <c r="K32" s="68"/>
      <c r="L32" s="68"/>
    </row>
    <row r="33" spans="1:12" s="65" customFormat="1" ht="37.5" customHeight="1" x14ac:dyDescent="0.25">
      <c r="A33" s="71" t="s">
        <v>369</v>
      </c>
      <c r="B33" s="70" t="s">
        <v>287</v>
      </c>
      <c r="C33" s="167" t="s">
        <v>445</v>
      </c>
      <c r="D33" s="168"/>
      <c r="E33" s="69" t="s">
        <v>445</v>
      </c>
      <c r="F33" s="69" t="s">
        <v>445</v>
      </c>
      <c r="G33" s="69" t="s">
        <v>445</v>
      </c>
      <c r="H33" s="151"/>
      <c r="I33" s="74"/>
      <c r="J33" s="74"/>
      <c r="K33" s="68"/>
      <c r="L33" s="68"/>
    </row>
    <row r="34" spans="1:12" s="65" customFormat="1" ht="47.25" customHeight="1" x14ac:dyDescent="0.25">
      <c r="A34" s="71" t="s">
        <v>370</v>
      </c>
      <c r="B34" s="70" t="s">
        <v>363</v>
      </c>
      <c r="C34" s="167" t="s">
        <v>445</v>
      </c>
      <c r="D34" s="167"/>
      <c r="E34" s="69" t="s">
        <v>445</v>
      </c>
      <c r="F34" s="69" t="s">
        <v>445</v>
      </c>
      <c r="G34" s="69" t="s">
        <v>445</v>
      </c>
      <c r="H34" s="69"/>
      <c r="I34" s="73"/>
      <c r="J34" s="73"/>
      <c r="K34" s="73"/>
      <c r="L34" s="68"/>
    </row>
    <row r="35" spans="1:12" s="65" customFormat="1" ht="49.5" customHeight="1" x14ac:dyDescent="0.25">
      <c r="A35" s="71" t="s">
        <v>371</v>
      </c>
      <c r="B35" s="70" t="s">
        <v>199</v>
      </c>
      <c r="C35" s="167">
        <v>45568</v>
      </c>
      <c r="D35" s="168">
        <v>45599</v>
      </c>
      <c r="E35" s="69" t="s">
        <v>445</v>
      </c>
      <c r="F35" s="69" t="s">
        <v>445</v>
      </c>
      <c r="G35" s="165">
        <v>45568</v>
      </c>
      <c r="H35" s="165">
        <v>45685</v>
      </c>
      <c r="I35" s="192">
        <v>100</v>
      </c>
      <c r="J35" s="192">
        <v>100</v>
      </c>
      <c r="K35" s="193"/>
      <c r="L35" s="68"/>
    </row>
    <row r="36" spans="1:12" ht="37.5" customHeight="1" x14ac:dyDescent="0.25">
      <c r="A36" s="71" t="s">
        <v>372</v>
      </c>
      <c r="B36" s="70" t="s">
        <v>355</v>
      </c>
      <c r="C36" s="167" t="s">
        <v>445</v>
      </c>
      <c r="D36" s="167"/>
      <c r="E36" s="69" t="s">
        <v>445</v>
      </c>
      <c r="F36" s="69" t="s">
        <v>445</v>
      </c>
      <c r="G36" s="165" t="s">
        <v>445</v>
      </c>
      <c r="H36" s="165"/>
      <c r="I36" s="192"/>
      <c r="J36" s="192"/>
      <c r="K36" s="194"/>
      <c r="L36" s="68"/>
    </row>
    <row r="37" spans="1:12" ht="47.25" x14ac:dyDescent="0.25">
      <c r="A37" s="71" t="s">
        <v>373</v>
      </c>
      <c r="B37" s="70" t="s">
        <v>197</v>
      </c>
      <c r="C37" s="167">
        <v>45507</v>
      </c>
      <c r="D37" s="168">
        <v>45568</v>
      </c>
      <c r="E37" s="69" t="s">
        <v>445</v>
      </c>
      <c r="F37" s="69" t="s">
        <v>445</v>
      </c>
      <c r="G37" s="165">
        <v>45507</v>
      </c>
      <c r="H37" s="165">
        <v>45629</v>
      </c>
      <c r="I37" s="192">
        <v>100</v>
      </c>
      <c r="J37" s="192">
        <v>100</v>
      </c>
      <c r="K37" s="195"/>
      <c r="L37" s="68"/>
    </row>
    <row r="38" spans="1:12" ht="19.5" customHeight="1" x14ac:dyDescent="0.25">
      <c r="A38" s="71" t="s">
        <v>456</v>
      </c>
      <c r="B38" s="72" t="s">
        <v>196</v>
      </c>
      <c r="C38" s="167"/>
      <c r="D38" s="259"/>
      <c r="E38" s="68"/>
      <c r="F38" s="68"/>
      <c r="G38" s="69"/>
      <c r="H38" s="68"/>
      <c r="I38" s="68"/>
      <c r="J38" s="68"/>
      <c r="K38" s="68"/>
      <c r="L38" s="68"/>
    </row>
    <row r="39" spans="1:12" ht="69" customHeight="1" x14ac:dyDescent="0.25">
      <c r="A39" s="71">
        <v>2</v>
      </c>
      <c r="B39" s="70" t="s">
        <v>360</v>
      </c>
      <c r="C39" s="164">
        <v>45748</v>
      </c>
      <c r="D39" s="164">
        <v>45762</v>
      </c>
      <c r="E39" s="68"/>
      <c r="F39" s="68"/>
      <c r="G39" s="164">
        <v>46054</v>
      </c>
      <c r="H39" s="164">
        <v>46096</v>
      </c>
      <c r="I39" s="68"/>
      <c r="J39" s="68"/>
      <c r="K39" s="68"/>
      <c r="L39" s="68"/>
    </row>
    <row r="40" spans="1:12" ht="33.75" customHeight="1" x14ac:dyDescent="0.25">
      <c r="A40" s="71" t="s">
        <v>195</v>
      </c>
      <c r="B40" s="70" t="s">
        <v>362</v>
      </c>
      <c r="C40" s="164">
        <v>45762</v>
      </c>
      <c r="D40" s="164">
        <v>45807</v>
      </c>
      <c r="E40" s="68"/>
      <c r="F40" s="68"/>
      <c r="G40" s="164">
        <v>46096</v>
      </c>
      <c r="H40" s="164">
        <v>46172</v>
      </c>
      <c r="I40" s="68"/>
      <c r="J40" s="68"/>
      <c r="K40" s="68"/>
      <c r="L40" s="68"/>
    </row>
    <row r="41" spans="1:12" ht="51.75" customHeight="1" x14ac:dyDescent="0.25">
      <c r="A41" s="71" t="s">
        <v>194</v>
      </c>
      <c r="B41" s="72" t="s">
        <v>439</v>
      </c>
      <c r="C41" s="167"/>
      <c r="D41" s="167"/>
      <c r="E41" s="68"/>
      <c r="F41" s="68"/>
      <c r="G41" s="69"/>
      <c r="H41" s="69"/>
      <c r="I41" s="68"/>
      <c r="J41" s="68"/>
      <c r="K41" s="68"/>
      <c r="L41" s="68"/>
    </row>
    <row r="42" spans="1:12" ht="41.25" customHeight="1" x14ac:dyDescent="0.25">
      <c r="A42" s="71">
        <v>3</v>
      </c>
      <c r="B42" s="70" t="s">
        <v>361</v>
      </c>
      <c r="C42" s="164">
        <v>45792</v>
      </c>
      <c r="D42" s="164">
        <v>45802</v>
      </c>
      <c r="E42" s="68"/>
      <c r="F42" s="68"/>
      <c r="G42" s="164">
        <v>46157</v>
      </c>
      <c r="H42" s="164">
        <v>46167</v>
      </c>
      <c r="I42" s="68"/>
      <c r="J42" s="68"/>
      <c r="K42" s="68"/>
      <c r="L42" s="68"/>
    </row>
    <row r="43" spans="1:12" ht="34.5" customHeight="1" x14ac:dyDescent="0.25">
      <c r="A43" s="71" t="s">
        <v>193</v>
      </c>
      <c r="B43" s="70" t="s">
        <v>191</v>
      </c>
      <c r="C43" s="164">
        <v>45762</v>
      </c>
      <c r="D43" s="164">
        <v>45807</v>
      </c>
      <c r="E43" s="68"/>
      <c r="F43" s="68"/>
      <c r="G43" s="164">
        <v>46127</v>
      </c>
      <c r="H43" s="164">
        <v>46172</v>
      </c>
      <c r="I43" s="68"/>
      <c r="J43" s="68"/>
      <c r="K43" s="68"/>
      <c r="L43" s="68"/>
    </row>
    <row r="44" spans="1:12" ht="35.25" customHeight="1" x14ac:dyDescent="0.25">
      <c r="A44" s="71" t="s">
        <v>192</v>
      </c>
      <c r="B44" s="70" t="s">
        <v>189</v>
      </c>
      <c r="C44" s="164">
        <v>45808</v>
      </c>
      <c r="D44" s="164">
        <v>45889</v>
      </c>
      <c r="E44" s="68"/>
      <c r="F44" s="68"/>
      <c r="G44" s="164">
        <v>46173</v>
      </c>
      <c r="H44" s="164">
        <v>46254</v>
      </c>
      <c r="I44" s="68"/>
      <c r="J44" s="68"/>
      <c r="K44" s="68"/>
      <c r="L44" s="68"/>
    </row>
    <row r="45" spans="1:12" ht="81.75" customHeight="1" x14ac:dyDescent="0.25">
      <c r="A45" s="71" t="s">
        <v>190</v>
      </c>
      <c r="B45" s="70" t="s">
        <v>365</v>
      </c>
      <c r="C45" s="167" t="s">
        <v>445</v>
      </c>
      <c r="D45" s="167"/>
      <c r="E45" s="69" t="s">
        <v>445</v>
      </c>
      <c r="F45" s="69" t="s">
        <v>445</v>
      </c>
      <c r="G45" s="69" t="s">
        <v>445</v>
      </c>
      <c r="H45" s="69"/>
      <c r="I45" s="68"/>
      <c r="J45" s="68"/>
      <c r="K45" s="68"/>
      <c r="L45" s="68"/>
    </row>
    <row r="46" spans="1:12" ht="167.25" customHeight="1" x14ac:dyDescent="0.25">
      <c r="A46" s="71" t="s">
        <v>188</v>
      </c>
      <c r="B46" s="70" t="s">
        <v>364</v>
      </c>
      <c r="C46" s="167" t="s">
        <v>445</v>
      </c>
      <c r="D46" s="167"/>
      <c r="E46" s="69" t="s">
        <v>445</v>
      </c>
      <c r="F46" s="69" t="s">
        <v>445</v>
      </c>
      <c r="G46" s="69" t="s">
        <v>445</v>
      </c>
      <c r="H46" s="69"/>
      <c r="I46" s="68"/>
      <c r="J46" s="68"/>
      <c r="K46" s="68"/>
      <c r="L46" s="68"/>
    </row>
    <row r="47" spans="1:12" ht="30.75" customHeight="1" x14ac:dyDescent="0.25">
      <c r="A47" s="71" t="s">
        <v>186</v>
      </c>
      <c r="B47" s="70" t="s">
        <v>187</v>
      </c>
      <c r="C47" s="164">
        <v>45890</v>
      </c>
      <c r="D47" s="164">
        <v>45894</v>
      </c>
      <c r="E47" s="68"/>
      <c r="F47" s="68"/>
      <c r="G47" s="164">
        <v>46255</v>
      </c>
      <c r="H47" s="164">
        <v>46259</v>
      </c>
      <c r="I47" s="68"/>
      <c r="J47" s="68"/>
      <c r="K47" s="68"/>
      <c r="L47" s="68"/>
    </row>
    <row r="48" spans="1:12" ht="37.5" customHeight="1" x14ac:dyDescent="0.25">
      <c r="A48" s="71" t="s">
        <v>457</v>
      </c>
      <c r="B48" s="72" t="s">
        <v>185</v>
      </c>
      <c r="C48" s="167"/>
      <c r="D48" s="259"/>
      <c r="E48" s="68"/>
      <c r="F48" s="68"/>
      <c r="G48" s="69"/>
      <c r="H48" s="68"/>
      <c r="I48" s="68"/>
      <c r="J48" s="68"/>
      <c r="K48" s="68"/>
      <c r="L48" s="68"/>
    </row>
    <row r="49" spans="1:12" ht="35.25" customHeight="1" x14ac:dyDescent="0.25">
      <c r="A49" s="71">
        <v>4</v>
      </c>
      <c r="B49" s="70" t="s">
        <v>183</v>
      </c>
      <c r="C49" s="167">
        <v>45895</v>
      </c>
      <c r="D49" s="168">
        <v>45899</v>
      </c>
      <c r="E49" s="68"/>
      <c r="F49" s="68"/>
      <c r="G49" s="167">
        <v>46260</v>
      </c>
      <c r="H49" s="168">
        <v>46264</v>
      </c>
      <c r="I49" s="68"/>
      <c r="J49" s="68"/>
      <c r="K49" s="68"/>
      <c r="L49" s="68"/>
    </row>
    <row r="50" spans="1:12" ht="86.25" customHeight="1" x14ac:dyDescent="0.25">
      <c r="A50" s="71" t="s">
        <v>184</v>
      </c>
      <c r="B50" s="70" t="s">
        <v>497</v>
      </c>
      <c r="C50" s="165">
        <v>45900</v>
      </c>
      <c r="D50" s="165">
        <v>45915</v>
      </c>
      <c r="E50" s="68"/>
      <c r="F50" s="68"/>
      <c r="G50" s="165">
        <v>46265</v>
      </c>
      <c r="H50" s="165">
        <v>46280</v>
      </c>
      <c r="I50" s="68"/>
      <c r="J50" s="68"/>
      <c r="K50" s="68"/>
      <c r="L50" s="68"/>
    </row>
    <row r="51" spans="1:12" ht="67.5" customHeight="1" x14ac:dyDescent="0.25">
      <c r="A51" s="71" t="s">
        <v>182</v>
      </c>
      <c r="B51" s="70" t="s">
        <v>366</v>
      </c>
      <c r="C51" s="167" t="s">
        <v>445</v>
      </c>
      <c r="D51" s="167"/>
      <c r="E51" s="69" t="s">
        <v>445</v>
      </c>
      <c r="F51" s="69" t="s">
        <v>445</v>
      </c>
      <c r="G51" s="69" t="s">
        <v>445</v>
      </c>
      <c r="H51" s="69"/>
      <c r="I51" s="68"/>
      <c r="J51" s="68"/>
      <c r="K51" s="68"/>
      <c r="L51" s="68"/>
    </row>
    <row r="52" spans="1:12" ht="71.25" customHeight="1" x14ac:dyDescent="0.25">
      <c r="A52" s="71" t="s">
        <v>180</v>
      </c>
      <c r="B52" s="70" t="s">
        <v>181</v>
      </c>
      <c r="C52" s="167" t="s">
        <v>445</v>
      </c>
      <c r="D52" s="167"/>
      <c r="E52" s="69" t="s">
        <v>445</v>
      </c>
      <c r="F52" s="69" t="s">
        <v>445</v>
      </c>
      <c r="G52" s="69" t="s">
        <v>445</v>
      </c>
      <c r="H52" s="69"/>
      <c r="I52" s="68"/>
      <c r="J52" s="68"/>
      <c r="K52" s="68"/>
      <c r="L52" s="68"/>
    </row>
    <row r="53" spans="1:12" ht="48" customHeight="1" x14ac:dyDescent="0.25">
      <c r="A53" s="71" t="s">
        <v>178</v>
      </c>
      <c r="B53" s="133" t="s">
        <v>367</v>
      </c>
      <c r="C53" s="168">
        <v>45900</v>
      </c>
      <c r="D53" s="168">
        <v>45930</v>
      </c>
      <c r="E53" s="151"/>
      <c r="F53" s="151"/>
      <c r="G53" s="168">
        <v>46265</v>
      </c>
      <c r="H53" s="168">
        <v>46295</v>
      </c>
      <c r="I53" s="68"/>
      <c r="J53" s="68"/>
      <c r="K53" s="68"/>
      <c r="L53" s="68"/>
    </row>
    <row r="54" spans="1:12" ht="46.5" customHeight="1" x14ac:dyDescent="0.25">
      <c r="A54" s="71" t="s">
        <v>368</v>
      </c>
      <c r="B54" s="70" t="s">
        <v>179</v>
      </c>
      <c r="C54" s="167" t="s">
        <v>445</v>
      </c>
      <c r="D54" s="167"/>
      <c r="E54" s="69" t="s">
        <v>445</v>
      </c>
      <c r="F54" s="69" t="s">
        <v>445</v>
      </c>
      <c r="G54" s="69" t="s">
        <v>445</v>
      </c>
      <c r="H54" s="69"/>
      <c r="I54" s="68"/>
      <c r="J54" s="68"/>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G92"/>
  <sheetViews>
    <sheetView view="pageBreakPreview" topLeftCell="A67" zoomScale="55" zoomScaleNormal="70" zoomScaleSheetLayoutView="55" workbookViewId="0">
      <selection activeCell="C24" sqref="C24:AC86"/>
    </sheetView>
  </sheetViews>
  <sheetFormatPr defaultColWidth="9.140625" defaultRowHeight="15.75" x14ac:dyDescent="0.25"/>
  <cols>
    <col min="1" max="1" width="9.140625" style="174"/>
    <col min="2" max="2" width="57.85546875" style="174" customWidth="1"/>
    <col min="3" max="3" width="13" style="174" customWidth="1"/>
    <col min="4" max="4" width="17.85546875" style="174" customWidth="1"/>
    <col min="5" max="5" width="20.42578125" style="174" customWidth="1"/>
    <col min="6" max="6" width="18.7109375" style="174"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174" customWidth="1"/>
    <col min="13" max="13" width="5.28515625" style="174" customWidth="1"/>
    <col min="14" max="14" width="8.5703125" style="174" customWidth="1"/>
    <col min="15" max="15" width="6.140625" style="174" customWidth="1"/>
    <col min="16" max="16" width="9.7109375" style="174" customWidth="1"/>
    <col min="17" max="17" width="6.140625" style="174" customWidth="1"/>
    <col min="18" max="18" width="7.42578125" style="174" customWidth="1"/>
    <col min="19" max="19" width="8.5703125" style="174" customWidth="1"/>
    <col min="20" max="20" width="10" style="174" customWidth="1"/>
    <col min="21" max="21" width="7.5703125" style="174" customWidth="1"/>
    <col min="22" max="22" width="8.7109375" style="174" customWidth="1"/>
    <col min="23" max="23" width="7.28515625" style="174" customWidth="1"/>
    <col min="24" max="25" width="6.140625" style="174" customWidth="1"/>
    <col min="26" max="26" width="8.7109375" style="174" customWidth="1"/>
    <col min="27" max="27" width="7.140625" style="174" customWidth="1"/>
    <col min="28" max="28" width="13.140625" style="174" customWidth="1"/>
    <col min="29" max="29" width="18.140625" style="174" customWidth="1"/>
    <col min="30" max="16384" width="9.140625" style="174"/>
  </cols>
  <sheetData>
    <row r="1" spans="1:29" ht="18.75" x14ac:dyDescent="0.25">
      <c r="A1" s="64"/>
      <c r="B1" s="64"/>
      <c r="C1" s="64"/>
      <c r="D1" s="64"/>
      <c r="E1" s="64"/>
      <c r="F1" s="64"/>
      <c r="L1" s="64"/>
      <c r="M1" s="64"/>
      <c r="AC1" s="42"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68</v>
      </c>
    </row>
    <row r="4" spans="1:29" ht="18.75" customHeight="1" x14ac:dyDescent="0.25">
      <c r="A4" s="263" t="str">
        <f>'6.1. Паспорт сетевой график'!A5:L5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4"/>
      <c r="B5" s="64"/>
      <c r="C5" s="64"/>
      <c r="D5" s="64"/>
      <c r="E5" s="64"/>
      <c r="F5" s="64"/>
      <c r="L5" s="64"/>
      <c r="M5" s="64"/>
      <c r="AC5" s="15"/>
    </row>
    <row r="6" spans="1:29"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36"/>
      <c r="B7" s="136"/>
      <c r="C7" s="136"/>
      <c r="D7" s="136"/>
      <c r="E7" s="136"/>
      <c r="F7" s="136"/>
      <c r="G7" s="136"/>
      <c r="H7" s="136"/>
      <c r="I7" s="136"/>
      <c r="J7" s="175"/>
      <c r="K7" s="175"/>
      <c r="L7" s="175"/>
      <c r="M7" s="175"/>
      <c r="N7" s="175"/>
      <c r="O7" s="175"/>
      <c r="P7" s="175"/>
      <c r="Q7" s="175"/>
      <c r="R7" s="175"/>
      <c r="S7" s="175"/>
      <c r="T7" s="175"/>
      <c r="U7" s="175"/>
      <c r="V7" s="175"/>
      <c r="W7" s="175"/>
      <c r="X7" s="175"/>
      <c r="Y7" s="175"/>
      <c r="Z7" s="175"/>
      <c r="AA7" s="175"/>
      <c r="AB7" s="175"/>
      <c r="AC7" s="175"/>
    </row>
    <row r="8" spans="1:29" x14ac:dyDescent="0.25">
      <c r="A8" s="270" t="s">
        <v>458</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6"/>
      <c r="B10" s="136"/>
      <c r="C10" s="136"/>
      <c r="D10" s="136"/>
      <c r="E10" s="136"/>
      <c r="F10" s="136"/>
      <c r="G10" s="136"/>
      <c r="H10" s="136"/>
      <c r="I10" s="136"/>
      <c r="J10" s="175"/>
      <c r="K10" s="175"/>
      <c r="L10" s="175"/>
      <c r="M10" s="175"/>
      <c r="N10" s="175"/>
      <c r="O10" s="175"/>
      <c r="P10" s="175"/>
      <c r="Q10" s="175"/>
      <c r="R10" s="175"/>
      <c r="S10" s="175"/>
      <c r="T10" s="175"/>
      <c r="U10" s="175"/>
      <c r="V10" s="175"/>
      <c r="W10" s="175"/>
      <c r="X10" s="175"/>
      <c r="Y10" s="175"/>
      <c r="Z10" s="175"/>
      <c r="AA10" s="175"/>
      <c r="AB10" s="175"/>
      <c r="AC10" s="175"/>
    </row>
    <row r="11" spans="1:29" x14ac:dyDescent="0.25">
      <c r="A11" s="389" t="str">
        <f>+'1. паспорт местоположение'!A12:C12</f>
        <v>M_TP1900.PR.0051</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176"/>
      <c r="K13" s="176"/>
      <c r="L13" s="176"/>
      <c r="M13" s="176"/>
      <c r="N13" s="176"/>
      <c r="O13" s="176"/>
      <c r="P13" s="176"/>
      <c r="Q13" s="176"/>
      <c r="R13" s="176"/>
      <c r="S13" s="176"/>
      <c r="T13" s="176"/>
      <c r="U13" s="176"/>
      <c r="V13" s="176"/>
      <c r="W13" s="176"/>
      <c r="X13" s="176"/>
      <c r="Y13" s="176"/>
      <c r="Z13" s="176"/>
      <c r="AA13" s="176"/>
      <c r="AB13" s="176"/>
      <c r="AC13" s="176"/>
    </row>
    <row r="14" spans="1:29" x14ac:dyDescent="0.25">
      <c r="A14" s="389"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3" x14ac:dyDescent="0.25">
      <c r="A17" s="64"/>
      <c r="L17" s="64"/>
      <c r="M17" s="64"/>
      <c r="N17" s="64"/>
      <c r="O17" s="64"/>
      <c r="P17" s="64"/>
      <c r="Q17" s="64"/>
      <c r="R17" s="64"/>
      <c r="S17" s="64"/>
      <c r="T17" s="64"/>
      <c r="U17" s="64"/>
      <c r="V17" s="64"/>
      <c r="W17" s="64"/>
      <c r="X17" s="64"/>
      <c r="Y17" s="64"/>
      <c r="Z17" s="64"/>
      <c r="AA17" s="64"/>
      <c r="AB17" s="64"/>
    </row>
    <row r="18" spans="1:33" x14ac:dyDescent="0.25">
      <c r="A18" s="393" t="s">
        <v>409</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3" x14ac:dyDescent="0.25">
      <c r="A19" s="64"/>
      <c r="B19" s="64"/>
      <c r="C19" s="64"/>
      <c r="D19" s="64"/>
      <c r="E19" s="177"/>
      <c r="F19" s="177"/>
      <c r="G19" s="177"/>
      <c r="L19" s="64"/>
      <c r="M19" s="64"/>
      <c r="N19" s="64"/>
      <c r="O19" s="64"/>
      <c r="P19" s="64"/>
      <c r="Q19" s="64"/>
      <c r="R19" s="64"/>
      <c r="S19" s="64"/>
      <c r="T19" s="64"/>
      <c r="U19" s="64"/>
      <c r="V19" s="64"/>
      <c r="W19" s="64"/>
      <c r="X19" s="64"/>
      <c r="Y19" s="64"/>
      <c r="Z19" s="64"/>
      <c r="AA19" s="64"/>
      <c r="AB19" s="64"/>
    </row>
    <row r="20" spans="1:33" ht="33" customHeight="1" x14ac:dyDescent="0.25">
      <c r="A20" s="394" t="s">
        <v>177</v>
      </c>
      <c r="B20" s="394" t="s">
        <v>176</v>
      </c>
      <c r="C20" s="396" t="s">
        <v>175</v>
      </c>
      <c r="D20" s="396"/>
      <c r="E20" s="397" t="s">
        <v>174</v>
      </c>
      <c r="F20" s="397"/>
      <c r="G20" s="398" t="s">
        <v>539</v>
      </c>
      <c r="H20" s="401" t="s">
        <v>451</v>
      </c>
      <c r="I20" s="402"/>
      <c r="J20" s="402"/>
      <c r="K20" s="402"/>
      <c r="L20" s="401" t="s">
        <v>452</v>
      </c>
      <c r="M20" s="402"/>
      <c r="N20" s="402"/>
      <c r="O20" s="402"/>
      <c r="P20" s="401" t="s">
        <v>453</v>
      </c>
      <c r="Q20" s="402"/>
      <c r="R20" s="402"/>
      <c r="S20" s="402"/>
      <c r="T20" s="401" t="s">
        <v>536</v>
      </c>
      <c r="U20" s="402"/>
      <c r="V20" s="402"/>
      <c r="W20" s="402"/>
      <c r="X20" s="401" t="s">
        <v>540</v>
      </c>
      <c r="Y20" s="402"/>
      <c r="Z20" s="402"/>
      <c r="AA20" s="402"/>
      <c r="AB20" s="403" t="s">
        <v>173</v>
      </c>
      <c r="AC20" s="404"/>
      <c r="AD20" s="178"/>
      <c r="AE20" s="178"/>
      <c r="AF20" s="178"/>
    </row>
    <row r="21" spans="1:33" ht="99.75" customHeight="1" x14ac:dyDescent="0.25">
      <c r="A21" s="395"/>
      <c r="B21" s="395"/>
      <c r="C21" s="396"/>
      <c r="D21" s="396"/>
      <c r="E21" s="397"/>
      <c r="F21" s="397"/>
      <c r="G21" s="399"/>
      <c r="H21" s="396" t="s">
        <v>2</v>
      </c>
      <c r="I21" s="396"/>
      <c r="J21" s="396" t="s">
        <v>171</v>
      </c>
      <c r="K21" s="396"/>
      <c r="L21" s="396" t="s">
        <v>2</v>
      </c>
      <c r="M21" s="396"/>
      <c r="N21" s="396" t="s">
        <v>171</v>
      </c>
      <c r="O21" s="396"/>
      <c r="P21" s="396" t="s">
        <v>2</v>
      </c>
      <c r="Q21" s="396"/>
      <c r="R21" s="396" t="s">
        <v>171</v>
      </c>
      <c r="S21" s="396"/>
      <c r="T21" s="396" t="s">
        <v>2</v>
      </c>
      <c r="U21" s="396"/>
      <c r="V21" s="396" t="s">
        <v>171</v>
      </c>
      <c r="W21" s="396"/>
      <c r="X21" s="396" t="s">
        <v>2</v>
      </c>
      <c r="Y21" s="396"/>
      <c r="Z21" s="396" t="s">
        <v>171</v>
      </c>
      <c r="AA21" s="396"/>
      <c r="AB21" s="405"/>
      <c r="AC21" s="406"/>
    </row>
    <row r="22" spans="1:33" ht="89.25" customHeight="1" x14ac:dyDescent="0.25">
      <c r="A22" s="379"/>
      <c r="B22" s="379"/>
      <c r="C22" s="233" t="s">
        <v>2</v>
      </c>
      <c r="D22" s="233" t="s">
        <v>171</v>
      </c>
      <c r="E22" s="234" t="s">
        <v>541</v>
      </c>
      <c r="F22" s="234" t="s">
        <v>542</v>
      </c>
      <c r="G22" s="400"/>
      <c r="H22" s="232" t="s">
        <v>391</v>
      </c>
      <c r="I22" s="232" t="s">
        <v>392</v>
      </c>
      <c r="J22" s="232" t="s">
        <v>391</v>
      </c>
      <c r="K22" s="232" t="s">
        <v>392</v>
      </c>
      <c r="L22" s="232" t="s">
        <v>391</v>
      </c>
      <c r="M22" s="232" t="s">
        <v>392</v>
      </c>
      <c r="N22" s="232" t="s">
        <v>391</v>
      </c>
      <c r="O22" s="232" t="s">
        <v>392</v>
      </c>
      <c r="P22" s="232" t="s">
        <v>391</v>
      </c>
      <c r="Q22" s="232" t="s">
        <v>392</v>
      </c>
      <c r="R22" s="232" t="s">
        <v>391</v>
      </c>
      <c r="S22" s="232" t="s">
        <v>392</v>
      </c>
      <c r="T22" s="232" t="s">
        <v>391</v>
      </c>
      <c r="U22" s="232" t="s">
        <v>392</v>
      </c>
      <c r="V22" s="232" t="s">
        <v>391</v>
      </c>
      <c r="W22" s="232" t="s">
        <v>392</v>
      </c>
      <c r="X22" s="232" t="s">
        <v>391</v>
      </c>
      <c r="Y22" s="232" t="s">
        <v>392</v>
      </c>
      <c r="Z22" s="232" t="s">
        <v>391</v>
      </c>
      <c r="AA22" s="232" t="s">
        <v>392</v>
      </c>
      <c r="AB22" s="233" t="s">
        <v>172</v>
      </c>
      <c r="AC22" s="233" t="s">
        <v>171</v>
      </c>
    </row>
    <row r="23" spans="1:33" ht="19.5" customHeight="1" x14ac:dyDescent="0.25">
      <c r="A23" s="173">
        <v>1</v>
      </c>
      <c r="B23" s="173">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3" s="182" customFormat="1" ht="57" customHeight="1" x14ac:dyDescent="0.25">
      <c r="A24" s="179">
        <v>1</v>
      </c>
      <c r="B24" s="180" t="s">
        <v>170</v>
      </c>
      <c r="C24" s="181">
        <v>14.182995443210647</v>
      </c>
      <c r="D24" s="181">
        <v>15.496459471228125</v>
      </c>
      <c r="E24" s="181">
        <v>14.182995443210647</v>
      </c>
      <c r="F24" s="181">
        <v>12.865719257947511</v>
      </c>
      <c r="G24" s="181">
        <v>0</v>
      </c>
      <c r="H24" s="181">
        <v>12.865719257947511</v>
      </c>
      <c r="I24" s="181"/>
      <c r="J24" s="181">
        <v>1.190781761046164</v>
      </c>
      <c r="K24" s="181"/>
      <c r="L24" s="181">
        <v>0</v>
      </c>
      <c r="M24" s="181"/>
      <c r="N24" s="181">
        <v>14.305677710181961</v>
      </c>
      <c r="O24" s="181"/>
      <c r="P24" s="181">
        <v>0</v>
      </c>
      <c r="Q24" s="181"/>
      <c r="R24" s="181">
        <v>0</v>
      </c>
      <c r="S24" s="181"/>
      <c r="T24" s="181">
        <v>0</v>
      </c>
      <c r="U24" s="181"/>
      <c r="V24" s="181">
        <v>0</v>
      </c>
      <c r="W24" s="181"/>
      <c r="X24" s="181">
        <v>0</v>
      </c>
      <c r="Y24" s="181"/>
      <c r="Z24" s="181" t="s">
        <v>537</v>
      </c>
      <c r="AA24" s="181"/>
      <c r="AB24" s="181">
        <v>12.865719257947511</v>
      </c>
      <c r="AC24" s="181">
        <v>15.496459471228125</v>
      </c>
    </row>
    <row r="25" spans="1:33" s="182" customFormat="1" ht="24" customHeight="1" x14ac:dyDescent="0.25">
      <c r="A25" s="183" t="s">
        <v>169</v>
      </c>
      <c r="B25" s="184" t="s">
        <v>168</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537</v>
      </c>
      <c r="AA25" s="181"/>
      <c r="AB25" s="181">
        <v>0</v>
      </c>
      <c r="AC25" s="181">
        <v>0</v>
      </c>
    </row>
    <row r="26" spans="1:33" s="182" customFormat="1" x14ac:dyDescent="0.25">
      <c r="A26" s="183" t="s">
        <v>167</v>
      </c>
      <c r="B26" s="184" t="s">
        <v>166</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537</v>
      </c>
      <c r="AA26" s="181"/>
      <c r="AB26" s="181">
        <v>0</v>
      </c>
      <c r="AC26" s="181">
        <v>0</v>
      </c>
      <c r="AG26" s="227"/>
    </row>
    <row r="27" spans="1:33" s="182" customFormat="1" ht="31.5" x14ac:dyDescent="0.25">
      <c r="A27" s="183" t="s">
        <v>165</v>
      </c>
      <c r="B27" s="184" t="s">
        <v>350</v>
      </c>
      <c r="C27" s="181"/>
      <c r="D27" s="181"/>
      <c r="E27" s="181"/>
      <c r="F27" s="181"/>
      <c r="G27" s="181">
        <v>0</v>
      </c>
      <c r="H27" s="181">
        <v>10.790800492139599</v>
      </c>
      <c r="I27" s="181"/>
      <c r="J27" s="181">
        <v>0.9923181342051367</v>
      </c>
      <c r="K27" s="181"/>
      <c r="L27" s="181">
        <v>0</v>
      </c>
      <c r="M27" s="181"/>
      <c r="N27" s="181">
        <v>12.005308091818302</v>
      </c>
      <c r="O27" s="181"/>
      <c r="P27" s="181">
        <v>0</v>
      </c>
      <c r="Q27" s="181"/>
      <c r="R27" s="181">
        <v>0</v>
      </c>
      <c r="S27" s="181"/>
      <c r="T27" s="181">
        <v>0</v>
      </c>
      <c r="U27" s="181"/>
      <c r="V27" s="181">
        <v>0</v>
      </c>
      <c r="W27" s="181"/>
      <c r="X27" s="181">
        <v>0</v>
      </c>
      <c r="Y27" s="181"/>
      <c r="Z27" s="181" t="s">
        <v>537</v>
      </c>
      <c r="AA27" s="181"/>
      <c r="AB27" s="181">
        <v>10.790800492139599</v>
      </c>
      <c r="AC27" s="181">
        <v>12.997626226023439</v>
      </c>
    </row>
    <row r="28" spans="1:33" s="182" customFormat="1" x14ac:dyDescent="0.25">
      <c r="A28" s="183" t="s">
        <v>164</v>
      </c>
      <c r="B28" s="184" t="s">
        <v>163</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3" s="182" customFormat="1" x14ac:dyDescent="0.25">
      <c r="A29" s="183" t="s">
        <v>162</v>
      </c>
      <c r="B29" s="185" t="s">
        <v>161</v>
      </c>
      <c r="C29" s="181"/>
      <c r="D29" s="181"/>
      <c r="E29" s="181"/>
      <c r="F29" s="181"/>
      <c r="G29" s="181">
        <v>0</v>
      </c>
      <c r="H29" s="181">
        <v>2.0749187658079116</v>
      </c>
      <c r="I29" s="181"/>
      <c r="J29" s="181">
        <v>0.19846362684102725</v>
      </c>
      <c r="K29" s="181"/>
      <c r="L29" s="181">
        <v>0</v>
      </c>
      <c r="M29" s="181"/>
      <c r="N29" s="181">
        <v>2.3003696183636588</v>
      </c>
      <c r="O29" s="181"/>
      <c r="P29" s="181">
        <v>0</v>
      </c>
      <c r="Q29" s="181"/>
      <c r="R29" s="181">
        <v>0</v>
      </c>
      <c r="S29" s="181"/>
      <c r="T29" s="181">
        <v>0</v>
      </c>
      <c r="U29" s="181"/>
      <c r="V29" s="181">
        <v>0</v>
      </c>
      <c r="W29" s="181"/>
      <c r="X29" s="181">
        <v>0</v>
      </c>
      <c r="Y29" s="181"/>
      <c r="Z29" s="181" t="s">
        <v>537</v>
      </c>
      <c r="AA29" s="181"/>
      <c r="AB29" s="181">
        <v>2.0749187658079116</v>
      </c>
      <c r="AC29" s="181">
        <v>2.4988332452046862</v>
      </c>
    </row>
    <row r="30" spans="1:33" s="182" customFormat="1" ht="51" customHeight="1" x14ac:dyDescent="0.25">
      <c r="A30" s="179" t="s">
        <v>63</v>
      </c>
      <c r="B30" s="180" t="s">
        <v>160</v>
      </c>
      <c r="C30" s="181">
        <v>11.888530646525545</v>
      </c>
      <c r="D30" s="181">
        <v>12.997626226023439</v>
      </c>
      <c r="E30" s="181">
        <v>11.888530646525545</v>
      </c>
      <c r="F30" s="181">
        <v>10.790800492139599</v>
      </c>
      <c r="G30" s="181">
        <v>0</v>
      </c>
      <c r="H30" s="181">
        <v>10.790800492139599</v>
      </c>
      <c r="I30" s="181"/>
      <c r="J30" s="181">
        <v>0.99231813420513659</v>
      </c>
      <c r="K30" s="181"/>
      <c r="L30" s="181">
        <v>0</v>
      </c>
      <c r="M30" s="181"/>
      <c r="N30" s="181">
        <v>12.0053080918183</v>
      </c>
      <c r="O30" s="181"/>
      <c r="P30" s="181">
        <v>0</v>
      </c>
      <c r="Q30" s="181"/>
      <c r="R30" s="181">
        <v>0</v>
      </c>
      <c r="S30" s="181"/>
      <c r="T30" s="181">
        <v>0</v>
      </c>
      <c r="U30" s="181"/>
      <c r="V30" s="181">
        <v>0</v>
      </c>
      <c r="W30" s="181"/>
      <c r="X30" s="181">
        <v>0</v>
      </c>
      <c r="Y30" s="181"/>
      <c r="Z30" s="181" t="s">
        <v>537</v>
      </c>
      <c r="AA30" s="181"/>
      <c r="AB30" s="181">
        <v>10.790800492139599</v>
      </c>
      <c r="AC30" s="181">
        <v>12.997626226023437</v>
      </c>
    </row>
    <row r="31" spans="1:33" s="182" customFormat="1" ht="19.5" customHeight="1" x14ac:dyDescent="0.25">
      <c r="A31" s="179" t="s">
        <v>159</v>
      </c>
      <c r="B31" s="184" t="s">
        <v>158</v>
      </c>
      <c r="C31" s="181">
        <v>1.097730154385947</v>
      </c>
      <c r="D31" s="181">
        <v>0.99231813420513659</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3" s="182" customFormat="1" ht="31.5" x14ac:dyDescent="0.25">
      <c r="A32" s="179" t="s">
        <v>157</v>
      </c>
      <c r="B32" s="184" t="s">
        <v>156</v>
      </c>
      <c r="C32" s="181">
        <v>6.3551126525735073</v>
      </c>
      <c r="D32" s="181">
        <v>4.2518126280890316</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82" customFormat="1" x14ac:dyDescent="0.25">
      <c r="A33" s="179" t="s">
        <v>155</v>
      </c>
      <c r="B33" s="184" t="s">
        <v>154</v>
      </c>
      <c r="C33" s="181">
        <v>3.6464162131869826</v>
      </c>
      <c r="D33" s="181">
        <v>6.0871752619979063</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82" customFormat="1" x14ac:dyDescent="0.25">
      <c r="A34" s="179" t="s">
        <v>153</v>
      </c>
      <c r="B34" s="184" t="s">
        <v>152</v>
      </c>
      <c r="C34" s="181">
        <v>0.78927162637910842</v>
      </c>
      <c r="D34" s="181">
        <v>1.6663202017313632</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82" customFormat="1" ht="31.5" x14ac:dyDescent="0.25">
      <c r="A35" s="179" t="s">
        <v>62</v>
      </c>
      <c r="B35" s="180" t="s">
        <v>151</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82" customFormat="1" x14ac:dyDescent="0.25">
      <c r="A36" s="183" t="s">
        <v>150</v>
      </c>
      <c r="B36" s="186" t="s">
        <v>463</v>
      </c>
      <c r="C36" s="181"/>
      <c r="D36" s="181"/>
      <c r="E36" s="181"/>
      <c r="F36" s="181"/>
      <c r="G36" s="181">
        <v>0</v>
      </c>
      <c r="H36" s="181">
        <v>0</v>
      </c>
      <c r="I36" s="181" t="s">
        <v>498</v>
      </c>
      <c r="J36" s="181">
        <v>0</v>
      </c>
      <c r="K36" s="181" t="s">
        <v>498</v>
      </c>
      <c r="L36" s="181">
        <v>0</v>
      </c>
      <c r="M36" s="181" t="s">
        <v>498</v>
      </c>
      <c r="N36" s="181">
        <v>0</v>
      </c>
      <c r="O36" s="181" t="s">
        <v>498</v>
      </c>
      <c r="P36" s="181">
        <v>0</v>
      </c>
      <c r="Q36" s="181" t="s">
        <v>498</v>
      </c>
      <c r="R36" s="181">
        <v>0</v>
      </c>
      <c r="S36" s="181" t="s">
        <v>498</v>
      </c>
      <c r="T36" s="181">
        <v>0</v>
      </c>
      <c r="U36" s="181" t="s">
        <v>498</v>
      </c>
      <c r="V36" s="181">
        <v>0</v>
      </c>
      <c r="W36" s="181" t="s">
        <v>498</v>
      </c>
      <c r="X36" s="181">
        <v>0</v>
      </c>
      <c r="Y36" s="181" t="s">
        <v>498</v>
      </c>
      <c r="Z36" s="181" t="s">
        <v>537</v>
      </c>
      <c r="AA36" s="181" t="s">
        <v>537</v>
      </c>
      <c r="AB36" s="181">
        <v>0</v>
      </c>
      <c r="AC36" s="181">
        <v>0</v>
      </c>
    </row>
    <row r="37" spans="1:29" s="182" customFormat="1" ht="31.5" x14ac:dyDescent="0.25">
      <c r="A37" s="183" t="s">
        <v>149</v>
      </c>
      <c r="B37" s="186" t="s">
        <v>461</v>
      </c>
      <c r="C37" s="181"/>
      <c r="D37" s="181"/>
      <c r="E37" s="181"/>
      <c r="F37" s="181"/>
      <c r="G37" s="181">
        <v>0</v>
      </c>
      <c r="H37" s="181">
        <v>0</v>
      </c>
      <c r="I37" s="181" t="s">
        <v>498</v>
      </c>
      <c r="J37" s="181">
        <v>0</v>
      </c>
      <c r="K37" s="181" t="s">
        <v>498</v>
      </c>
      <c r="L37" s="181">
        <v>0</v>
      </c>
      <c r="M37" s="181" t="s">
        <v>498</v>
      </c>
      <c r="N37" s="181">
        <v>0</v>
      </c>
      <c r="O37" s="181" t="s">
        <v>498</v>
      </c>
      <c r="P37" s="181">
        <v>0</v>
      </c>
      <c r="Q37" s="181" t="s">
        <v>498</v>
      </c>
      <c r="R37" s="181">
        <v>0</v>
      </c>
      <c r="S37" s="181" t="s">
        <v>498</v>
      </c>
      <c r="T37" s="181">
        <v>0</v>
      </c>
      <c r="U37" s="181" t="s">
        <v>498</v>
      </c>
      <c r="V37" s="181">
        <v>0</v>
      </c>
      <c r="W37" s="181" t="s">
        <v>498</v>
      </c>
      <c r="X37" s="181">
        <v>0</v>
      </c>
      <c r="Y37" s="181" t="s">
        <v>498</v>
      </c>
      <c r="Z37" s="181" t="s">
        <v>537</v>
      </c>
      <c r="AA37" s="181" t="s">
        <v>537</v>
      </c>
      <c r="AB37" s="181">
        <v>0</v>
      </c>
      <c r="AC37" s="181">
        <v>0</v>
      </c>
    </row>
    <row r="38" spans="1:29" s="182" customFormat="1" x14ac:dyDescent="0.25">
      <c r="A38" s="183" t="s">
        <v>148</v>
      </c>
      <c r="B38" s="184" t="s">
        <v>139</v>
      </c>
      <c r="C38" s="181"/>
      <c r="D38" s="181"/>
      <c r="E38" s="181"/>
      <c r="F38" s="181"/>
      <c r="G38" s="181">
        <v>0</v>
      </c>
      <c r="H38" s="181">
        <v>0</v>
      </c>
      <c r="I38" s="181" t="s">
        <v>498</v>
      </c>
      <c r="J38" s="181">
        <v>0</v>
      </c>
      <c r="K38" s="181" t="s">
        <v>498</v>
      </c>
      <c r="L38" s="181">
        <v>0</v>
      </c>
      <c r="M38" s="181" t="s">
        <v>498</v>
      </c>
      <c r="N38" s="181">
        <v>0</v>
      </c>
      <c r="O38" s="181" t="s">
        <v>498</v>
      </c>
      <c r="P38" s="181">
        <v>0</v>
      </c>
      <c r="Q38" s="181" t="s">
        <v>498</v>
      </c>
      <c r="R38" s="181">
        <v>0</v>
      </c>
      <c r="S38" s="181" t="s">
        <v>498</v>
      </c>
      <c r="T38" s="181">
        <v>0</v>
      </c>
      <c r="U38" s="181" t="s">
        <v>498</v>
      </c>
      <c r="V38" s="181">
        <v>0</v>
      </c>
      <c r="W38" s="181" t="s">
        <v>498</v>
      </c>
      <c r="X38" s="181">
        <v>0</v>
      </c>
      <c r="Y38" s="181" t="s">
        <v>498</v>
      </c>
      <c r="Z38" s="181" t="s">
        <v>537</v>
      </c>
      <c r="AA38" s="181" t="s">
        <v>537</v>
      </c>
      <c r="AB38" s="181">
        <v>0</v>
      </c>
      <c r="AC38" s="181">
        <v>0</v>
      </c>
    </row>
    <row r="39" spans="1:29" s="182" customFormat="1" x14ac:dyDescent="0.25">
      <c r="A39" s="183" t="s">
        <v>147</v>
      </c>
      <c r="B39" s="184" t="s">
        <v>462</v>
      </c>
      <c r="C39" s="181"/>
      <c r="D39" s="181"/>
      <c r="E39" s="181"/>
      <c r="F39" s="181"/>
      <c r="G39" s="181">
        <v>0</v>
      </c>
      <c r="H39" s="181">
        <v>0</v>
      </c>
      <c r="I39" s="181" t="s">
        <v>498</v>
      </c>
      <c r="J39" s="181">
        <v>0</v>
      </c>
      <c r="K39" s="181" t="s">
        <v>498</v>
      </c>
      <c r="L39" s="181">
        <v>0</v>
      </c>
      <c r="M39" s="181" t="s">
        <v>498</v>
      </c>
      <c r="N39" s="181">
        <v>0</v>
      </c>
      <c r="O39" s="181" t="s">
        <v>498</v>
      </c>
      <c r="P39" s="181">
        <v>0</v>
      </c>
      <c r="Q39" s="181" t="s">
        <v>498</v>
      </c>
      <c r="R39" s="181">
        <v>0</v>
      </c>
      <c r="S39" s="181" t="s">
        <v>498</v>
      </c>
      <c r="T39" s="181">
        <v>0</v>
      </c>
      <c r="U39" s="181" t="s">
        <v>498</v>
      </c>
      <c r="V39" s="181">
        <v>0</v>
      </c>
      <c r="W39" s="181" t="s">
        <v>498</v>
      </c>
      <c r="X39" s="181">
        <v>0</v>
      </c>
      <c r="Y39" s="181" t="s">
        <v>498</v>
      </c>
      <c r="Z39" s="181" t="s">
        <v>537</v>
      </c>
      <c r="AA39" s="181" t="s">
        <v>537</v>
      </c>
      <c r="AB39" s="181">
        <v>0</v>
      </c>
      <c r="AC39" s="181">
        <v>0</v>
      </c>
    </row>
    <row r="40" spans="1:29" s="182" customFormat="1" x14ac:dyDescent="0.25">
      <c r="A40" s="183" t="s">
        <v>146</v>
      </c>
      <c r="B40" s="184" t="s">
        <v>464</v>
      </c>
      <c r="C40" s="181"/>
      <c r="D40" s="181"/>
      <c r="E40" s="181"/>
      <c r="F40" s="181"/>
      <c r="G40" s="181">
        <v>0</v>
      </c>
      <c r="H40" s="181">
        <v>0</v>
      </c>
      <c r="I40" s="181" t="s">
        <v>498</v>
      </c>
      <c r="J40" s="181">
        <v>0</v>
      </c>
      <c r="K40" s="181" t="s">
        <v>498</v>
      </c>
      <c r="L40" s="181">
        <v>0</v>
      </c>
      <c r="M40" s="181" t="s">
        <v>498</v>
      </c>
      <c r="N40" s="181">
        <v>0</v>
      </c>
      <c r="O40" s="181" t="s">
        <v>498</v>
      </c>
      <c r="P40" s="181">
        <v>0</v>
      </c>
      <c r="Q40" s="181" t="s">
        <v>498</v>
      </c>
      <c r="R40" s="181">
        <v>0</v>
      </c>
      <c r="S40" s="181" t="s">
        <v>498</v>
      </c>
      <c r="T40" s="181">
        <v>0</v>
      </c>
      <c r="U40" s="181" t="s">
        <v>498</v>
      </c>
      <c r="V40" s="181">
        <v>0</v>
      </c>
      <c r="W40" s="181" t="s">
        <v>498</v>
      </c>
      <c r="X40" s="181">
        <v>0</v>
      </c>
      <c r="Y40" s="181" t="s">
        <v>498</v>
      </c>
      <c r="Z40" s="181" t="s">
        <v>537</v>
      </c>
      <c r="AA40" s="181" t="s">
        <v>537</v>
      </c>
      <c r="AB40" s="181">
        <v>0</v>
      </c>
      <c r="AC40" s="181">
        <v>0</v>
      </c>
    </row>
    <row r="41" spans="1:29" s="182" customFormat="1" x14ac:dyDescent="0.25">
      <c r="A41" s="183" t="s">
        <v>145</v>
      </c>
      <c r="B41" s="184" t="s">
        <v>465</v>
      </c>
      <c r="C41" s="181"/>
      <c r="D41" s="181"/>
      <c r="E41" s="181"/>
      <c r="F41" s="181"/>
      <c r="G41" s="181">
        <v>0</v>
      </c>
      <c r="H41" s="181">
        <v>0</v>
      </c>
      <c r="I41" s="181" t="s">
        <v>498</v>
      </c>
      <c r="J41" s="181">
        <v>0</v>
      </c>
      <c r="K41" s="181" t="s">
        <v>498</v>
      </c>
      <c r="L41" s="181">
        <v>0</v>
      </c>
      <c r="M41" s="181" t="s">
        <v>498</v>
      </c>
      <c r="N41" s="181">
        <v>0</v>
      </c>
      <c r="O41" s="181" t="s">
        <v>498</v>
      </c>
      <c r="P41" s="181">
        <v>0</v>
      </c>
      <c r="Q41" s="181" t="s">
        <v>498</v>
      </c>
      <c r="R41" s="181">
        <v>0</v>
      </c>
      <c r="S41" s="181" t="s">
        <v>498</v>
      </c>
      <c r="T41" s="181">
        <v>0</v>
      </c>
      <c r="U41" s="181" t="s">
        <v>498</v>
      </c>
      <c r="V41" s="181">
        <v>0</v>
      </c>
      <c r="W41" s="181" t="s">
        <v>498</v>
      </c>
      <c r="X41" s="181">
        <v>0</v>
      </c>
      <c r="Y41" s="181" t="s">
        <v>498</v>
      </c>
      <c r="Z41" s="181" t="s">
        <v>537</v>
      </c>
      <c r="AA41" s="181" t="s">
        <v>537</v>
      </c>
      <c r="AB41" s="181">
        <v>0</v>
      </c>
      <c r="AC41" s="181">
        <v>0</v>
      </c>
    </row>
    <row r="42" spans="1:29" s="182" customFormat="1" x14ac:dyDescent="0.25">
      <c r="A42" s="183" t="s">
        <v>144</v>
      </c>
      <c r="B42" s="184" t="s">
        <v>466</v>
      </c>
      <c r="C42" s="181"/>
      <c r="D42" s="181"/>
      <c r="E42" s="181"/>
      <c r="F42" s="181"/>
      <c r="G42" s="181">
        <v>0</v>
      </c>
      <c r="H42" s="181">
        <v>0</v>
      </c>
      <c r="I42" s="181" t="s">
        <v>498</v>
      </c>
      <c r="J42" s="181">
        <v>0</v>
      </c>
      <c r="K42" s="181" t="s">
        <v>498</v>
      </c>
      <c r="L42" s="181">
        <v>0</v>
      </c>
      <c r="M42" s="181" t="s">
        <v>498</v>
      </c>
      <c r="N42" s="181">
        <v>0</v>
      </c>
      <c r="O42" s="181" t="s">
        <v>498</v>
      </c>
      <c r="P42" s="181">
        <v>0</v>
      </c>
      <c r="Q42" s="181" t="s">
        <v>498</v>
      </c>
      <c r="R42" s="181">
        <v>0</v>
      </c>
      <c r="S42" s="181" t="s">
        <v>498</v>
      </c>
      <c r="T42" s="181">
        <v>0</v>
      </c>
      <c r="U42" s="181" t="s">
        <v>498</v>
      </c>
      <c r="V42" s="181">
        <v>0</v>
      </c>
      <c r="W42" s="181" t="s">
        <v>498</v>
      </c>
      <c r="X42" s="181">
        <v>0</v>
      </c>
      <c r="Y42" s="181" t="s">
        <v>498</v>
      </c>
      <c r="Z42" s="181" t="s">
        <v>537</v>
      </c>
      <c r="AA42" s="181" t="s">
        <v>537</v>
      </c>
      <c r="AB42" s="181">
        <v>0</v>
      </c>
      <c r="AC42" s="181">
        <v>0</v>
      </c>
    </row>
    <row r="43" spans="1:29" s="182" customFormat="1" x14ac:dyDescent="0.25">
      <c r="A43" s="183" t="s">
        <v>467</v>
      </c>
      <c r="B43" s="184" t="s">
        <v>468</v>
      </c>
      <c r="C43" s="181"/>
      <c r="D43" s="181"/>
      <c r="E43" s="181"/>
      <c r="F43" s="181"/>
      <c r="G43" s="181">
        <v>0</v>
      </c>
      <c r="H43" s="181">
        <v>0</v>
      </c>
      <c r="I43" s="181" t="s">
        <v>498</v>
      </c>
      <c r="J43" s="181">
        <v>0</v>
      </c>
      <c r="K43" s="181" t="s">
        <v>498</v>
      </c>
      <c r="L43" s="181">
        <v>0</v>
      </c>
      <c r="M43" s="181" t="s">
        <v>498</v>
      </c>
      <c r="N43" s="181">
        <v>0</v>
      </c>
      <c r="O43" s="181" t="s">
        <v>498</v>
      </c>
      <c r="P43" s="181">
        <v>0</v>
      </c>
      <c r="Q43" s="181" t="s">
        <v>498</v>
      </c>
      <c r="R43" s="181">
        <v>0</v>
      </c>
      <c r="S43" s="181" t="s">
        <v>498</v>
      </c>
      <c r="T43" s="181">
        <v>0</v>
      </c>
      <c r="U43" s="181" t="s">
        <v>498</v>
      </c>
      <c r="V43" s="181">
        <v>0</v>
      </c>
      <c r="W43" s="181" t="s">
        <v>498</v>
      </c>
      <c r="X43" s="181">
        <v>0</v>
      </c>
      <c r="Y43" s="181" t="s">
        <v>498</v>
      </c>
      <c r="Z43" s="181" t="s">
        <v>537</v>
      </c>
      <c r="AA43" s="181" t="s">
        <v>537</v>
      </c>
      <c r="AB43" s="181">
        <v>0</v>
      </c>
      <c r="AC43" s="181">
        <v>0</v>
      </c>
    </row>
    <row r="44" spans="1:29" s="182" customFormat="1" x14ac:dyDescent="0.25">
      <c r="A44" s="183" t="s">
        <v>469</v>
      </c>
      <c r="B44" s="184" t="s">
        <v>470</v>
      </c>
      <c r="C44" s="181"/>
      <c r="D44" s="181"/>
      <c r="E44" s="181"/>
      <c r="F44" s="181"/>
      <c r="G44" s="181">
        <v>0</v>
      </c>
      <c r="H44" s="181">
        <v>0</v>
      </c>
      <c r="I44" s="181" t="s">
        <v>498</v>
      </c>
      <c r="J44" s="181">
        <v>0</v>
      </c>
      <c r="K44" s="181" t="s">
        <v>498</v>
      </c>
      <c r="L44" s="181">
        <v>0</v>
      </c>
      <c r="M44" s="181" t="s">
        <v>498</v>
      </c>
      <c r="N44" s="181">
        <v>0</v>
      </c>
      <c r="O44" s="181" t="s">
        <v>498</v>
      </c>
      <c r="P44" s="181">
        <v>0</v>
      </c>
      <c r="Q44" s="181" t="s">
        <v>498</v>
      </c>
      <c r="R44" s="181">
        <v>0</v>
      </c>
      <c r="S44" s="181" t="s">
        <v>498</v>
      </c>
      <c r="T44" s="181">
        <v>0</v>
      </c>
      <c r="U44" s="181" t="s">
        <v>498</v>
      </c>
      <c r="V44" s="181">
        <v>0</v>
      </c>
      <c r="W44" s="181" t="s">
        <v>498</v>
      </c>
      <c r="X44" s="181">
        <v>0</v>
      </c>
      <c r="Y44" s="181" t="s">
        <v>498</v>
      </c>
      <c r="Z44" s="181" t="s">
        <v>537</v>
      </c>
      <c r="AA44" s="181" t="s">
        <v>537</v>
      </c>
      <c r="AB44" s="181">
        <v>0</v>
      </c>
      <c r="AC44" s="181">
        <v>0</v>
      </c>
    </row>
    <row r="45" spans="1:29" s="182" customFormat="1" x14ac:dyDescent="0.25">
      <c r="A45" s="183" t="s">
        <v>471</v>
      </c>
      <c r="B45" s="184" t="s">
        <v>472</v>
      </c>
      <c r="C45" s="181"/>
      <c r="D45" s="181"/>
      <c r="E45" s="181"/>
      <c r="F45" s="181"/>
      <c r="G45" s="181">
        <v>0</v>
      </c>
      <c r="H45" s="181">
        <v>0</v>
      </c>
      <c r="I45" s="181" t="s">
        <v>498</v>
      </c>
      <c r="J45" s="181">
        <v>0</v>
      </c>
      <c r="K45" s="181" t="s">
        <v>498</v>
      </c>
      <c r="L45" s="181">
        <v>0</v>
      </c>
      <c r="M45" s="181" t="s">
        <v>498</v>
      </c>
      <c r="N45" s="181">
        <v>0</v>
      </c>
      <c r="O45" s="181" t="s">
        <v>498</v>
      </c>
      <c r="P45" s="181">
        <v>0</v>
      </c>
      <c r="Q45" s="181" t="s">
        <v>498</v>
      </c>
      <c r="R45" s="181">
        <v>0</v>
      </c>
      <c r="S45" s="181" t="s">
        <v>498</v>
      </c>
      <c r="T45" s="181">
        <v>0</v>
      </c>
      <c r="U45" s="181" t="s">
        <v>498</v>
      </c>
      <c r="V45" s="181">
        <v>0</v>
      </c>
      <c r="W45" s="181" t="s">
        <v>498</v>
      </c>
      <c r="X45" s="181">
        <v>0</v>
      </c>
      <c r="Y45" s="181" t="s">
        <v>498</v>
      </c>
      <c r="Z45" s="181" t="s">
        <v>537</v>
      </c>
      <c r="AA45" s="181" t="s">
        <v>537</v>
      </c>
      <c r="AB45" s="181">
        <v>0</v>
      </c>
      <c r="AC45" s="181">
        <v>0</v>
      </c>
    </row>
    <row r="46" spans="1:29" s="182" customFormat="1" x14ac:dyDescent="0.25">
      <c r="A46" s="183" t="s">
        <v>473</v>
      </c>
      <c r="B46" s="184" t="s">
        <v>474</v>
      </c>
      <c r="C46" s="181"/>
      <c r="D46" s="181"/>
      <c r="E46" s="181"/>
      <c r="F46" s="181"/>
      <c r="G46" s="181">
        <v>0</v>
      </c>
      <c r="H46" s="181">
        <v>0</v>
      </c>
      <c r="I46" s="181" t="s">
        <v>498</v>
      </c>
      <c r="J46" s="181">
        <v>0</v>
      </c>
      <c r="K46" s="181" t="s">
        <v>498</v>
      </c>
      <c r="L46" s="181">
        <v>0</v>
      </c>
      <c r="M46" s="181" t="s">
        <v>498</v>
      </c>
      <c r="N46" s="181">
        <v>0</v>
      </c>
      <c r="O46" s="181" t="s">
        <v>498</v>
      </c>
      <c r="P46" s="181">
        <v>0</v>
      </c>
      <c r="Q46" s="181" t="s">
        <v>498</v>
      </c>
      <c r="R46" s="181">
        <v>0</v>
      </c>
      <c r="S46" s="181" t="s">
        <v>498</v>
      </c>
      <c r="T46" s="181">
        <v>0</v>
      </c>
      <c r="U46" s="181" t="s">
        <v>498</v>
      </c>
      <c r="V46" s="181">
        <v>0</v>
      </c>
      <c r="W46" s="181" t="s">
        <v>498</v>
      </c>
      <c r="X46" s="181">
        <v>0</v>
      </c>
      <c r="Y46" s="181" t="s">
        <v>498</v>
      </c>
      <c r="Z46" s="181" t="s">
        <v>537</v>
      </c>
      <c r="AA46" s="181" t="s">
        <v>537</v>
      </c>
      <c r="AB46" s="181">
        <v>0</v>
      </c>
      <c r="AC46" s="181">
        <v>0</v>
      </c>
    </row>
    <row r="47" spans="1:29" s="182" customFormat="1" x14ac:dyDescent="0.25">
      <c r="A47" s="179" t="s">
        <v>61</v>
      </c>
      <c r="B47" s="180" t="s">
        <v>143</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181"/>
      <c r="AB47" s="181"/>
      <c r="AC47" s="181"/>
    </row>
    <row r="48" spans="1:29" s="182" customFormat="1" x14ac:dyDescent="0.25">
      <c r="A48" s="183" t="s">
        <v>142</v>
      </c>
      <c r="B48" s="186" t="s">
        <v>463</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537</v>
      </c>
      <c r="AA48" s="181"/>
      <c r="AB48" s="181">
        <v>0</v>
      </c>
      <c r="AC48" s="181">
        <v>0</v>
      </c>
    </row>
    <row r="49" spans="1:29" s="182" customFormat="1" ht="31.5" x14ac:dyDescent="0.25">
      <c r="A49" s="183" t="s">
        <v>141</v>
      </c>
      <c r="B49" s="186" t="s">
        <v>461</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537</v>
      </c>
      <c r="AA49" s="181"/>
      <c r="AB49" s="181">
        <v>0</v>
      </c>
      <c r="AC49" s="181">
        <v>0</v>
      </c>
    </row>
    <row r="50" spans="1:29" s="182" customFormat="1" x14ac:dyDescent="0.25">
      <c r="A50" s="183" t="s">
        <v>140</v>
      </c>
      <c r="B50" s="184" t="s">
        <v>139</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537</v>
      </c>
      <c r="AA50" s="181"/>
      <c r="AB50" s="181">
        <v>0</v>
      </c>
      <c r="AC50" s="181">
        <v>0</v>
      </c>
    </row>
    <row r="51" spans="1:29" s="182" customFormat="1" ht="31.5" x14ac:dyDescent="0.25">
      <c r="A51" s="183" t="s">
        <v>138</v>
      </c>
      <c r="B51" s="184" t="s">
        <v>137</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537</v>
      </c>
      <c r="AA51" s="181"/>
      <c r="AB51" s="181">
        <v>0</v>
      </c>
      <c r="AC51" s="181">
        <v>0</v>
      </c>
    </row>
    <row r="52" spans="1:29" s="182" customFormat="1" ht="31.5" x14ac:dyDescent="0.25">
      <c r="A52" s="183" t="s">
        <v>136</v>
      </c>
      <c r="B52" s="184" t="s">
        <v>135</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537</v>
      </c>
      <c r="AA52" s="181"/>
      <c r="AB52" s="181">
        <v>0</v>
      </c>
      <c r="AC52" s="181">
        <v>0</v>
      </c>
    </row>
    <row r="53" spans="1:29" s="182" customFormat="1" x14ac:dyDescent="0.25">
      <c r="A53" s="183" t="s">
        <v>134</v>
      </c>
      <c r="B53" s="184" t="s">
        <v>133</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537</v>
      </c>
      <c r="AA53" s="181"/>
      <c r="AB53" s="181">
        <v>0</v>
      </c>
      <c r="AC53" s="181">
        <v>0</v>
      </c>
    </row>
    <row r="54" spans="1:29" s="182" customFormat="1" x14ac:dyDescent="0.25">
      <c r="A54" s="183" t="s">
        <v>132</v>
      </c>
      <c r="B54" s="184" t="s">
        <v>464</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537</v>
      </c>
      <c r="AA54" s="181"/>
      <c r="AB54" s="181">
        <v>0</v>
      </c>
      <c r="AC54" s="181">
        <v>0</v>
      </c>
    </row>
    <row r="55" spans="1:29" s="182" customFormat="1" x14ac:dyDescent="0.25">
      <c r="A55" s="183" t="s">
        <v>475</v>
      </c>
      <c r="B55" s="184" t="s">
        <v>465</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537</v>
      </c>
      <c r="AA55" s="181"/>
      <c r="AB55" s="181">
        <v>0</v>
      </c>
      <c r="AC55" s="181">
        <v>0</v>
      </c>
    </row>
    <row r="56" spans="1:29" s="182" customFormat="1" x14ac:dyDescent="0.25">
      <c r="A56" s="183" t="s">
        <v>476</v>
      </c>
      <c r="B56" s="184" t="s">
        <v>466</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537</v>
      </c>
      <c r="AA56" s="181"/>
      <c r="AB56" s="181">
        <v>0</v>
      </c>
      <c r="AC56" s="181">
        <v>0</v>
      </c>
    </row>
    <row r="57" spans="1:29" s="182" customFormat="1" x14ac:dyDescent="0.25">
      <c r="A57" s="183" t="s">
        <v>477</v>
      </c>
      <c r="B57" s="184" t="s">
        <v>468</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537</v>
      </c>
      <c r="AA57" s="181"/>
      <c r="AB57" s="181">
        <v>0</v>
      </c>
      <c r="AC57" s="181">
        <v>0</v>
      </c>
    </row>
    <row r="58" spans="1:29" s="182" customFormat="1" x14ac:dyDescent="0.25">
      <c r="A58" s="183" t="s">
        <v>478</v>
      </c>
      <c r="B58" s="184" t="s">
        <v>470</v>
      </c>
      <c r="C58" s="181">
        <v>31</v>
      </c>
      <c r="D58" s="181">
        <v>31</v>
      </c>
      <c r="E58" s="181"/>
      <c r="F58" s="181"/>
      <c r="G58" s="181">
        <v>0</v>
      </c>
      <c r="H58" s="181">
        <v>31</v>
      </c>
      <c r="I58" s="181"/>
      <c r="J58" s="181">
        <v>0</v>
      </c>
      <c r="K58" s="181"/>
      <c r="L58" s="181">
        <v>0</v>
      </c>
      <c r="M58" s="181"/>
      <c r="N58" s="181">
        <v>31</v>
      </c>
      <c r="O58" s="181"/>
      <c r="P58" s="181">
        <v>0</v>
      </c>
      <c r="Q58" s="181"/>
      <c r="R58" s="181">
        <v>0</v>
      </c>
      <c r="S58" s="181"/>
      <c r="T58" s="181">
        <v>0</v>
      </c>
      <c r="U58" s="181"/>
      <c r="V58" s="181">
        <v>0</v>
      </c>
      <c r="W58" s="181"/>
      <c r="X58" s="181">
        <v>0</v>
      </c>
      <c r="Y58" s="181"/>
      <c r="Z58" s="181" t="s">
        <v>537</v>
      </c>
      <c r="AA58" s="181"/>
      <c r="AB58" s="181">
        <v>31</v>
      </c>
      <c r="AC58" s="181">
        <v>31</v>
      </c>
    </row>
    <row r="59" spans="1:29" s="182" customFormat="1" x14ac:dyDescent="0.25">
      <c r="A59" s="183" t="s">
        <v>479</v>
      </c>
      <c r="B59" s="184" t="s">
        <v>472</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537</v>
      </c>
      <c r="AA59" s="181"/>
      <c r="AB59" s="181">
        <v>0</v>
      </c>
      <c r="AC59" s="181">
        <v>0</v>
      </c>
    </row>
    <row r="60" spans="1:29" s="182" customFormat="1" x14ac:dyDescent="0.25">
      <c r="A60" s="183" t="s">
        <v>480</v>
      </c>
      <c r="B60" s="184" t="s">
        <v>474</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537</v>
      </c>
      <c r="AA60" s="181"/>
      <c r="AB60" s="181">
        <v>0</v>
      </c>
      <c r="AC60" s="181">
        <v>0</v>
      </c>
    </row>
    <row r="61" spans="1:29" s="182" customFormat="1" ht="35.25" customHeight="1" x14ac:dyDescent="0.25">
      <c r="A61" s="179" t="s">
        <v>59</v>
      </c>
      <c r="B61" s="180" t="s">
        <v>131</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82" customFormat="1" x14ac:dyDescent="0.25">
      <c r="A62" s="183" t="s">
        <v>130</v>
      </c>
      <c r="B62" s="184" t="s">
        <v>129</v>
      </c>
      <c r="C62" s="181">
        <v>11.888530646525545</v>
      </c>
      <c r="D62" s="181">
        <v>12.997626226023439</v>
      </c>
      <c r="E62" s="181"/>
      <c r="F62" s="181"/>
      <c r="G62" s="181">
        <v>0</v>
      </c>
      <c r="H62" s="181">
        <v>11.888530646525545</v>
      </c>
      <c r="I62" s="181"/>
      <c r="J62" s="181">
        <v>0</v>
      </c>
      <c r="K62" s="181"/>
      <c r="L62" s="181">
        <v>0</v>
      </c>
      <c r="M62" s="181"/>
      <c r="N62" s="181">
        <v>12.997626226023437</v>
      </c>
      <c r="O62" s="181"/>
      <c r="P62" s="181">
        <v>0</v>
      </c>
      <c r="Q62" s="181"/>
      <c r="R62" s="181">
        <v>0</v>
      </c>
      <c r="S62" s="181"/>
      <c r="T62" s="181">
        <v>0</v>
      </c>
      <c r="U62" s="181"/>
      <c r="V62" s="181">
        <v>0</v>
      </c>
      <c r="W62" s="181"/>
      <c r="X62" s="181">
        <v>0</v>
      </c>
      <c r="Y62" s="181"/>
      <c r="Z62" s="181" t="s">
        <v>537</v>
      </c>
      <c r="AA62" s="181"/>
      <c r="AB62" s="181">
        <v>11.888530646525545</v>
      </c>
      <c r="AC62" s="181">
        <v>12.997626226023437</v>
      </c>
    </row>
    <row r="63" spans="1:29" s="182" customFormat="1" x14ac:dyDescent="0.25">
      <c r="A63" s="183" t="s">
        <v>128</v>
      </c>
      <c r="B63" s="184" t="s">
        <v>122</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537</v>
      </c>
      <c r="AA63" s="181"/>
      <c r="AB63" s="181">
        <v>0</v>
      </c>
      <c r="AC63" s="181">
        <v>0</v>
      </c>
    </row>
    <row r="64" spans="1:29" s="182" customFormat="1" x14ac:dyDescent="0.25">
      <c r="A64" s="183" t="s">
        <v>127</v>
      </c>
      <c r="B64" s="186" t="s">
        <v>121</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537</v>
      </c>
      <c r="AA64" s="181"/>
      <c r="AB64" s="181">
        <v>0</v>
      </c>
      <c r="AC64" s="181">
        <v>0</v>
      </c>
    </row>
    <row r="65" spans="1:29" s="182" customFormat="1" x14ac:dyDescent="0.25">
      <c r="A65" s="183" t="s">
        <v>126</v>
      </c>
      <c r="B65" s="186" t="s">
        <v>120</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537</v>
      </c>
      <c r="AA65" s="181"/>
      <c r="AB65" s="181">
        <v>0</v>
      </c>
      <c r="AC65" s="181">
        <v>0</v>
      </c>
    </row>
    <row r="66" spans="1:29" s="182" customFormat="1" x14ac:dyDescent="0.25">
      <c r="A66" s="183" t="s">
        <v>125</v>
      </c>
      <c r="B66" s="186" t="s">
        <v>119</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537</v>
      </c>
      <c r="AA66" s="181"/>
      <c r="AB66" s="181">
        <v>0</v>
      </c>
      <c r="AC66" s="181">
        <v>0</v>
      </c>
    </row>
    <row r="67" spans="1:29" s="182" customFormat="1" x14ac:dyDescent="0.25">
      <c r="A67" s="183" t="s">
        <v>124</v>
      </c>
      <c r="B67" s="186" t="s">
        <v>464</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537</v>
      </c>
      <c r="AA67" s="181"/>
      <c r="AB67" s="181">
        <v>0</v>
      </c>
      <c r="AC67" s="181">
        <v>0</v>
      </c>
    </row>
    <row r="68" spans="1:29" s="182" customFormat="1" x14ac:dyDescent="0.25">
      <c r="A68" s="183" t="s">
        <v>481</v>
      </c>
      <c r="B68" s="186" t="s">
        <v>465</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537</v>
      </c>
      <c r="AA68" s="181"/>
      <c r="AB68" s="181">
        <v>0</v>
      </c>
      <c r="AC68" s="181">
        <v>0</v>
      </c>
    </row>
    <row r="69" spans="1:29" s="182" customFormat="1" x14ac:dyDescent="0.25">
      <c r="A69" s="183" t="s">
        <v>482</v>
      </c>
      <c r="B69" s="186" t="s">
        <v>466</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537</v>
      </c>
      <c r="AA69" s="181"/>
      <c r="AB69" s="181">
        <v>0</v>
      </c>
      <c r="AC69" s="181">
        <v>0</v>
      </c>
    </row>
    <row r="70" spans="1:29" s="182" customFormat="1" x14ac:dyDescent="0.25">
      <c r="A70" s="183" t="s">
        <v>483</v>
      </c>
      <c r="B70" s="186" t="s">
        <v>468</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537</v>
      </c>
      <c r="AA70" s="181"/>
      <c r="AB70" s="181">
        <v>0</v>
      </c>
      <c r="AC70" s="181">
        <v>0</v>
      </c>
    </row>
    <row r="71" spans="1:29" s="182" customFormat="1" x14ac:dyDescent="0.25">
      <c r="A71" s="183" t="s">
        <v>484</v>
      </c>
      <c r="B71" s="186" t="s">
        <v>470</v>
      </c>
      <c r="C71" s="181"/>
      <c r="D71" s="181"/>
      <c r="E71" s="181"/>
      <c r="F71" s="181"/>
      <c r="G71" s="181">
        <v>0</v>
      </c>
      <c r="H71" s="181">
        <v>31</v>
      </c>
      <c r="I71" s="181"/>
      <c r="J71" s="181">
        <v>0</v>
      </c>
      <c r="K71" s="181"/>
      <c r="L71" s="181">
        <v>0</v>
      </c>
      <c r="M71" s="181"/>
      <c r="N71" s="181">
        <v>31</v>
      </c>
      <c r="O71" s="181"/>
      <c r="P71" s="181">
        <v>0</v>
      </c>
      <c r="Q71" s="181"/>
      <c r="R71" s="181">
        <v>0</v>
      </c>
      <c r="S71" s="181"/>
      <c r="T71" s="181">
        <v>0</v>
      </c>
      <c r="U71" s="181"/>
      <c r="V71" s="181">
        <v>0</v>
      </c>
      <c r="W71" s="181"/>
      <c r="X71" s="181">
        <v>0</v>
      </c>
      <c r="Y71" s="181"/>
      <c r="Z71" s="181" t="s">
        <v>537</v>
      </c>
      <c r="AA71" s="181"/>
      <c r="AB71" s="181">
        <v>31</v>
      </c>
      <c r="AC71" s="181">
        <v>31</v>
      </c>
    </row>
    <row r="72" spans="1:29" s="182" customFormat="1" x14ac:dyDescent="0.25">
      <c r="A72" s="183" t="s">
        <v>485</v>
      </c>
      <c r="B72" s="186" t="s">
        <v>472</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537</v>
      </c>
      <c r="AA72" s="181"/>
      <c r="AB72" s="181">
        <v>0</v>
      </c>
      <c r="AC72" s="181">
        <v>0</v>
      </c>
    </row>
    <row r="73" spans="1:29" s="182" customFormat="1" x14ac:dyDescent="0.25">
      <c r="A73" s="183" t="s">
        <v>486</v>
      </c>
      <c r="B73" s="186" t="s">
        <v>474</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537</v>
      </c>
      <c r="AA73" s="181"/>
      <c r="AB73" s="181">
        <v>0</v>
      </c>
      <c r="AC73" s="181">
        <v>0</v>
      </c>
    </row>
    <row r="74" spans="1:29" s="182" customFormat="1" ht="36.75" customHeight="1" x14ac:dyDescent="0.25">
      <c r="A74" s="179" t="s">
        <v>58</v>
      </c>
      <c r="B74" s="187" t="s">
        <v>218</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537</v>
      </c>
      <c r="AA74" s="181"/>
      <c r="AB74" s="181">
        <v>0</v>
      </c>
      <c r="AC74" s="181">
        <v>0</v>
      </c>
    </row>
    <row r="75" spans="1:29" s="182" customFormat="1" x14ac:dyDescent="0.25">
      <c r="A75" s="179" t="s">
        <v>56</v>
      </c>
      <c r="B75" s="180" t="s">
        <v>123</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82" customFormat="1" x14ac:dyDescent="0.25">
      <c r="A76" s="183" t="s">
        <v>213</v>
      </c>
      <c r="B76" s="186" t="s">
        <v>463</v>
      </c>
      <c r="C76" s="181"/>
      <c r="D76" s="181"/>
      <c r="E76" s="181"/>
      <c r="F76" s="181"/>
      <c r="G76" s="181">
        <v>0</v>
      </c>
      <c r="H76" s="181">
        <v>0</v>
      </c>
      <c r="I76" s="181"/>
      <c r="J76" s="181">
        <v>0</v>
      </c>
      <c r="K76" s="181"/>
      <c r="L76" s="181">
        <v>0</v>
      </c>
      <c r="M76" s="181"/>
      <c r="N76" s="181">
        <v>0</v>
      </c>
      <c r="O76" s="181"/>
      <c r="P76" s="181">
        <v>0</v>
      </c>
      <c r="Q76" s="181"/>
      <c r="R76" s="181">
        <v>0</v>
      </c>
      <c r="S76" s="181"/>
      <c r="T76" s="181">
        <v>0</v>
      </c>
      <c r="U76" s="181"/>
      <c r="V76" s="181">
        <v>0</v>
      </c>
      <c r="W76" s="181"/>
      <c r="X76" s="181">
        <v>0</v>
      </c>
      <c r="Y76" s="181"/>
      <c r="Z76" s="181" t="s">
        <v>537</v>
      </c>
      <c r="AA76" s="181"/>
      <c r="AB76" s="181">
        <v>0</v>
      </c>
      <c r="AC76" s="181">
        <v>0</v>
      </c>
    </row>
    <row r="77" spans="1:29" s="182" customFormat="1" ht="31.5" x14ac:dyDescent="0.25">
      <c r="A77" s="183" t="s">
        <v>214</v>
      </c>
      <c r="B77" s="186" t="s">
        <v>461</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537</v>
      </c>
      <c r="AA77" s="181"/>
      <c r="AB77" s="181">
        <v>0</v>
      </c>
      <c r="AC77" s="181">
        <v>0</v>
      </c>
    </row>
    <row r="78" spans="1:29" s="182" customFormat="1" x14ac:dyDescent="0.25">
      <c r="A78" s="183" t="s">
        <v>215</v>
      </c>
      <c r="B78" s="184" t="s">
        <v>139</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537</v>
      </c>
      <c r="AA78" s="181"/>
      <c r="AB78" s="181">
        <v>0</v>
      </c>
      <c r="AC78" s="181">
        <v>0</v>
      </c>
    </row>
    <row r="79" spans="1:29" s="182" customFormat="1" x14ac:dyDescent="0.25">
      <c r="A79" s="183" t="s">
        <v>216</v>
      </c>
      <c r="B79" s="184" t="s">
        <v>487</v>
      </c>
      <c r="C79" s="188"/>
      <c r="D79" s="189"/>
      <c r="E79" s="190"/>
      <c r="F79" s="190"/>
      <c r="G79" s="181">
        <v>0</v>
      </c>
      <c r="H79" s="181">
        <v>0</v>
      </c>
      <c r="I79" s="190"/>
      <c r="J79" s="181">
        <v>0</v>
      </c>
      <c r="K79" s="189"/>
      <c r="L79" s="181">
        <v>0</v>
      </c>
      <c r="M79" s="189"/>
      <c r="N79" s="181">
        <v>0</v>
      </c>
      <c r="O79" s="189"/>
      <c r="P79" s="181">
        <v>0</v>
      </c>
      <c r="Q79" s="189"/>
      <c r="R79" s="181">
        <v>0</v>
      </c>
      <c r="S79" s="189"/>
      <c r="T79" s="181">
        <v>0</v>
      </c>
      <c r="U79" s="189"/>
      <c r="V79" s="181">
        <v>0</v>
      </c>
      <c r="W79" s="189"/>
      <c r="X79" s="181">
        <v>0</v>
      </c>
      <c r="Y79" s="189"/>
      <c r="Z79" s="181" t="s">
        <v>537</v>
      </c>
      <c r="AA79" s="189"/>
      <c r="AB79" s="181">
        <v>0</v>
      </c>
      <c r="AC79" s="181">
        <v>0</v>
      </c>
    </row>
    <row r="80" spans="1:29" s="182" customFormat="1" x14ac:dyDescent="0.25">
      <c r="A80" s="183" t="s">
        <v>217</v>
      </c>
      <c r="B80" s="184" t="s">
        <v>464</v>
      </c>
      <c r="C80" s="188"/>
      <c r="D80" s="189"/>
      <c r="E80" s="190"/>
      <c r="F80" s="190"/>
      <c r="G80" s="181">
        <v>0</v>
      </c>
      <c r="H80" s="181">
        <v>0</v>
      </c>
      <c r="I80" s="190"/>
      <c r="J80" s="181">
        <v>0</v>
      </c>
      <c r="K80" s="189"/>
      <c r="L80" s="181">
        <v>0</v>
      </c>
      <c r="M80" s="189"/>
      <c r="N80" s="181">
        <v>0</v>
      </c>
      <c r="O80" s="189"/>
      <c r="P80" s="181">
        <v>0</v>
      </c>
      <c r="Q80" s="189"/>
      <c r="R80" s="181">
        <v>0</v>
      </c>
      <c r="S80" s="189"/>
      <c r="T80" s="181">
        <v>0</v>
      </c>
      <c r="U80" s="189"/>
      <c r="V80" s="181">
        <v>0</v>
      </c>
      <c r="W80" s="189"/>
      <c r="X80" s="181">
        <v>0</v>
      </c>
      <c r="Y80" s="189"/>
      <c r="Z80" s="181" t="s">
        <v>537</v>
      </c>
      <c r="AA80" s="189"/>
      <c r="AB80" s="181">
        <v>0</v>
      </c>
      <c r="AC80" s="181">
        <v>0</v>
      </c>
    </row>
    <row r="81" spans="1:29" s="182" customFormat="1" x14ac:dyDescent="0.25">
      <c r="A81" s="183" t="s">
        <v>488</v>
      </c>
      <c r="B81" s="184" t="s">
        <v>465</v>
      </c>
      <c r="C81" s="188"/>
      <c r="D81" s="189"/>
      <c r="E81" s="190"/>
      <c r="F81" s="190"/>
      <c r="G81" s="181">
        <v>0</v>
      </c>
      <c r="H81" s="181">
        <v>0</v>
      </c>
      <c r="I81" s="190"/>
      <c r="J81" s="181">
        <v>0</v>
      </c>
      <c r="K81" s="189"/>
      <c r="L81" s="181">
        <v>0</v>
      </c>
      <c r="M81" s="189"/>
      <c r="N81" s="181">
        <v>0</v>
      </c>
      <c r="O81" s="189"/>
      <c r="P81" s="181">
        <v>0</v>
      </c>
      <c r="Q81" s="189"/>
      <c r="R81" s="181">
        <v>0</v>
      </c>
      <c r="S81" s="189"/>
      <c r="T81" s="181">
        <v>0</v>
      </c>
      <c r="U81" s="189"/>
      <c r="V81" s="181">
        <v>0</v>
      </c>
      <c r="W81" s="189"/>
      <c r="X81" s="181">
        <v>0</v>
      </c>
      <c r="Y81" s="189"/>
      <c r="Z81" s="181" t="s">
        <v>537</v>
      </c>
      <c r="AA81" s="189"/>
      <c r="AB81" s="181">
        <v>0</v>
      </c>
      <c r="AC81" s="181">
        <v>0</v>
      </c>
    </row>
    <row r="82" spans="1:29" s="182" customFormat="1" x14ac:dyDescent="0.25">
      <c r="A82" s="183" t="s">
        <v>489</v>
      </c>
      <c r="B82" s="184" t="s">
        <v>466</v>
      </c>
      <c r="C82" s="188"/>
      <c r="D82" s="189"/>
      <c r="E82" s="190"/>
      <c r="F82" s="190"/>
      <c r="G82" s="181">
        <v>0</v>
      </c>
      <c r="H82" s="181">
        <v>0</v>
      </c>
      <c r="I82" s="190"/>
      <c r="J82" s="181">
        <v>0</v>
      </c>
      <c r="K82" s="189"/>
      <c r="L82" s="181">
        <v>0</v>
      </c>
      <c r="M82" s="189"/>
      <c r="N82" s="181">
        <v>0</v>
      </c>
      <c r="O82" s="189"/>
      <c r="P82" s="181">
        <v>0</v>
      </c>
      <c r="Q82" s="189"/>
      <c r="R82" s="181">
        <v>0</v>
      </c>
      <c r="S82" s="189"/>
      <c r="T82" s="181">
        <v>0</v>
      </c>
      <c r="U82" s="189"/>
      <c r="V82" s="181">
        <v>0</v>
      </c>
      <c r="W82" s="189"/>
      <c r="X82" s="181">
        <v>0</v>
      </c>
      <c r="Y82" s="189"/>
      <c r="Z82" s="181" t="s">
        <v>537</v>
      </c>
      <c r="AA82" s="189"/>
      <c r="AB82" s="181">
        <v>0</v>
      </c>
      <c r="AC82" s="181">
        <v>0</v>
      </c>
    </row>
    <row r="83" spans="1:29" s="182" customFormat="1" x14ac:dyDescent="0.25">
      <c r="A83" s="183" t="s">
        <v>490</v>
      </c>
      <c r="B83" s="184" t="s">
        <v>468</v>
      </c>
      <c r="C83" s="188"/>
      <c r="D83" s="189"/>
      <c r="E83" s="190"/>
      <c r="F83" s="190"/>
      <c r="G83" s="181">
        <v>0</v>
      </c>
      <c r="H83" s="181">
        <v>0</v>
      </c>
      <c r="I83" s="190"/>
      <c r="J83" s="181">
        <v>0</v>
      </c>
      <c r="K83" s="189"/>
      <c r="L83" s="181">
        <v>0</v>
      </c>
      <c r="M83" s="189"/>
      <c r="N83" s="181">
        <v>0</v>
      </c>
      <c r="O83" s="189"/>
      <c r="P83" s="181">
        <v>0</v>
      </c>
      <c r="Q83" s="189"/>
      <c r="R83" s="181">
        <v>0</v>
      </c>
      <c r="S83" s="189"/>
      <c r="T83" s="181">
        <v>0</v>
      </c>
      <c r="U83" s="189"/>
      <c r="V83" s="181">
        <v>0</v>
      </c>
      <c r="W83" s="189"/>
      <c r="X83" s="181">
        <v>0</v>
      </c>
      <c r="Y83" s="189"/>
      <c r="Z83" s="181" t="s">
        <v>537</v>
      </c>
      <c r="AA83" s="189"/>
      <c r="AB83" s="181">
        <v>0</v>
      </c>
      <c r="AC83" s="181">
        <v>0</v>
      </c>
    </row>
    <row r="84" spans="1:29" s="182" customFormat="1" x14ac:dyDescent="0.25">
      <c r="A84" s="183" t="s">
        <v>491</v>
      </c>
      <c r="B84" s="184" t="s">
        <v>470</v>
      </c>
      <c r="C84" s="188"/>
      <c r="D84" s="189"/>
      <c r="E84" s="190"/>
      <c r="F84" s="190"/>
      <c r="G84" s="181">
        <v>0</v>
      </c>
      <c r="H84" s="181">
        <v>0</v>
      </c>
      <c r="I84" s="190"/>
      <c r="J84" s="181">
        <v>0</v>
      </c>
      <c r="K84" s="189"/>
      <c r="L84" s="181">
        <v>0</v>
      </c>
      <c r="M84" s="189"/>
      <c r="N84" s="181">
        <v>0</v>
      </c>
      <c r="O84" s="189"/>
      <c r="P84" s="181">
        <v>0</v>
      </c>
      <c r="Q84" s="189"/>
      <c r="R84" s="181">
        <v>0</v>
      </c>
      <c r="S84" s="189"/>
      <c r="T84" s="181">
        <v>0</v>
      </c>
      <c r="U84" s="189"/>
      <c r="V84" s="181">
        <v>0</v>
      </c>
      <c r="W84" s="189"/>
      <c r="X84" s="181">
        <v>0</v>
      </c>
      <c r="Y84" s="189"/>
      <c r="Z84" s="181" t="s">
        <v>537</v>
      </c>
      <c r="AA84" s="189"/>
      <c r="AB84" s="181">
        <v>0</v>
      </c>
      <c r="AC84" s="181">
        <v>0</v>
      </c>
    </row>
    <row r="85" spans="1:29" s="182" customFormat="1" x14ac:dyDescent="0.25">
      <c r="A85" s="183" t="s">
        <v>492</v>
      </c>
      <c r="B85" s="184" t="s">
        <v>472</v>
      </c>
      <c r="C85" s="188"/>
      <c r="D85" s="189"/>
      <c r="E85" s="190"/>
      <c r="F85" s="190"/>
      <c r="G85" s="181">
        <v>0</v>
      </c>
      <c r="H85" s="181">
        <v>0</v>
      </c>
      <c r="I85" s="190"/>
      <c r="J85" s="181">
        <v>0</v>
      </c>
      <c r="K85" s="189"/>
      <c r="L85" s="181">
        <v>0</v>
      </c>
      <c r="M85" s="189"/>
      <c r="N85" s="181">
        <v>0</v>
      </c>
      <c r="O85" s="189"/>
      <c r="P85" s="181">
        <v>0</v>
      </c>
      <c r="Q85" s="189"/>
      <c r="R85" s="181">
        <v>0</v>
      </c>
      <c r="S85" s="189"/>
      <c r="T85" s="181">
        <v>0</v>
      </c>
      <c r="U85" s="189"/>
      <c r="V85" s="181">
        <v>0</v>
      </c>
      <c r="W85" s="189"/>
      <c r="X85" s="181">
        <v>0</v>
      </c>
      <c r="Y85" s="189"/>
      <c r="Z85" s="181" t="s">
        <v>537</v>
      </c>
      <c r="AA85" s="189"/>
      <c r="AB85" s="181">
        <v>0</v>
      </c>
      <c r="AC85" s="181">
        <v>0</v>
      </c>
    </row>
    <row r="86" spans="1:29" s="182" customFormat="1" ht="13.5" customHeight="1" x14ac:dyDescent="0.25">
      <c r="A86" s="183" t="s">
        <v>493</v>
      </c>
      <c r="B86" s="184" t="s">
        <v>474</v>
      </c>
      <c r="C86" s="191"/>
      <c r="D86" s="189"/>
      <c r="E86" s="190"/>
      <c r="F86" s="190"/>
      <c r="G86" s="181">
        <v>0</v>
      </c>
      <c r="H86" s="181">
        <v>0</v>
      </c>
      <c r="I86" s="190"/>
      <c r="J86" s="181">
        <v>0</v>
      </c>
      <c r="K86" s="189"/>
      <c r="L86" s="181">
        <v>0</v>
      </c>
      <c r="M86" s="189"/>
      <c r="N86" s="181">
        <v>0</v>
      </c>
      <c r="O86" s="189"/>
      <c r="P86" s="181">
        <v>0</v>
      </c>
      <c r="Q86" s="189"/>
      <c r="R86" s="181">
        <v>0</v>
      </c>
      <c r="S86" s="189"/>
      <c r="T86" s="181">
        <v>0</v>
      </c>
      <c r="U86" s="189"/>
      <c r="V86" s="181">
        <v>0</v>
      </c>
      <c r="W86" s="189"/>
      <c r="X86" s="181">
        <v>0</v>
      </c>
      <c r="Y86" s="189"/>
      <c r="Z86" s="181" t="s">
        <v>537</v>
      </c>
      <c r="AA86" s="189"/>
      <c r="AB86" s="181">
        <v>0</v>
      </c>
      <c r="AC86" s="181">
        <v>0</v>
      </c>
    </row>
    <row r="87" spans="1:29" x14ac:dyDescent="0.25">
      <c r="G87" s="174"/>
      <c r="H87" s="174"/>
      <c r="I87" s="174"/>
      <c r="J87" s="174"/>
      <c r="K87" s="174"/>
    </row>
    <row r="88" spans="1:29" x14ac:dyDescent="0.25">
      <c r="G88" s="174"/>
      <c r="H88" s="174"/>
      <c r="I88" s="174"/>
      <c r="J88" s="174"/>
      <c r="K88" s="174"/>
    </row>
    <row r="89" spans="1:29" x14ac:dyDescent="0.25">
      <c r="G89" s="174"/>
      <c r="H89" s="174"/>
      <c r="I89" s="174"/>
      <c r="J89" s="174"/>
      <c r="K89" s="174"/>
    </row>
    <row r="90" spans="1:29" x14ac:dyDescent="0.25">
      <c r="G90" s="174"/>
      <c r="H90" s="174"/>
      <c r="I90" s="174"/>
      <c r="J90" s="174"/>
      <c r="K90" s="174"/>
    </row>
    <row r="91" spans="1:29" x14ac:dyDescent="0.25">
      <c r="G91" s="174"/>
      <c r="H91" s="174"/>
      <c r="I91" s="174"/>
      <c r="J91" s="174"/>
      <c r="K91" s="174"/>
    </row>
    <row r="92" spans="1:29" x14ac:dyDescent="0.25">
      <c r="G92" s="174"/>
      <c r="H92" s="174"/>
      <c r="I92" s="174"/>
      <c r="J92" s="174"/>
      <c r="K92" s="17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N1" zoomScale="69" zoomScaleSheetLayoutView="69"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3" t="str">
        <f>'6.1. Паспорт сетевой график'!A5:L5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местоположение'!A12:C12</f>
        <v>M_TP1900.PR.0051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Реконструкция производственной базы АПК филиала АО "Россети Тюмень" Энергокомплекс (Установка системы охранного телевидения 31 камера)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7" t="s">
        <v>422</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52</v>
      </c>
      <c r="B22" s="411" t="s">
        <v>24</v>
      </c>
      <c r="C22" s="408" t="s">
        <v>51</v>
      </c>
      <c r="D22" s="408" t="s">
        <v>50</v>
      </c>
      <c r="E22" s="414" t="s">
        <v>433</v>
      </c>
      <c r="F22" s="415"/>
      <c r="G22" s="415"/>
      <c r="H22" s="415"/>
      <c r="I22" s="415"/>
      <c r="J22" s="415"/>
      <c r="K22" s="415"/>
      <c r="L22" s="416"/>
      <c r="M22" s="408" t="s">
        <v>49</v>
      </c>
      <c r="N22" s="408" t="s">
        <v>48</v>
      </c>
      <c r="O22" s="408" t="s">
        <v>47</v>
      </c>
      <c r="P22" s="417" t="s">
        <v>226</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6" customFormat="1" ht="64.5" customHeight="1" x14ac:dyDescent="0.25">
      <c r="A23" s="409"/>
      <c r="B23" s="412"/>
      <c r="C23" s="409"/>
      <c r="D23" s="409"/>
      <c r="E23" s="423" t="s">
        <v>23</v>
      </c>
      <c r="F23" s="425" t="s">
        <v>122</v>
      </c>
      <c r="G23" s="425" t="s">
        <v>121</v>
      </c>
      <c r="H23" s="425" t="s">
        <v>120</v>
      </c>
      <c r="I23" s="429" t="s">
        <v>347</v>
      </c>
      <c r="J23" s="429" t="s">
        <v>348</v>
      </c>
      <c r="K23" s="429" t="s">
        <v>349</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31" t="s">
        <v>13</v>
      </c>
      <c r="AG24" s="131" t="s">
        <v>12</v>
      </c>
      <c r="AH24" s="132" t="s">
        <v>2</v>
      </c>
      <c r="AI24" s="132" t="s">
        <v>11</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topLeftCell="A21" zoomScale="90" zoomScaleNormal="90" zoomScaleSheetLayoutView="90" workbookViewId="0">
      <selection activeCell="B27" sqref="B27"/>
    </sheetView>
  </sheetViews>
  <sheetFormatPr defaultRowHeight="15.75" x14ac:dyDescent="0.25"/>
  <cols>
    <col min="1" max="2" width="66.140625" style="103"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42" t="s">
        <v>69</v>
      </c>
    </row>
    <row r="2" spans="1:6" ht="18.75" x14ac:dyDescent="0.3">
      <c r="B2" s="15" t="s">
        <v>10</v>
      </c>
    </row>
    <row r="3" spans="1:6" ht="18.75" x14ac:dyDescent="0.3">
      <c r="B3" s="15" t="s">
        <v>441</v>
      </c>
    </row>
    <row r="4" spans="1:6" x14ac:dyDescent="0.25">
      <c r="B4" s="47"/>
    </row>
    <row r="5" spans="1:6" ht="18.75" x14ac:dyDescent="0.3">
      <c r="A5" s="437" t="s">
        <v>538</v>
      </c>
      <c r="B5" s="437"/>
      <c r="C5" s="67"/>
      <c r="D5" s="67"/>
      <c r="E5" s="67"/>
      <c r="F5" s="67"/>
    </row>
    <row r="6" spans="1:6" ht="18.75" x14ac:dyDescent="0.3">
      <c r="A6" s="230"/>
      <c r="B6" s="230"/>
      <c r="C6" s="230"/>
      <c r="D6" s="230"/>
      <c r="E6" s="230"/>
      <c r="F6" s="230"/>
    </row>
    <row r="7" spans="1:6" ht="18.75" x14ac:dyDescent="0.25">
      <c r="A7" s="267" t="s">
        <v>9</v>
      </c>
      <c r="B7" s="267"/>
      <c r="C7" s="136"/>
      <c r="D7" s="136"/>
      <c r="E7" s="136"/>
      <c r="F7" s="136"/>
    </row>
    <row r="8" spans="1:6" ht="18.75" x14ac:dyDescent="0.25">
      <c r="A8" s="136"/>
      <c r="B8" s="136"/>
      <c r="C8" s="136"/>
      <c r="D8" s="136"/>
      <c r="E8" s="136"/>
      <c r="F8" s="136"/>
    </row>
    <row r="9" spans="1:6" x14ac:dyDescent="0.25">
      <c r="A9" s="270" t="s">
        <v>458</v>
      </c>
      <c r="B9" s="270"/>
      <c r="C9" s="137"/>
      <c r="D9" s="137"/>
      <c r="E9" s="137"/>
      <c r="F9" s="137"/>
    </row>
    <row r="10" spans="1:6" x14ac:dyDescent="0.25">
      <c r="A10" s="264" t="s">
        <v>8</v>
      </c>
      <c r="B10" s="264"/>
      <c r="C10" s="138"/>
      <c r="D10" s="138"/>
      <c r="E10" s="138"/>
      <c r="F10" s="138"/>
    </row>
    <row r="11" spans="1:6" ht="18.75" x14ac:dyDescent="0.25">
      <c r="A11" s="136"/>
      <c r="B11" s="136"/>
      <c r="C11" s="136"/>
      <c r="D11" s="136"/>
      <c r="E11" s="136"/>
      <c r="F11" s="136"/>
    </row>
    <row r="12" spans="1:6" ht="30.75" customHeight="1" x14ac:dyDescent="0.25">
      <c r="A12" s="270" t="s">
        <v>450</v>
      </c>
      <c r="B12" s="270"/>
      <c r="C12" s="137"/>
      <c r="D12" s="137"/>
      <c r="E12" s="137"/>
      <c r="F12" s="137"/>
    </row>
    <row r="13" spans="1:6" x14ac:dyDescent="0.25">
      <c r="A13" s="264" t="s">
        <v>7</v>
      </c>
      <c r="B13" s="264"/>
      <c r="C13" s="138"/>
      <c r="D13" s="138"/>
      <c r="E13" s="138"/>
      <c r="F13" s="138"/>
    </row>
    <row r="14" spans="1:6" ht="18.75" x14ac:dyDescent="0.25">
      <c r="A14" s="11"/>
      <c r="B14" s="11"/>
      <c r="C14" s="11"/>
      <c r="D14" s="11"/>
      <c r="E14" s="11"/>
      <c r="F14" s="11"/>
    </row>
    <row r="15" spans="1:6" ht="50.25" customHeight="1" x14ac:dyDescent="0.25">
      <c r="A15" s="269" t="s">
        <v>552</v>
      </c>
      <c r="B15" s="269"/>
      <c r="C15" s="137"/>
      <c r="D15" s="137"/>
      <c r="E15" s="137"/>
      <c r="F15" s="137"/>
    </row>
    <row r="16" spans="1:6" x14ac:dyDescent="0.25">
      <c r="A16" s="264" t="s">
        <v>6</v>
      </c>
      <c r="B16" s="264"/>
      <c r="C16" s="138"/>
      <c r="D16" s="138"/>
      <c r="E16" s="138"/>
      <c r="F16" s="138"/>
    </row>
    <row r="17" spans="1:2" x14ac:dyDescent="0.25">
      <c r="B17" s="105"/>
    </row>
    <row r="18" spans="1:2" ht="24" customHeight="1" x14ac:dyDescent="0.25">
      <c r="A18" s="432" t="s">
        <v>423</v>
      </c>
      <c r="B18" s="433"/>
    </row>
    <row r="19" spans="1:2" x14ac:dyDescent="0.25">
      <c r="B19" s="47"/>
    </row>
    <row r="20" spans="1:2" ht="16.5" thickBot="1" x14ac:dyDescent="0.3">
      <c r="B20" s="106"/>
    </row>
    <row r="21" spans="1:2" ht="52.5" customHeight="1" thickBot="1" x14ac:dyDescent="0.3">
      <c r="A21" s="107" t="s">
        <v>298</v>
      </c>
      <c r="B21" s="108" t="str">
        <f>A15</f>
        <v>Реконструкция производственной базы АПК филиала АО "Россетти Тюмень" Энергокомплекс (Установка системы охранного телевидения 31 камера)</v>
      </c>
    </row>
    <row r="22" spans="1:2" ht="27.75" customHeight="1" thickBot="1" x14ac:dyDescent="0.3">
      <c r="A22" s="107" t="s">
        <v>299</v>
      </c>
      <c r="B22" s="108" t="s">
        <v>446</v>
      </c>
    </row>
    <row r="23" spans="1:2" ht="22.5" customHeight="1" thickBot="1" x14ac:dyDescent="0.3">
      <c r="A23" s="107" t="s">
        <v>279</v>
      </c>
      <c r="B23" s="235" t="s">
        <v>443</v>
      </c>
    </row>
    <row r="24" spans="1:2" ht="24.75" customHeight="1" thickBot="1" x14ac:dyDescent="0.3">
      <c r="A24" s="107" t="s">
        <v>300</v>
      </c>
      <c r="B24" s="109" t="s">
        <v>499</v>
      </c>
    </row>
    <row r="25" spans="1:2" ht="28.5" customHeight="1" thickBot="1" x14ac:dyDescent="0.3">
      <c r="A25" s="110" t="s">
        <v>301</v>
      </c>
      <c r="B25" s="196">
        <v>2026</v>
      </c>
    </row>
    <row r="26" spans="1:2" ht="37.5" customHeight="1" thickBot="1" x14ac:dyDescent="0.3">
      <c r="A26" s="111" t="s">
        <v>302</v>
      </c>
      <c r="B26" s="197" t="s">
        <v>551</v>
      </c>
    </row>
    <row r="27" spans="1:2" ht="29.25" thickBot="1" x14ac:dyDescent="0.3">
      <c r="A27" s="117" t="s">
        <v>454</v>
      </c>
      <c r="B27" s="228">
        <v>15.496459471228125</v>
      </c>
    </row>
    <row r="28" spans="1:2" ht="16.5" thickBot="1" x14ac:dyDescent="0.3">
      <c r="A28" s="113" t="s">
        <v>303</v>
      </c>
      <c r="B28" s="113" t="s">
        <v>455</v>
      </c>
    </row>
    <row r="29" spans="1:2" ht="29.25" thickBot="1" x14ac:dyDescent="0.3">
      <c r="A29" s="118" t="s">
        <v>304</v>
      </c>
      <c r="B29" s="113" t="s">
        <v>449</v>
      </c>
    </row>
    <row r="30" spans="1:2" ht="28.5" x14ac:dyDescent="0.25">
      <c r="A30" s="236" t="s">
        <v>305</v>
      </c>
      <c r="B30" s="237">
        <v>0.90700000000000003</v>
      </c>
    </row>
    <row r="31" spans="1:2" x14ac:dyDescent="0.25">
      <c r="A31" s="238" t="s">
        <v>306</v>
      </c>
      <c r="B31" s="239"/>
    </row>
    <row r="32" spans="1:2" ht="29.25" thickBot="1" x14ac:dyDescent="0.3">
      <c r="A32" s="240" t="s">
        <v>544</v>
      </c>
      <c r="B32" s="241">
        <v>0.90700000000000003</v>
      </c>
    </row>
    <row r="33" spans="1:2" ht="30" x14ac:dyDescent="0.25">
      <c r="A33" s="242" t="s">
        <v>545</v>
      </c>
      <c r="B33" s="243">
        <v>0.90700000000000003</v>
      </c>
    </row>
    <row r="34" spans="1:2" x14ac:dyDescent="0.25">
      <c r="A34" s="244" t="s">
        <v>308</v>
      </c>
      <c r="B34" s="258">
        <f>B33/B27*100</f>
        <v>5.8529498411169563</v>
      </c>
    </row>
    <row r="35" spans="1:2" x14ac:dyDescent="0.25">
      <c r="A35" s="244" t="s">
        <v>309</v>
      </c>
      <c r="B35" s="245">
        <v>0</v>
      </c>
    </row>
    <row r="36" spans="1:2" ht="16.5" thickBot="1" x14ac:dyDescent="0.3">
      <c r="A36" s="244" t="s">
        <v>310</v>
      </c>
      <c r="B36" s="245">
        <v>0</v>
      </c>
    </row>
    <row r="37" spans="1:2" ht="29.25" thickBot="1" x14ac:dyDescent="0.3">
      <c r="A37" s="118" t="s">
        <v>311</v>
      </c>
      <c r="B37" s="113" t="s">
        <v>449</v>
      </c>
    </row>
    <row r="38" spans="1:2" ht="16.5" thickBot="1" x14ac:dyDescent="0.3">
      <c r="A38" s="113" t="s">
        <v>307</v>
      </c>
      <c r="B38" s="113">
        <v>0</v>
      </c>
    </row>
    <row r="39" spans="1:2" ht="16.5" thickBot="1" x14ac:dyDescent="0.3">
      <c r="A39" s="113" t="s">
        <v>308</v>
      </c>
      <c r="B39" s="113">
        <v>0</v>
      </c>
    </row>
    <row r="40" spans="1:2" ht="16.5" thickBot="1" x14ac:dyDescent="0.3">
      <c r="A40" s="113" t="s">
        <v>309</v>
      </c>
      <c r="B40" s="113">
        <v>0</v>
      </c>
    </row>
    <row r="41" spans="1:2" ht="16.5" thickBot="1" x14ac:dyDescent="0.3">
      <c r="A41" s="113" t="s">
        <v>310</v>
      </c>
      <c r="B41" s="113">
        <v>0</v>
      </c>
    </row>
    <row r="42" spans="1:2" ht="29.25" thickBot="1" x14ac:dyDescent="0.3">
      <c r="A42" s="118" t="s">
        <v>312</v>
      </c>
      <c r="B42" s="113" t="s">
        <v>449</v>
      </c>
    </row>
    <row r="43" spans="1:2" ht="16.5" thickBot="1" x14ac:dyDescent="0.3">
      <c r="A43" s="113" t="s">
        <v>307</v>
      </c>
      <c r="B43" s="113">
        <v>0</v>
      </c>
    </row>
    <row r="44" spans="1:2" ht="16.5" thickBot="1" x14ac:dyDescent="0.3">
      <c r="A44" s="113" t="s">
        <v>308</v>
      </c>
      <c r="B44" s="113">
        <v>0</v>
      </c>
    </row>
    <row r="45" spans="1:2" ht="16.5" thickBot="1" x14ac:dyDescent="0.3">
      <c r="A45" s="113" t="s">
        <v>309</v>
      </c>
      <c r="B45" s="113">
        <v>0</v>
      </c>
    </row>
    <row r="46" spans="1:2" ht="16.5" thickBot="1" x14ac:dyDescent="0.3">
      <c r="A46" s="113" t="s">
        <v>310</v>
      </c>
      <c r="B46" s="113">
        <v>0</v>
      </c>
    </row>
    <row r="47" spans="1:2" ht="29.25" thickBot="1" x14ac:dyDescent="0.3">
      <c r="A47" s="112" t="s">
        <v>313</v>
      </c>
      <c r="B47" s="246">
        <f>B34</f>
        <v>5.8529498411169563</v>
      </c>
    </row>
    <row r="48" spans="1:2" ht="16.5" thickBot="1" x14ac:dyDescent="0.3">
      <c r="A48" s="114" t="s">
        <v>306</v>
      </c>
      <c r="B48" s="119"/>
    </row>
    <row r="49" spans="1:2" ht="16.5" thickBot="1" x14ac:dyDescent="0.3">
      <c r="A49" s="114" t="s">
        <v>314</v>
      </c>
      <c r="B49" s="119" t="s">
        <v>546</v>
      </c>
    </row>
    <row r="50" spans="1:2" ht="16.5" thickBot="1" x14ac:dyDescent="0.3">
      <c r="A50" s="114" t="s">
        <v>315</v>
      </c>
      <c r="B50" s="119" t="s">
        <v>546</v>
      </c>
    </row>
    <row r="51" spans="1:2" ht="16.5" thickBot="1" x14ac:dyDescent="0.3">
      <c r="A51" s="114" t="s">
        <v>316</v>
      </c>
      <c r="B51" s="247">
        <v>100</v>
      </c>
    </row>
    <row r="52" spans="1:2" ht="16.5" thickBot="1" x14ac:dyDescent="0.3">
      <c r="A52" s="110" t="s">
        <v>317</v>
      </c>
      <c r="B52" s="248">
        <v>0</v>
      </c>
    </row>
    <row r="53" spans="1:2" ht="16.5" thickBot="1" x14ac:dyDescent="0.3">
      <c r="A53" s="110" t="s">
        <v>318</v>
      </c>
      <c r="B53" s="241">
        <v>0</v>
      </c>
    </row>
    <row r="54" spans="1:2" ht="16.5" thickBot="1" x14ac:dyDescent="0.3">
      <c r="A54" s="110" t="s">
        <v>319</v>
      </c>
      <c r="B54" s="249">
        <v>0</v>
      </c>
    </row>
    <row r="55" spans="1:2" ht="16.5" thickBot="1" x14ac:dyDescent="0.3">
      <c r="A55" s="111" t="s">
        <v>320</v>
      </c>
      <c r="B55" s="241">
        <v>0</v>
      </c>
    </row>
    <row r="56" spans="1:2" ht="15.75" customHeight="1" x14ac:dyDescent="0.25">
      <c r="A56" s="250" t="s">
        <v>321</v>
      </c>
      <c r="B56" s="114"/>
    </row>
    <row r="57" spans="1:2" x14ac:dyDescent="0.25">
      <c r="A57" s="251" t="s">
        <v>322</v>
      </c>
      <c r="B57" s="252" t="str">
        <f>A9</f>
        <v>АО "Россети Тюмень"</v>
      </c>
    </row>
    <row r="58" spans="1:2" ht="23.25" customHeight="1" x14ac:dyDescent="0.25">
      <c r="A58" s="251" t="s">
        <v>323</v>
      </c>
      <c r="B58" s="253" t="s">
        <v>547</v>
      </c>
    </row>
    <row r="59" spans="1:2" x14ac:dyDescent="0.25">
      <c r="A59" s="251" t="s">
        <v>324</v>
      </c>
      <c r="B59" s="254" t="s">
        <v>546</v>
      </c>
    </row>
    <row r="60" spans="1:2" x14ac:dyDescent="0.25">
      <c r="A60" s="251" t="s">
        <v>325</v>
      </c>
      <c r="B60" s="254" t="s">
        <v>546</v>
      </c>
    </row>
    <row r="61" spans="1:2" ht="16.5" thickBot="1" x14ac:dyDescent="0.3">
      <c r="A61" s="255" t="s">
        <v>326</v>
      </c>
      <c r="B61" s="256" t="s">
        <v>546</v>
      </c>
    </row>
    <row r="62" spans="1:2" ht="30.75" thickBot="1" x14ac:dyDescent="0.3">
      <c r="A62" s="114" t="s">
        <v>327</v>
      </c>
      <c r="B62" s="115" t="s">
        <v>445</v>
      </c>
    </row>
    <row r="63" spans="1:2" ht="29.25" thickBot="1" x14ac:dyDescent="0.3">
      <c r="A63" s="110" t="s">
        <v>328</v>
      </c>
      <c r="B63" s="257" t="s">
        <v>546</v>
      </c>
    </row>
    <row r="64" spans="1:2" ht="16.5" thickBot="1" x14ac:dyDescent="0.3">
      <c r="A64" s="114" t="s">
        <v>306</v>
      </c>
      <c r="B64" s="121"/>
    </row>
    <row r="65" spans="1:2" ht="16.5" thickBot="1" x14ac:dyDescent="0.3">
      <c r="A65" s="114" t="s">
        <v>329</v>
      </c>
      <c r="B65" s="113">
        <v>0</v>
      </c>
    </row>
    <row r="66" spans="1:2" ht="16.5" thickBot="1" x14ac:dyDescent="0.3">
      <c r="A66" s="114" t="s">
        <v>330</v>
      </c>
      <c r="B66" s="113">
        <v>0</v>
      </c>
    </row>
    <row r="67" spans="1:2" ht="30.75" thickBot="1" x14ac:dyDescent="0.3">
      <c r="A67" s="122" t="s">
        <v>331</v>
      </c>
      <c r="B67" s="231" t="s">
        <v>332</v>
      </c>
    </row>
    <row r="68" spans="1:2" ht="16.5" thickBot="1" x14ac:dyDescent="0.3">
      <c r="A68" s="110" t="s">
        <v>333</v>
      </c>
      <c r="B68" s="120" t="s">
        <v>533</v>
      </c>
    </row>
    <row r="69" spans="1:2" ht="16.5" thickBot="1" x14ac:dyDescent="0.3">
      <c r="A69" s="116" t="s">
        <v>334</v>
      </c>
      <c r="B69" s="123" t="s">
        <v>548</v>
      </c>
    </row>
    <row r="70" spans="1:2" ht="16.5" thickBot="1" x14ac:dyDescent="0.3">
      <c r="A70" s="116" t="s">
        <v>335</v>
      </c>
      <c r="B70" s="123" t="s">
        <v>548</v>
      </c>
    </row>
    <row r="71" spans="1:2" ht="16.5" thickBot="1" x14ac:dyDescent="0.3">
      <c r="A71" s="116" t="s">
        <v>336</v>
      </c>
      <c r="B71" s="123" t="s">
        <v>548</v>
      </c>
    </row>
    <row r="72" spans="1:2" ht="20.25" customHeight="1" thickBot="1" x14ac:dyDescent="0.3">
      <c r="A72" s="122" t="s">
        <v>337</v>
      </c>
      <c r="B72" s="121" t="s">
        <v>534</v>
      </c>
    </row>
    <row r="73" spans="1:2" ht="28.5" x14ac:dyDescent="0.25">
      <c r="A73" s="112" t="s">
        <v>338</v>
      </c>
      <c r="B73" s="434" t="s">
        <v>535</v>
      </c>
    </row>
    <row r="74" spans="1:2" x14ac:dyDescent="0.25">
      <c r="A74" s="116" t="s">
        <v>339</v>
      </c>
      <c r="B74" s="435"/>
    </row>
    <row r="75" spans="1:2" x14ac:dyDescent="0.25">
      <c r="A75" s="116" t="s">
        <v>340</v>
      </c>
      <c r="B75" s="435"/>
    </row>
    <row r="76" spans="1:2" x14ac:dyDescent="0.25">
      <c r="A76" s="116" t="s">
        <v>341</v>
      </c>
      <c r="B76" s="435"/>
    </row>
    <row r="77" spans="1:2" x14ac:dyDescent="0.25">
      <c r="A77" s="116" t="s">
        <v>342</v>
      </c>
      <c r="B77" s="435"/>
    </row>
    <row r="78" spans="1:2" ht="16.5" thickBot="1" x14ac:dyDescent="0.3">
      <c r="A78" s="124" t="s">
        <v>343</v>
      </c>
      <c r="B78" s="436"/>
    </row>
    <row r="81" spans="1:2" x14ac:dyDescent="0.25">
      <c r="A81" s="125"/>
      <c r="B81" s="126"/>
    </row>
    <row r="82" spans="1:2" x14ac:dyDescent="0.25">
      <c r="B82" s="127"/>
    </row>
    <row r="83" spans="1:2" x14ac:dyDescent="0.25">
      <c r="B83" s="128"/>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2025-12-10T12:07:33Z</dcterms:modified>
</cp:coreProperties>
</file>