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3" l="1"/>
  <c r="A12" i="33"/>
  <c r="A5" i="33"/>
  <c r="B34" i="22" l="1"/>
  <c r="B47" i="22" l="1"/>
  <c r="B51" i="22"/>
  <c r="B29" i="22" l="1"/>
  <c r="B30" i="22"/>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<sst xmlns="http://schemas.openxmlformats.org/spreadsheetml/2006/main" count="1200" uniqueCount="654">
  <si>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</si>
  <si>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</si>
  <si>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</si>
  <si>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</si>
  <si>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</si>
  <si>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</si>
  <si>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</si>
  <si>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</si>
  <si>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</si>
  <si>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</si>
  <si>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</si>
  <si>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</si>
  <si>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</si>
  <si>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</si>
  <si>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</si>
  <si>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</si>
  <si>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</si>
  <si>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</si>
  <si>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</si>
  <si>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</si>
  <si>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</si>
  <si>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</si>
  <si>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</si>
  <si>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</si>
  <si>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</si>
  <si>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</si>
  <si>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</si>
  <si>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</si>
  <si>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</si>
  <si>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</si>
  <si>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</si>
  <si>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</si>
  <si>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</si>
  <si>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</si>
  <si>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</si>
  <si>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</si>
  <si>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</si>
  <si>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</si>
  <si>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</si>
  <si>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</si>
  <si>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</si>
  <si>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</si>
  <si>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</si>
  <si>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</si>
  <si>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</si>
  <si>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</si>
  <si>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</si>
  <si>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</si>
  <si>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</si>
  <si>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</si>
  <si>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</si>
  <si>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</si>
  <si>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</si>
  <si>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</si>
  <si>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</si>
  <si>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</si>
  <si>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</si>
  <si>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</si>
  <si>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</si>
  <si>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</si>
  <si>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</si>
  <si>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</si>
  <si>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</si>
  <si>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</si>
  <si>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</si>
  <si>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</si>
  <si>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</si>
  <si>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</si>
  <si>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</si>
  <si>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</si>
  <si>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</si>
  <si>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</si>
  <si>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</si>
  <si>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</si>
  <si>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</si>
  <si>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</si>
  <si>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</si>
  <si>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</si>
  <si>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</si>
  <si>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</si>
  <si>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</si>
  <si>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</si>
  <si>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</si>
  <si>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</si>
  <si>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</si>
  <si>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</si>
  <si>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</si>
  <si>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</si>
  <si>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</si>
  <si>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</si>
  <si>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</si>
  <si>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</si>
  <si>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</si>
  <si>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</si>
  <si>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</si>
  <si>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</si>
  <si>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</si>
  <si>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</si>
  <si>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</si>
  <si>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</si>
  <si>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</si>
  <si>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</si>
  <si>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</si>
  <si>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</si>
  <si>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</si>
  <si>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</si>
  <si>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</si>
  <si>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</si>
  <si>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</si>
  <si>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</si>
  <si>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</si>
  <si>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</si>
  <si>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</si>
  <si>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</si>
  <si>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</si>
  <si>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</si>
  <si>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</si>
  <si>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</si>
  <si>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</si>
  <si>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</si>
  <si>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</si>
  <si>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</si>
  <si>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</si>
  <si>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</si>
  <si>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</si>
  <si>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</si>
  <si>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</si>
  <si>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</si>
  <si>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</si>
  <si>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</si>
  <si>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</si>
  <si>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</si>
  <si>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</si>
  <si>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</si>
  <si>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</si>
  <si>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</si>
  <si>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</si>
  <si>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</si>
  <si>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</si>
  <si>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</si>
  <si>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</si>
  <si>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</si>
  <si>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</si>
  <si>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</si>
  <si>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</si>
  <si>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</si>
  <si>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</si>
  <si>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</si>
  <si>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</si>
  <si>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</si>
  <si>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</si>
  <si>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</si>
  <si>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</si>
  <si>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</si>
  <si>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</si>
  <si>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</si>
  <si>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</si>
  <si>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</si>
  <si>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</si>
  <si>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</si>
  <si>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</si>
  <si>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</si>
  <si>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</si>
  <si>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</si>
  <si>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</si>
  <si>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</si>
  <si>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</si>
  <si>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</si>
  <si>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</si>
  <si>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</si>
  <si>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</si>
  <si>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</si>
  <si>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</si>
  <si>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</si>
  <si>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</si>
  <si>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</si>
  <si>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</si>
  <si>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</si>
  <si>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</si>
  <si>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</si>
  <si>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</si>
  <si>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</si>
  <si>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</si>
  <si>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</si>
  <si>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</si>
  <si>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</si>
  <si>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</si>
  <si>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</si>
  <si>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</si>
  <si>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</si>
  <si>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</si>
  <si>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</si>
  <si>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</si>
  <si>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</si>
  <si>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</si>
  <si>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</si>
  <si>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</si>
  <si>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</si>
  <si>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</si>
  <si>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</si>
  <si>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</si>
  <si>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</si>
  <si>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</si>
  <si>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</si>
  <si>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</si>
  <si>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</si>
  <si>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</si>
  <si>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</si>
  <si>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</si>
  <si>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</si>
  <si>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</si>
  <si>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</si>
  <si>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</si>
  <si>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</si>
  <si>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</si>
  <si>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</si>
  <si>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</si>
  <si>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</si>
  <si>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</si>
  <si>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</si>
  <si>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</si>
  <si>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</si>
  <si>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</si>
  <si>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</si>
  <si>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</si>
  <si>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</si>
  <si>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</si>
  <si>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</si>
  <si>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</si>
  <si>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</si>
  <si>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</si>
  <si>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</si>
  <si>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</si>
  <si>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</si>
  <si>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</si>
  <si>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</si>
  <si>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</si>
  <si>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</si>
  <si>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</si>
  <si>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</si>
  <si>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</si>
  <si>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</si>
  <si>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</si>
  <si>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</si>
  <si>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</si>
  <si>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</si>
  <si>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</si>
  <si>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</si>
  <si>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</si>
  <si>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</si>
  <si>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</si>
  <si>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</si>
  <si>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</si>
  <si>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</si>
  <si>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</si>
  <si>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</si>
  <si>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</si>
  <si>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</si>
  <si>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</si>
  <si>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</si>
  <si>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</si>
  <si>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</si>
  <si>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</si>
  <si>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</si>
  <si>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</si>
  <si>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</si>
  <si>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</si>
  <si>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</si>
  <si>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</si>
  <si>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</si>
  <si>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</si>
  <si>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</si>
  <si>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</si>
  <si>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</si>
  <si>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</si>
  <si>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</si>
  <si>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</si>
  <si>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</si>
  <si>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</si>
  <si>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</si>
  <si>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</si>
  <si>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</si>
  <si>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</si>
  <si>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</si>
  <si>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</si>
  <si>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</si>
  <si>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</si>
  <si>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</si>
  <si>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</si>
  <si>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</si>
  <si>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</si>
  <si>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</si>
  <si>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</si>
  <si>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</si>
  <si>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</si>
  <si>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</si>
  <si>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</si>
  <si>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</si>
  <si>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</si>
  <si>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</si>
  <si>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</si>
  <si>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</si>
  <si>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</si>
  <si>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</si>
  <si>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</si>
  <si>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</si>
  <si>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</si>
  <si>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</si>
  <si>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</si>
  <si>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</si>
  <si>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</si>
  <si>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</si>
  <si>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</si>
  <si>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</si>
  <si>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</si>
  <si>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</si>
  <si>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</si>
  <si>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</si>
  <si>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</si>
  <si>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</si>
  <si>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</si>
  <si>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</si>
  <si>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</si>
  <si>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</si>
  <si>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</si>
  <si>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</si>
  <si>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</si>
  <si>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</si>
  <si>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</si>
  <si>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</si>
  <si>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</si>
  <si>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</si>
  <si>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</si>
  <si>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</si>
  <si>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</si>
  <si>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</si>
  <si>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</si>
  <si>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</si>
  <si>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</si>
  <si>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</si>
  <si>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</si>
  <si>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</si>
  <si>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</si>
  <si>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</si>
  <si>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</si>
  <si>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</si>
  <si>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</si>
  <si>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</si>
  <si>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</si>
  <si>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</si>
  <si>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</si>
  <si>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</si>
  <si>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</si>
  <si>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</si>
  <si>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</si>
  <si>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</si>
  <si>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</si>
  <si>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</si>
  <si>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</si>
  <si>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</si>
  <si>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</si>
  <si>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</si>
  <si>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</si>
  <si>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</si>
  <si>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</si>
  <si>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</si>
  <si>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</si>
  <si>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</si>
  <si>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</si>
  <si>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</si>
  <si>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</si>
  <si>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</si>
  <si>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</si>
  <si>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</si>
  <si>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</si>
  <si>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</si>
  <si>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</si>
  <si>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</si>
  <si>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</si>
  <si>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</si>
  <si>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</si>
  <si>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</si>
  <si>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</si>
  <si>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</si>
  <si>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</si>
  <si>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</si>
  <si>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</si>
  <si>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</si>
  <si>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</si>
  <si>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</si>
  <si>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</si>
  <si>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</si>
  <si>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</si>
  <si>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</si>
  <si>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</si>
  <si>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</si>
  <si>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</si>
  <si>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</si>
  <si>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</si>
  <si>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</si>
  <si>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</si>
  <si>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</si>
  <si>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</si>
  <si>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</si>
  <si>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</si>
  <si>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</si>
  <si>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</si>
  <si>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</si>
  <si>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</si>
  <si>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</si>
  <si>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</si>
  <si>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</si>
  <si>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</si>
  <si>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</si>
  <si>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</si>
  <si>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</si>
  <si>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</si>
  <si>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</si>
  <si>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</si>
  <si>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</si>
  <si>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</si>
  <si>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</si>
  <si>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</si>
  <si>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</si>
  <si>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</si>
  <si>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</si>
  <si>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</si>
  <si>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</si>
  <si>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</si>
  <si>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</si>
  <si>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</si>
  <si>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</si>
  <si>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</si>
  <si>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</si>
  <si>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</si>
  <si>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</si>
  <si>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</si>
  <si>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</si>
  <si>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</si>
  <si>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</si>
  <si>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</si>
  <si>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</si>
  <si>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</si>
  <si>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</si>
  <si>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</si>
  <si>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</si>
  <si>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</si>
  <si>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</si>
  <si>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</si>
  <si>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</si>
  <si>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</si>
  <si>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</si>
  <si>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</si>
  <si>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</si>
  <si>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</si>
  <si>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</si>
  <si>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</si>
  <si>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</si>
  <si>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</si>
  <si>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</si>
  <si>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</si>
  <si>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</si>
  <si>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</si>
  <si>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</si>
  <si>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</si>
  <si>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</si>
  <si>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</si>
  <si>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</si>
  <si>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</si>
  <si>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</si>
  <si>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</si>
  <si>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</si>
  <si>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</si>
  <si>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</si>
  <si>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</si>
  <si>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</si>
  <si>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</si>
  <si>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</si>
  <si>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</si>
  <si>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</si>
  <si>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</si>
  <si>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</si>
  <si>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</si>
  <si>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</si>
  <si>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</si>
  <si>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</si>
  <si>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</si>
  <si>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</si>
  <si>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</si>
  <si>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</si>
  <si>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</si>
  <si>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</si>
  <si>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</si>
  <si>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</si>
  <si>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</si>
  <si>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</si>
  <si>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</si>
  <si>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</si>
  <si>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</si>
  <si>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</si>
  <si>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</si>
  <si>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</si>
  <si>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</si>
  <si>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</si>
  <si>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</si>
  <si>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</si>
  <si>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</si>
  <si>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</si>
  <si>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</si>
  <si>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</si>
  <si>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</si>
  <si>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</si>
  <si>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</si>
  <si>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</si>
  <si>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</si>
  <si>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</si>
  <si>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</si>
  <si>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</si>
  <si>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</si>
  <si>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</si>
  <si>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</si>
  <si>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</si>
  <si>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</si>
  <si>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</si>
  <si>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</si>
  <si>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</si>
  <si>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</si>
  <si>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</si>
  <si>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</si>
  <si>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</si>
  <si>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</si>
  <si>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</si>
  <si>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</si>
  <si>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</si>
  <si>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</si>
  <si>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</si>
  <si>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</si>
  <si>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</si>
  <si>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</si>
  <si>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</si>
  <si>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</si>
  <si>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</si>
  <si>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</si>
  <si>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</si>
  <si>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</si>
  <si>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</si>
  <si>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</si>
  <si>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</si>
  <si>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</si>
  <si>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</si>
  <si>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</si>
  <si>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</si>
  <si>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</si>
  <si>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</si>
  <si>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</si>
  <si>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</si>
  <si>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</si>
  <si>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</si>
  <si>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</si>
  <si>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</si>
  <si>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</si>
  <si>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</si>
  <si>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</si>
  <si>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</si>
  <si>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</si>
  <si>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</si>
  <si>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</si>
  <si>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</si>
  <si>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</si>
  <si>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</si>
  <si>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</si>
  <si>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</si>
  <si>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</si>
  <si>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</si>
  <si>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</si>
  <si>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</si>
  <si>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</si>
  <si>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</si>
  <si>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</si>
  <si>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</si>
  <si>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</si>
  <si>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</si>
  <si>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</si>
  <si>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</si>
  <si>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</si>
  <si>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</si>
  <si>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</si>
  <si>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</si>
  <si>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</si>
  <si>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</si>
  <si>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</si>
  <si>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</si>
  <si>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</si>
  <si>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</si>
  <si>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</si>
  <si>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</si>
  <si>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</si>
  <si>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</si>
  <si>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</si>
  <si>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</si>
  <si>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</si>
  <si>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</si>
  <si>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</si>
  <si>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</si>
  <si>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</si>
  <si>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</si>
  <si>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</si>
  <si>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</si>
  <si>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Проблемные вопросы отсутствуют.</t>
  </si>
  <si>
    <t>нд</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</si>
  <si>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</si>
  <si>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</si>
  <si>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Год раскрытия информации: 2025 год</t>
  </si>
  <si>
    <t>25.04.2030 - 31.07.2030</t>
  </si>
  <si>
    <t>Сметная стоимость проекта в ценах 2027 года с НДС, млн. руб.</t>
  </si>
  <si>
    <t>К</t>
  </si>
  <si>
    <t>Приказ об утв. ПСД №320 от 26.03.2024</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</si>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</sst>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5"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69"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3"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7"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9" fontId="66" fillId="0" borderId="0" xfId="2"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2" fontId="36" fillId="0" borderId="35" xfId="0" applyNumberFormat="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9" fillId="28" borderId="36" xfId="0" applyFont="1" applyFill="1" applyBorder="1" applyAlignment="1">
      <alignment horizontal="left" vertical="center"/>
    </xf>
    <xf numFmtId="167" fontId="39" fillId="28" borderId="36"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8" fillId="0" borderId="0" xfId="1" applyFont="1" applyAlignment="1">
      <alignment horizontal="center" vertical="center"/>
    </xf>
    <xf numFmtId="0" fontId="64"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49" fontId="64"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9"/>
    <cellStyle name="Обычный 12 2" xfId="40"/>
    <cellStyle name="Обычный 14" xfId="74"/>
    <cellStyle name="Обычный 2" xfId="3"/>
    <cellStyle name="Обычный 2 2" xfId="62"/>
    <cellStyle name="Обычный 2 2 2" xfId="73"/>
    <cellStyle name="Обычный 2 3" xfId="69"/>
    <cellStyle name="Обычный 3" xfId="2"/>
    <cellStyle name="Обычный 3 2" xfId="41"/>
    <cellStyle name="Обычный 3 2 2 2" xfId="42"/>
    <cellStyle name="Обычный 3 21" xfId="63"/>
    <cellStyle name="Обычный 3 4" xfId="76"/>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6 3" xfId="75"/>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8"/>
    <cellStyle name="Финансовый 2 2 2 2 2" xfId="59"/>
    <cellStyle name="Финансовый 2 3" xfId="7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24-4942-91D6-9005E4B4E1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24-4942-91D6-9005E4B4E1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4/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Ева-Яха (замена ДГР, автоматики управления ДГР)</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5" t="s">
        <v>612</v>
      </c>
      <c r="B5" s="305"/>
      <c r="C5" s="305"/>
      <c r="D5" s="164"/>
      <c r="E5" s="164"/>
      <c r="F5" s="154"/>
      <c r="G5" s="154"/>
      <c r="H5" s="154"/>
      <c r="I5" s="154"/>
    </row>
    <row r="6" spans="1:21" s="12" customFormat="1" ht="18.75" x14ac:dyDescent="0.3">
      <c r="A6" s="17"/>
      <c r="D6" s="163"/>
      <c r="E6" s="163"/>
      <c r="F6" s="16"/>
      <c r="G6" s="15"/>
    </row>
    <row r="7" spans="1:21" s="12" customFormat="1" ht="18.75" x14ac:dyDescent="0.2">
      <c r="A7" s="309" t="s">
        <v>9</v>
      </c>
      <c r="B7" s="309"/>
      <c r="C7" s="30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10" t="s">
        <v>531</v>
      </c>
      <c r="B9" s="310"/>
      <c r="C9" s="310"/>
      <c r="D9" s="166"/>
      <c r="E9" s="168"/>
      <c r="F9" s="8"/>
      <c r="G9" s="8"/>
      <c r="H9" s="13"/>
      <c r="I9" s="13"/>
      <c r="J9" s="13"/>
      <c r="K9" s="13"/>
      <c r="L9" s="13"/>
      <c r="M9" s="13"/>
      <c r="N9" s="13"/>
      <c r="O9" s="13"/>
      <c r="P9" s="13"/>
      <c r="Q9" s="13"/>
      <c r="R9" s="13"/>
      <c r="S9" s="13"/>
      <c r="T9" s="13"/>
      <c r="U9" s="13"/>
    </row>
    <row r="10" spans="1:21" s="12" customFormat="1" ht="18.75" x14ac:dyDescent="0.2">
      <c r="A10" s="306" t="s">
        <v>8</v>
      </c>
      <c r="B10" s="306"/>
      <c r="C10" s="306"/>
      <c r="D10" s="167"/>
      <c r="E10" s="167"/>
      <c r="F10" s="6"/>
      <c r="G10" s="6"/>
      <c r="H10" s="13"/>
      <c r="I10" s="13"/>
      <c r="J10" s="13"/>
      <c r="K10" s="13"/>
      <c r="L10" s="13"/>
      <c r="M10" s="13"/>
      <c r="N10" s="13"/>
      <c r="O10" s="13"/>
      <c r="P10" s="13"/>
      <c r="Q10" s="13"/>
      <c r="R10" s="13"/>
      <c r="S10" s="13"/>
      <c r="T10" s="13"/>
      <c r="U10" s="13"/>
    </row>
    <row r="11" spans="1:21" s="9" customFormat="1" ht="18.75" x14ac:dyDescent="0.2">
      <c r="A11" s="244"/>
      <c r="B11" s="244"/>
      <c r="C11" s="244"/>
      <c r="D11" s="245"/>
      <c r="E11" s="245"/>
      <c r="F11" s="244"/>
      <c r="G11" s="244"/>
      <c r="H11" s="182"/>
      <c r="I11" s="182"/>
      <c r="J11" s="182"/>
      <c r="K11" s="182"/>
      <c r="L11" s="182"/>
      <c r="M11" s="182"/>
      <c r="N11" s="182"/>
      <c r="O11" s="182"/>
      <c r="P11" s="182"/>
      <c r="Q11" s="182"/>
      <c r="R11" s="182"/>
      <c r="S11" s="182"/>
      <c r="T11" s="182"/>
      <c r="U11" s="182"/>
    </row>
    <row r="12" spans="1:21" s="12" customFormat="1" ht="18.75" x14ac:dyDescent="0.2">
      <c r="A12" s="310" t="s">
        <v>532</v>
      </c>
      <c r="B12" s="310"/>
      <c r="C12" s="310"/>
      <c r="D12" s="168"/>
      <c r="E12" s="16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1" t="s">
        <v>576</v>
      </c>
      <c r="B15" s="311"/>
      <c r="C15" s="311"/>
      <c r="D15" s="168"/>
      <c r="E15" s="16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7" t="s">
        <v>466</v>
      </c>
      <c r="B18" s="308"/>
      <c r="C18" s="30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2"/>
      <c r="B24" s="303"/>
      <c r="C24" s="303"/>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4"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4"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4" t="s">
        <v>526</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4"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4"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575</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611</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20 шт; 50,81 млн. руб.</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652</v>
      </c>
      <c r="C48" s="186">
        <v>50.812147928782608</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653</v>
      </c>
      <c r="C49" s="186">
        <v>42.712401529833862</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7" t="s">
        <v>441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5</v>
      </c>
      <c r="B19" s="316" t="s">
        <v>108</v>
      </c>
      <c r="C19" s="317" t="s">
        <v>337</v>
      </c>
      <c r="D19" s="316" t="s">
        <v>336</v>
      </c>
      <c r="E19" s="316" t="s">
        <v>107</v>
      </c>
      <c r="F19" s="316" t="s">
        <v>106</v>
      </c>
      <c r="G19" s="316" t="s">
        <v>332</v>
      </c>
      <c r="H19" s="316" t="s">
        <v>105</v>
      </c>
      <c r="I19" s="316" t="s">
        <v>104</v>
      </c>
      <c r="J19" s="316" t="s">
        <v>103</v>
      </c>
      <c r="K19" s="316" t="s">
        <v>102</v>
      </c>
      <c r="L19" s="316" t="s">
        <v>101</v>
      </c>
      <c r="M19" s="316" t="s">
        <v>100</v>
      </c>
      <c r="N19" s="316" t="s">
        <v>99</v>
      </c>
      <c r="O19" s="316" t="s">
        <v>98</v>
      </c>
      <c r="P19" s="316" t="s">
        <v>97</v>
      </c>
      <c r="Q19" s="316" t="s">
        <v>335</v>
      </c>
      <c r="R19" s="316"/>
      <c r="S19" s="319" t="s">
        <v>433</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2" t="s">
        <v>333</v>
      </c>
      <c r="R20" s="43" t="s">
        <v>334</v>
      </c>
      <c r="S20" s="319"/>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2" t="str">
        <f>'1. паспорт местоположение'!A12:C12</f>
        <v>M_TP2000.PR.0064</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Реконструкция ПС 110 кВ Ево-Яха (ГПП-5) (замена ДГР, автоматики управления ДГР)</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8" t="s">
        <v>446</v>
      </c>
      <c r="B19" s="308"/>
      <c r="C19" s="308"/>
      <c r="D19" s="308"/>
      <c r="E19" s="308"/>
      <c r="F19" s="308"/>
      <c r="G19" s="308"/>
      <c r="H19" s="308"/>
      <c r="I19" s="308"/>
      <c r="J19" s="308"/>
      <c r="K19" s="308"/>
      <c r="L19" s="308"/>
      <c r="M19" s="308"/>
      <c r="N19" s="308"/>
      <c r="O19" s="308"/>
      <c r="P19" s="308"/>
      <c r="Q19" s="308"/>
      <c r="R19" s="308"/>
      <c r="S19" s="308"/>
      <c r="T19" s="308"/>
    </row>
    <row r="20" spans="1:113" s="5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130</v>
      </c>
      <c r="E21" s="327" t="s">
        <v>474</v>
      </c>
      <c r="F21" s="328"/>
      <c r="G21" s="327" t="s">
        <v>279</v>
      </c>
      <c r="H21" s="328"/>
      <c r="I21" s="327" t="s">
        <v>129</v>
      </c>
      <c r="J21" s="328"/>
      <c r="K21" s="331" t="s">
        <v>128</v>
      </c>
      <c r="L21" s="327" t="s">
        <v>127</v>
      </c>
      <c r="M21" s="328"/>
      <c r="N21" s="327" t="s">
        <v>470</v>
      </c>
      <c r="O21" s="328"/>
      <c r="P21" s="331" t="s">
        <v>126</v>
      </c>
      <c r="Q21" s="320" t="s">
        <v>125</v>
      </c>
      <c r="R21" s="321"/>
      <c r="S21" s="320" t="s">
        <v>124</v>
      </c>
      <c r="T21" s="322"/>
    </row>
    <row r="22" spans="1:113" ht="204.75" customHeight="1" x14ac:dyDescent="0.25">
      <c r="A22" s="325"/>
      <c r="B22" s="329"/>
      <c r="C22" s="330"/>
      <c r="D22" s="334"/>
      <c r="E22" s="329"/>
      <c r="F22" s="330"/>
      <c r="G22" s="329"/>
      <c r="H22" s="330"/>
      <c r="I22" s="329"/>
      <c r="J22" s="330"/>
      <c r="K22" s="332"/>
      <c r="L22" s="329"/>
      <c r="M22" s="330"/>
      <c r="N22" s="329"/>
      <c r="O22" s="330"/>
      <c r="P22" s="332"/>
      <c r="Q22" s="91" t="s">
        <v>123</v>
      </c>
      <c r="R22" s="91" t="s">
        <v>445</v>
      </c>
      <c r="S22" s="91" t="s">
        <v>122</v>
      </c>
      <c r="T22" s="91" t="s">
        <v>121</v>
      </c>
    </row>
    <row r="23" spans="1:113" ht="51.75" customHeight="1" x14ac:dyDescent="0.25">
      <c r="A23" s="326"/>
      <c r="B23" s="152" t="s">
        <v>119</v>
      </c>
      <c r="C23" s="152" t="s">
        <v>120</v>
      </c>
      <c r="D23" s="332"/>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33" t="s">
        <v>478</v>
      </c>
      <c r="C30" s="333"/>
      <c r="D30" s="333"/>
      <c r="E30" s="333"/>
      <c r="F30" s="333"/>
      <c r="G30" s="333"/>
      <c r="H30" s="333"/>
      <c r="I30" s="333"/>
      <c r="J30" s="333"/>
      <c r="K30" s="333"/>
      <c r="L30" s="333"/>
      <c r="M30" s="333"/>
      <c r="N30" s="333"/>
      <c r="O30" s="333"/>
      <c r="P30" s="333"/>
      <c r="Q30" s="333"/>
      <c r="R30" s="333"/>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M_TP2000.PR.0064</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Реконструкция ПС 110 кВ Ево-Яха (ГПП-5) (замена ДГР, автоматики управления ДГР)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9" customFormat="1" ht="21" customHeight="1" x14ac:dyDescent="0.25"/>
    <row r="21" spans="1:27" ht="15.75" customHeight="1" x14ac:dyDescent="0.25">
      <c r="A21" s="335" t="s">
        <v>5</v>
      </c>
      <c r="B21" s="337" t="s">
        <v>454</v>
      </c>
      <c r="C21" s="338"/>
      <c r="D21" s="337" t="s">
        <v>456</v>
      </c>
      <c r="E21" s="338"/>
      <c r="F21" s="320" t="s">
        <v>102</v>
      </c>
      <c r="G21" s="322"/>
      <c r="H21" s="322"/>
      <c r="I21" s="321"/>
      <c r="J21" s="335" t="s">
        <v>457</v>
      </c>
      <c r="K21" s="337" t="s">
        <v>458</v>
      </c>
      <c r="L21" s="338"/>
      <c r="M21" s="337" t="s">
        <v>459</v>
      </c>
      <c r="N21" s="338"/>
      <c r="O21" s="337" t="s">
        <v>447</v>
      </c>
      <c r="P21" s="338"/>
      <c r="Q21" s="337" t="s">
        <v>135</v>
      </c>
      <c r="R21" s="338"/>
      <c r="S21" s="335" t="s">
        <v>134</v>
      </c>
      <c r="T21" s="335" t="s">
        <v>460</v>
      </c>
      <c r="U21" s="335" t="s">
        <v>455</v>
      </c>
      <c r="V21" s="337" t="s">
        <v>133</v>
      </c>
      <c r="W21" s="338"/>
      <c r="X21" s="320" t="s">
        <v>125</v>
      </c>
      <c r="Y21" s="322"/>
      <c r="Z21" s="320" t="s">
        <v>124</v>
      </c>
      <c r="AA21" s="322"/>
    </row>
    <row r="22" spans="1:27" ht="216" customHeight="1" x14ac:dyDescent="0.25">
      <c r="A22" s="341"/>
      <c r="B22" s="339"/>
      <c r="C22" s="340"/>
      <c r="D22" s="339"/>
      <c r="E22" s="340"/>
      <c r="F22" s="320" t="s">
        <v>132</v>
      </c>
      <c r="G22" s="321"/>
      <c r="H22" s="320" t="s">
        <v>131</v>
      </c>
      <c r="I22" s="321"/>
      <c r="J22" s="336"/>
      <c r="K22" s="339"/>
      <c r="L22" s="340"/>
      <c r="M22" s="339"/>
      <c r="N22" s="340"/>
      <c r="O22" s="339"/>
      <c r="P22" s="340"/>
      <c r="Q22" s="339"/>
      <c r="R22" s="340"/>
      <c r="S22" s="336"/>
      <c r="T22" s="336"/>
      <c r="U22" s="336"/>
      <c r="V22" s="339"/>
      <c r="W22" s="340"/>
      <c r="X22" s="91" t="s">
        <v>123</v>
      </c>
      <c r="Y22" s="91" t="s">
        <v>445</v>
      </c>
      <c r="Z22" s="91" t="s">
        <v>122</v>
      </c>
      <c r="AA22" s="91" t="s">
        <v>121</v>
      </c>
    </row>
    <row r="23" spans="1:27" ht="60" customHeight="1" x14ac:dyDescent="0.25">
      <c r="A23" s="336"/>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M_TP2000.PR.0064</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Реконструкция ПС 110 кВ Ево-Яха (ГПП-5) (замена ДГР, автоматики управления ДГР)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7" t="s">
        <v>440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3" t="s">
        <v>610</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2" t="s">
        <v>528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2" t="str">
        <f>IF('8. Общие сведения'!B24="нд","нд",CONCATENATE((ROUND('6.2. Паспорт фин осв ввод'!D24/20,2))," ","млн. руб./шт"))</f>
        <v>2,61 млн. 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2"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2" t="str">
        <f>'1. паспорт местоположение'!A12:C12</f>
        <v>M_TP2000.PR.0064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Реконструкция ПС 110 кВ Ево-Яха (ГПП-5) (замена ДГР, автоматики управления ДГР)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8"/>
      <c r="AB16" s="15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8"/>
      <c r="AB17" s="15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8"/>
      <c r="AB18" s="15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8"/>
      <c r="AB19" s="15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9"/>
      <c r="AB20" s="15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9"/>
      <c r="AB21" s="159"/>
    </row>
    <row r="22" spans="1:28" x14ac:dyDescent="0.25">
      <c r="A22" s="344" t="s">
        <v>471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0"/>
      <c r="AB22" s="160"/>
    </row>
    <row r="23" spans="1:28" ht="32.25" customHeight="1" x14ac:dyDescent="0.25">
      <c r="A23" s="346" t="s">
        <v>328</v>
      </c>
      <c r="B23" s="347"/>
      <c r="C23" s="347"/>
      <c r="D23" s="347"/>
      <c r="E23" s="347"/>
      <c r="F23" s="347"/>
      <c r="G23" s="347"/>
      <c r="H23" s="347"/>
      <c r="I23" s="347"/>
      <c r="J23" s="347"/>
      <c r="K23" s="347"/>
      <c r="L23" s="348"/>
      <c r="M23" s="345" t="s">
        <v>329</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tr">
        <f>'1. паспорт местоположение'!A12:C12</f>
        <v>M_TP2000.PR.0064</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449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0" t="s">
        <v>86</v>
      </c>
      <c r="F19" s="351"/>
      <c r="G19" s="351"/>
      <c r="H19" s="351"/>
      <c r="I19" s="352"/>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60"/>
      <c r="B8" s="260"/>
      <c r="C8" s="260"/>
      <c r="D8" s="260"/>
      <c r="E8" s="260"/>
      <c r="F8" s="260"/>
      <c r="G8" s="260"/>
      <c r="H8" s="260"/>
      <c r="I8" s="260"/>
      <c r="J8" s="260"/>
      <c r="K8" s="260"/>
      <c r="L8" s="147"/>
      <c r="M8" s="147"/>
      <c r="N8" s="147"/>
      <c r="O8" s="147"/>
      <c r="P8" s="147"/>
      <c r="Q8" s="147"/>
      <c r="R8" s="147"/>
      <c r="S8" s="147"/>
      <c r="T8" s="147"/>
      <c r="U8" s="147"/>
      <c r="V8" s="147"/>
      <c r="W8" s="147"/>
      <c r="X8" s="147"/>
      <c r="Y8" s="147"/>
    </row>
    <row r="9" spans="1:44" s="12" customFormat="1" ht="18.75" customHeight="1" x14ac:dyDescent="0.2">
      <c r="A9" s="312" t="s">
        <v>531</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60"/>
      <c r="B11" s="260"/>
      <c r="C11" s="260"/>
      <c r="D11" s="260"/>
      <c r="E11" s="260"/>
      <c r="F11" s="260"/>
      <c r="G11" s="260"/>
      <c r="H11" s="260"/>
      <c r="I11" s="260"/>
      <c r="J11" s="260"/>
      <c r="K11" s="260"/>
      <c r="L11" s="147"/>
      <c r="M11" s="147"/>
      <c r="N11" s="147"/>
      <c r="O11" s="147"/>
      <c r="P11" s="147"/>
      <c r="Q11" s="147"/>
      <c r="R11" s="147"/>
      <c r="S11" s="147"/>
      <c r="T11" s="147"/>
      <c r="U11" s="147"/>
      <c r="V11" s="147"/>
      <c r="W11" s="147"/>
      <c r="X11" s="147"/>
      <c r="Y11" s="147"/>
    </row>
    <row r="12" spans="1:44" s="12" customFormat="1" ht="18.75" customHeight="1" x14ac:dyDescent="0.2">
      <c r="A12" s="363" t="str">
        <f>'4. паспортбюджет'!A12:O12</f>
        <v>M_TP2000.PR.0064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12" x14ac:dyDescent="0.2">
      <c r="A15" s="363" t="str">
        <f>'4. паспортбюджет'!A15:O15</f>
        <v>Реконструкция ПС 110 кВ Ево-Яха (ГПП-5) (замена ДГР, автоматики управления ДГР)</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08" t="s">
        <v>618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65"/>
      <c r="AP19" s="265"/>
      <c r="AQ19" s="265"/>
      <c r="AR19" s="39"/>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64" t="s">
        <v>303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619</v>
      </c>
      <c r="AL24" s="364"/>
      <c r="AM24" s="267"/>
      <c r="AN24" s="267"/>
      <c r="AO24" s="268"/>
      <c r="AP24" s="268"/>
      <c r="AQ24" s="268"/>
      <c r="AR24" s="268"/>
      <c r="AS24" s="269"/>
    </row>
    <row r="25" spans="1:45" ht="12.75" customHeight="1" x14ac:dyDescent="0.25">
      <c r="A25" s="365" t="s">
        <v>620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70"/>
      <c r="AN25" s="353" t="s">
        <v>302</v>
      </c>
      <c r="AO25" s="353"/>
      <c r="AP25" s="353"/>
      <c r="AQ25" s="354"/>
      <c r="AR25" s="354"/>
      <c r="AS25" s="269"/>
    </row>
    <row r="26" spans="1:45" ht="17.25" customHeight="1" x14ac:dyDescent="0.25">
      <c r="A26" s="355" t="s">
        <v>491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70"/>
      <c r="AN26" s="358" t="s">
        <v>301</v>
      </c>
      <c r="AO26" s="359"/>
      <c r="AP26" s="360"/>
      <c r="AQ26" s="361"/>
      <c r="AR26" s="362"/>
      <c r="AS26" s="269"/>
    </row>
    <row r="27" spans="1:45" ht="17.25" customHeight="1" x14ac:dyDescent="0.25">
      <c r="A27" s="355" t="s">
        <v>492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70"/>
      <c r="AN27" s="358" t="s">
        <v>300</v>
      </c>
      <c r="AO27" s="359"/>
      <c r="AP27" s="360"/>
      <c r="AQ27" s="361"/>
      <c r="AR27" s="362"/>
      <c r="AS27" s="269"/>
    </row>
    <row r="28" spans="1:45" ht="27.75" customHeight="1" thickBot="1" x14ac:dyDescent="0.3">
      <c r="A28" s="374" t="s">
        <v>493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270"/>
      <c r="AN28" s="378" t="s">
        <v>621</v>
      </c>
      <c r="AO28" s="379"/>
      <c r="AP28" s="380"/>
      <c r="AQ28" s="361"/>
      <c r="AR28" s="362"/>
      <c r="AS28" s="269"/>
    </row>
    <row r="29" spans="1:45" ht="17.25" customHeight="1" x14ac:dyDescent="0.25">
      <c r="A29" s="368" t="s">
        <v>494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7"/>
      <c r="AL29" s="367"/>
      <c r="AM29" s="270"/>
      <c r="AN29" s="371"/>
      <c r="AO29" s="372"/>
      <c r="AP29" s="372"/>
      <c r="AQ29" s="361"/>
      <c r="AR29" s="373"/>
      <c r="AS29" s="269"/>
    </row>
    <row r="30" spans="1:45" ht="17.25" customHeight="1" x14ac:dyDescent="0.25">
      <c r="A30" s="355" t="s">
        <v>622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70"/>
      <c r="AS30" s="269"/>
    </row>
    <row r="31" spans="1:45" ht="17.25" customHeight="1" x14ac:dyDescent="0.25">
      <c r="A31" s="355" t="s">
        <v>495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70"/>
      <c r="AN31" s="270"/>
      <c r="AO31" s="271"/>
      <c r="AP31" s="271"/>
      <c r="AQ31" s="271"/>
      <c r="AR31" s="271"/>
      <c r="AS31" s="269"/>
    </row>
    <row r="32" spans="1:45" ht="17.25" customHeight="1" x14ac:dyDescent="0.25">
      <c r="A32" s="355" t="s">
        <v>496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70"/>
      <c r="AN32" s="270"/>
      <c r="AO32" s="270"/>
      <c r="AP32" s="270"/>
      <c r="AQ32" s="270"/>
      <c r="AR32" s="270"/>
      <c r="AS32" s="269"/>
    </row>
    <row r="33" spans="1:45" ht="17.25" customHeight="1" x14ac:dyDescent="0.25">
      <c r="A33" s="355" t="s">
        <v>497</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3"/>
      <c r="AL33" s="383"/>
      <c r="AM33" s="270"/>
      <c r="AN33" s="270"/>
      <c r="AO33" s="270"/>
      <c r="AP33" s="270"/>
      <c r="AQ33" s="270"/>
      <c r="AR33" s="270"/>
      <c r="AS33" s="269"/>
    </row>
    <row r="34" spans="1:45" ht="17.25" customHeight="1" x14ac:dyDescent="0.25">
      <c r="A34" s="355" t="s">
        <v>498</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70"/>
      <c r="AN34" s="270"/>
      <c r="AO34" s="270"/>
      <c r="AP34" s="270"/>
      <c r="AQ34" s="270"/>
      <c r="AR34" s="270"/>
      <c r="AS34" s="26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70"/>
      <c r="AN35" s="270"/>
      <c r="AO35" s="270"/>
      <c r="AP35" s="270"/>
      <c r="AQ35" s="270"/>
      <c r="AR35" s="270"/>
      <c r="AS35" s="269"/>
    </row>
    <row r="36" spans="1:45" ht="17.25" customHeight="1" thickBot="1" x14ac:dyDescent="0.3">
      <c r="A36" s="381" t="s">
        <v>499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7"/>
      <c r="AL36" s="377"/>
      <c r="AM36" s="270"/>
      <c r="AN36" s="270"/>
      <c r="AO36" s="270"/>
      <c r="AP36" s="270"/>
      <c r="AQ36" s="270"/>
      <c r="AR36" s="270"/>
      <c r="AS36" s="26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70"/>
      <c r="AN37" s="270"/>
      <c r="AO37" s="270"/>
      <c r="AP37" s="270"/>
      <c r="AQ37" s="270"/>
      <c r="AR37" s="270"/>
      <c r="AS37" s="269"/>
    </row>
    <row r="38" spans="1:45" ht="17.25" customHeight="1" x14ac:dyDescent="0.25">
      <c r="A38" s="355" t="s">
        <v>501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70"/>
      <c r="AN38" s="270"/>
      <c r="AO38" s="270"/>
      <c r="AP38" s="270"/>
      <c r="AQ38" s="270"/>
      <c r="AR38" s="270"/>
      <c r="AS38" s="269"/>
    </row>
    <row r="39" spans="1:45" ht="17.25" customHeight="1" thickBot="1" x14ac:dyDescent="0.3">
      <c r="A39" s="381" t="s">
        <v>502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7"/>
      <c r="AL39" s="377"/>
      <c r="AM39" s="270"/>
      <c r="AN39" s="270"/>
      <c r="AO39" s="270"/>
      <c r="AP39" s="270"/>
      <c r="AQ39" s="270"/>
      <c r="AR39" s="270"/>
      <c r="AS39" s="269"/>
    </row>
    <row r="40" spans="1:45" ht="17.25" customHeight="1" x14ac:dyDescent="0.25">
      <c r="A40" s="365" t="s">
        <v>623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70"/>
      <c r="AN40" s="270"/>
      <c r="AO40" s="270"/>
      <c r="AP40" s="270"/>
      <c r="AQ40" s="270"/>
      <c r="AR40" s="270"/>
      <c r="AS40" s="269"/>
    </row>
    <row r="41" spans="1:45" ht="17.25" customHeight="1" x14ac:dyDescent="0.25">
      <c r="A41" s="355" t="s">
        <v>503</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70"/>
      <c r="AN41" s="270"/>
      <c r="AO41" s="270"/>
      <c r="AP41" s="270"/>
      <c r="AQ41" s="270"/>
      <c r="AR41" s="270"/>
      <c r="AS41" s="269"/>
    </row>
    <row r="42" spans="1:45" ht="17.25" customHeight="1" x14ac:dyDescent="0.25">
      <c r="A42" s="355" t="s">
        <v>504</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70"/>
      <c r="AN42" s="270"/>
      <c r="AO42" s="270"/>
      <c r="AP42" s="270"/>
      <c r="AQ42" s="270"/>
      <c r="AR42" s="270"/>
      <c r="AS42" s="269"/>
    </row>
    <row r="43" spans="1:45" ht="17.25" customHeight="1" x14ac:dyDescent="0.25">
      <c r="A43" s="355" t="s">
        <v>505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70"/>
      <c r="AN43" s="270"/>
      <c r="AO43" s="270"/>
      <c r="AP43" s="270"/>
      <c r="AQ43" s="270"/>
      <c r="AR43" s="270"/>
      <c r="AS43" s="269"/>
    </row>
    <row r="44" spans="1:45" ht="17.25" customHeight="1" x14ac:dyDescent="0.25">
      <c r="A44" s="355" t="s">
        <v>506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70"/>
      <c r="AN44" s="270"/>
      <c r="AO44" s="270"/>
      <c r="AP44" s="270"/>
      <c r="AQ44" s="270"/>
      <c r="AR44" s="270"/>
      <c r="AS44" s="269"/>
    </row>
    <row r="45" spans="1:45" ht="17.25" customHeight="1" x14ac:dyDescent="0.25">
      <c r="A45" s="355" t="s">
        <v>507</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70"/>
      <c r="AN45" s="270"/>
      <c r="AO45" s="270"/>
      <c r="AP45" s="270"/>
      <c r="AQ45" s="270"/>
      <c r="AR45" s="270"/>
      <c r="AS45" s="269"/>
    </row>
    <row r="46" spans="1:45" ht="17.25" customHeight="1" thickBot="1" x14ac:dyDescent="0.3">
      <c r="A46" s="384" t="s">
        <v>624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70"/>
      <c r="AN46" s="270"/>
      <c r="AO46" s="270"/>
      <c r="AP46" s="270"/>
      <c r="AQ46" s="270"/>
      <c r="AR46" s="270"/>
      <c r="AS46" s="269"/>
    </row>
    <row r="47" spans="1:45" ht="24" customHeight="1" x14ac:dyDescent="0.25">
      <c r="A47" s="387" t="s">
        <v>508</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7" t="s">
        <v>4</v>
      </c>
      <c r="AL47" s="367"/>
      <c r="AM47" s="390" t="s">
        <v>625</v>
      </c>
      <c r="AN47" s="390"/>
      <c r="AO47" s="272" t="s">
        <v>626</v>
      </c>
      <c r="AP47" s="272" t="s">
        <v>627</v>
      </c>
      <c r="AQ47" s="269"/>
    </row>
    <row r="48" spans="1:45" ht="12" customHeight="1" x14ac:dyDescent="0.25">
      <c r="A48" s="355" t="s">
        <v>509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73"/>
      <c r="AP48" s="273"/>
      <c r="AQ48" s="269"/>
    </row>
    <row r="49" spans="1:43" ht="12" customHeight="1" x14ac:dyDescent="0.25">
      <c r="A49" s="355" t="s">
        <v>510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73"/>
      <c r="AP49" s="273"/>
      <c r="AQ49" s="269"/>
    </row>
    <row r="50" spans="1:43" ht="12" customHeight="1" thickBot="1" x14ac:dyDescent="0.3">
      <c r="A50" s="381" t="s">
        <v>628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7"/>
      <c r="AL50" s="377"/>
      <c r="AM50" s="377"/>
      <c r="AN50" s="377"/>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91" t="s">
        <v>629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625</v>
      </c>
      <c r="AN52" s="390"/>
      <c r="AO52" s="272" t="s">
        <v>626</v>
      </c>
      <c r="AP52" s="272" t="s">
        <v>627</v>
      </c>
      <c r="AQ52" s="269"/>
    </row>
    <row r="53" spans="1:43" ht="11.25" customHeight="1" x14ac:dyDescent="0.25">
      <c r="A53" s="393" t="s">
        <v>630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3"/>
      <c r="AL53" s="383"/>
      <c r="AM53" s="383"/>
      <c r="AN53" s="383"/>
      <c r="AO53" s="279"/>
      <c r="AP53" s="279"/>
      <c r="AQ53" s="269"/>
    </row>
    <row r="54" spans="1:43" ht="12" customHeight="1" x14ac:dyDescent="0.25">
      <c r="A54" s="355" t="s">
        <v>631</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73"/>
      <c r="AP54" s="273"/>
      <c r="AQ54" s="269"/>
    </row>
    <row r="55" spans="1:43" ht="12" customHeight="1" x14ac:dyDescent="0.25">
      <c r="A55" s="355" t="s">
        <v>632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73"/>
      <c r="AP55" s="273"/>
      <c r="AQ55" s="269"/>
    </row>
    <row r="56" spans="1:43" ht="12" customHeight="1" thickBot="1" x14ac:dyDescent="0.3">
      <c r="A56" s="381" t="s">
        <v>633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7"/>
      <c r="AL56" s="377"/>
      <c r="AM56" s="377"/>
      <c r="AN56" s="377"/>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91" t="s">
        <v>634</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625</v>
      </c>
      <c r="AN58" s="390"/>
      <c r="AO58" s="272" t="s">
        <v>626</v>
      </c>
      <c r="AP58" s="272" t="s">
        <v>627</v>
      </c>
      <c r="AQ58" s="269"/>
    </row>
    <row r="59" spans="1:43" ht="12.75" customHeight="1" x14ac:dyDescent="0.25">
      <c r="A59" s="395" t="s">
        <v>511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82"/>
      <c r="AP59" s="282"/>
      <c r="AQ59" s="283"/>
    </row>
    <row r="60" spans="1:43" ht="12" customHeight="1" x14ac:dyDescent="0.25">
      <c r="A60" s="355" t="s">
        <v>512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73"/>
      <c r="AP60" s="273"/>
      <c r="AQ60" s="269"/>
    </row>
    <row r="61" spans="1:43" ht="12" customHeight="1" x14ac:dyDescent="0.25">
      <c r="A61" s="355" t="s">
        <v>513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73"/>
      <c r="AP61" s="273"/>
      <c r="AQ61" s="269"/>
    </row>
    <row r="62" spans="1:43" ht="12" customHeight="1" x14ac:dyDescent="0.25">
      <c r="A62" s="355" t="s">
        <v>496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73"/>
      <c r="AP62" s="273"/>
      <c r="AQ62" s="26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73"/>
      <c r="AP63" s="273"/>
      <c r="AQ63" s="26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73"/>
      <c r="AP64" s="273"/>
      <c r="AQ64" s="269"/>
    </row>
    <row r="65" spans="1:43" ht="12" customHeight="1" x14ac:dyDescent="0.25">
      <c r="A65" s="355" t="s">
        <v>514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73"/>
      <c r="AP65" s="273"/>
      <c r="AQ65" s="269"/>
    </row>
    <row r="66" spans="1:43" ht="27.75" customHeight="1" x14ac:dyDescent="0.25">
      <c r="A66" s="398" t="s">
        <v>635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84"/>
      <c r="AP66" s="284"/>
      <c r="AQ66" s="283"/>
    </row>
    <row r="67" spans="1:43" ht="11.25" customHeight="1" x14ac:dyDescent="0.25">
      <c r="A67" s="355" t="s">
        <v>515</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73"/>
      <c r="AP67" s="273"/>
      <c r="AQ67" s="269"/>
    </row>
    <row r="68" spans="1:43" ht="25.5" customHeight="1" x14ac:dyDescent="0.25">
      <c r="A68" s="398" t="s">
        <v>636</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84"/>
      <c r="AP68" s="284"/>
      <c r="AQ68" s="283"/>
    </row>
    <row r="69" spans="1:43" ht="12" customHeight="1" x14ac:dyDescent="0.25">
      <c r="A69" s="355" t="s">
        <v>516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73"/>
      <c r="AP69" s="273"/>
      <c r="AQ69" s="269"/>
    </row>
    <row r="70" spans="1:43" ht="12.75" customHeight="1" x14ac:dyDescent="0.25">
      <c r="A70" s="406" t="s">
        <v>517</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84"/>
      <c r="AP70" s="284"/>
      <c r="AQ70" s="283"/>
    </row>
    <row r="71" spans="1:43" ht="12" customHeight="1" x14ac:dyDescent="0.25">
      <c r="A71" s="355" t="s">
        <v>499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73"/>
      <c r="AP71" s="273"/>
      <c r="AQ71" s="269"/>
    </row>
    <row r="72" spans="1:43" ht="12.75" customHeight="1" thickBot="1" x14ac:dyDescent="0.3">
      <c r="A72" s="402" t="s">
        <v>518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91" t="s">
        <v>519</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625</v>
      </c>
      <c r="AN74" s="390"/>
      <c r="AO74" s="272" t="s">
        <v>626</v>
      </c>
      <c r="AP74" s="272" t="s">
        <v>627</v>
      </c>
      <c r="AQ74" s="269"/>
    </row>
    <row r="75" spans="1:43" ht="25.5" customHeight="1" x14ac:dyDescent="0.25">
      <c r="A75" s="398" t="s">
        <v>636</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86"/>
      <c r="AP75" s="286"/>
      <c r="AQ75" s="283"/>
    </row>
    <row r="76" spans="1:43" ht="12" customHeight="1" x14ac:dyDescent="0.25">
      <c r="A76" s="355" t="s">
        <v>515</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8"/>
      <c r="AN76" s="408"/>
      <c r="AO76" s="287"/>
      <c r="AP76" s="287"/>
      <c r="AQ76" s="269"/>
    </row>
    <row r="77" spans="1:43" ht="12" customHeight="1" x14ac:dyDescent="0.25">
      <c r="A77" s="355" t="s">
        <v>516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8"/>
      <c r="AN77" s="408"/>
      <c r="AO77" s="287"/>
      <c r="AP77" s="287"/>
      <c r="AQ77" s="269"/>
    </row>
    <row r="78" spans="1:43" ht="12" customHeight="1" x14ac:dyDescent="0.25">
      <c r="A78" s="355" t="s">
        <v>499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8"/>
      <c r="AN78" s="408"/>
      <c r="AO78" s="287"/>
      <c r="AP78" s="287"/>
      <c r="AQ78" s="269"/>
    </row>
    <row r="79" spans="1:43" ht="12" customHeight="1" x14ac:dyDescent="0.25">
      <c r="A79" s="355" t="s">
        <v>520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8"/>
      <c r="AN79" s="408"/>
      <c r="AO79" s="287"/>
      <c r="AP79" s="287"/>
      <c r="AQ79" s="269"/>
    </row>
    <row r="80" spans="1:43" ht="12" customHeight="1" x14ac:dyDescent="0.25">
      <c r="A80" s="355" t="s">
        <v>521</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8"/>
      <c r="AN80" s="408"/>
      <c r="AO80" s="287"/>
      <c r="AP80" s="287"/>
      <c r="AQ80" s="269"/>
    </row>
    <row r="81" spans="1:45" ht="12.75" customHeight="1" x14ac:dyDescent="0.25">
      <c r="A81" s="355" t="s">
        <v>522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8"/>
      <c r="AN81" s="408"/>
      <c r="AO81" s="287"/>
      <c r="AP81" s="287"/>
      <c r="AQ81" s="269"/>
    </row>
    <row r="82" spans="1:45" ht="12.75" customHeight="1" x14ac:dyDescent="0.25">
      <c r="A82" s="355" t="s">
        <v>523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8"/>
      <c r="AN82" s="408"/>
      <c r="AO82" s="287"/>
      <c r="AP82" s="287"/>
      <c r="AQ82" s="269"/>
    </row>
    <row r="83" spans="1:45" ht="12" customHeight="1" x14ac:dyDescent="0.25">
      <c r="A83" s="406" t="s">
        <v>524</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86"/>
      <c r="AP83" s="286"/>
      <c r="AQ83" s="283"/>
    </row>
    <row r="84" spans="1:45" ht="12" customHeight="1" x14ac:dyDescent="0.25">
      <c r="A84" s="406" t="s">
        <v>637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86"/>
      <c r="AP84" s="286"/>
      <c r="AQ84" s="283"/>
    </row>
    <row r="85" spans="1:45" ht="12" customHeight="1" x14ac:dyDescent="0.25">
      <c r="A85" s="355" t="s">
        <v>525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8"/>
      <c r="AN85" s="408"/>
      <c r="AO85" s="287"/>
      <c r="AP85" s="287"/>
      <c r="AQ85" s="267"/>
    </row>
    <row r="86" spans="1:45" ht="27.75" customHeight="1" x14ac:dyDescent="0.25">
      <c r="A86" s="398" t="s">
        <v>638</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86"/>
      <c r="AP86" s="286"/>
      <c r="AQ86" s="283"/>
    </row>
    <row r="87" spans="1:45" x14ac:dyDescent="0.25">
      <c r="A87" s="398" t="s">
        <v>639</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86"/>
      <c r="AP87" s="286"/>
      <c r="AQ87" s="283"/>
    </row>
    <row r="88" spans="1:45" ht="14.25" customHeight="1" x14ac:dyDescent="0.25">
      <c r="A88" s="410" t="s">
        <v>640</v>
      </c>
      <c r="B88" s="411"/>
      <c r="C88" s="411"/>
      <c r="D88" s="41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13"/>
      <c r="AL88" s="414"/>
      <c r="AM88" s="415"/>
      <c r="AN88" s="416"/>
      <c r="AO88" s="286"/>
      <c r="AP88" s="286"/>
      <c r="AQ88" s="283"/>
    </row>
    <row r="89" spans="1:45" x14ac:dyDescent="0.25">
      <c r="A89" s="410" t="s">
        <v>641</v>
      </c>
      <c r="B89" s="411"/>
      <c r="C89" s="411"/>
      <c r="D89" s="41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13"/>
      <c r="AL89" s="414"/>
      <c r="AM89" s="415"/>
      <c r="AN89" s="416"/>
      <c r="AO89" s="286"/>
      <c r="AP89" s="286"/>
      <c r="AQ89" s="267"/>
    </row>
    <row r="90" spans="1:45" ht="12" customHeight="1" thickBot="1" x14ac:dyDescent="0.3">
      <c r="A90" s="289" t="s">
        <v>642</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17"/>
      <c r="AL90" s="418"/>
      <c r="AM90" s="419"/>
      <c r="AN90" s="420"/>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643</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645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646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647</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4" sqref="A44:H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2" t="str">
        <f>'1. паспорт местоположение'!A12:C12</f>
        <v>M_TP2000.PR.0064</v>
      </c>
      <c r="B12" s="312"/>
      <c r="C12" s="312"/>
      <c r="D12" s="312"/>
      <c r="E12" s="312"/>
      <c r="F12" s="312"/>
      <c r="G12" s="312"/>
      <c r="H12" s="312"/>
      <c r="I12" s="312"/>
      <c r="J12" s="312"/>
      <c r="K12" s="312"/>
      <c r="L12" s="312"/>
    </row>
    <row r="13" spans="1:44" x14ac:dyDescent="0.25">
      <c r="A13" s="306" t="s">
        <v>7</v>
      </c>
      <c r="B13" s="306"/>
      <c r="C13" s="306"/>
      <c r="D13" s="306"/>
      <c r="E13" s="306"/>
      <c r="F13" s="306"/>
      <c r="G13" s="306"/>
      <c r="H13" s="306"/>
      <c r="I13" s="306"/>
      <c r="J13" s="306"/>
      <c r="K13" s="306"/>
      <c r="L13" s="306"/>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row>
    <row r="16" spans="1:44" x14ac:dyDescent="0.25">
      <c r="A16" s="306" t="s">
        <v>6</v>
      </c>
      <c r="B16" s="306"/>
      <c r="C16" s="306"/>
      <c r="D16" s="306"/>
      <c r="E16" s="306"/>
      <c r="F16" s="306"/>
      <c r="G16" s="306"/>
      <c r="H16" s="306"/>
      <c r="I16" s="306"/>
      <c r="J16" s="306"/>
      <c r="K16" s="306"/>
      <c r="L16" s="306"/>
    </row>
    <row r="17" spans="1:16" ht="15.75" customHeight="1" x14ac:dyDescent="0.25">
      <c r="L17" s="79"/>
    </row>
    <row r="18" spans="1:16" x14ac:dyDescent="0.25">
      <c r="K18" s="78"/>
    </row>
    <row r="19" spans="1:16" ht="15.75" customHeight="1" x14ac:dyDescent="0.25">
      <c r="A19" s="421" t="s">
        <v>450</v>
      </c>
      <c r="B19" s="421"/>
      <c r="C19" s="421"/>
      <c r="D19" s="421"/>
      <c r="E19" s="421"/>
      <c r="F19" s="421"/>
      <c r="G19" s="421"/>
      <c r="H19" s="421"/>
      <c r="I19" s="421"/>
      <c r="J19" s="421"/>
      <c r="K19" s="421"/>
      <c r="L19" s="421"/>
    </row>
    <row r="20" spans="1:16" x14ac:dyDescent="0.25">
      <c r="A20" s="194"/>
      <c r="B20" s="195"/>
      <c r="C20" s="196"/>
      <c r="D20" s="196"/>
      <c r="E20" s="196"/>
      <c r="F20" s="196"/>
      <c r="G20" s="197"/>
      <c r="H20" s="197"/>
      <c r="I20" s="197"/>
      <c r="J20" s="197"/>
      <c r="K20" s="197"/>
      <c r="L20" s="197"/>
    </row>
    <row r="21" spans="1:16" ht="28.5" customHeight="1" x14ac:dyDescent="0.25">
      <c r="A21" s="422" t="s">
        <v>228</v>
      </c>
      <c r="B21" s="422" t="s">
        <v>227</v>
      </c>
      <c r="C21" s="428" t="s">
        <v>383</v>
      </c>
      <c r="D21" s="428"/>
      <c r="E21" s="428"/>
      <c r="F21" s="428"/>
      <c r="G21" s="428"/>
      <c r="H21" s="428"/>
      <c r="I21" s="423" t="s">
        <v>226</v>
      </c>
      <c r="J21" s="425" t="s">
        <v>385</v>
      </c>
      <c r="K21" s="422" t="s">
        <v>225</v>
      </c>
      <c r="L21" s="424" t="s">
        <v>384</v>
      </c>
    </row>
    <row r="22" spans="1:16" ht="58.5" customHeight="1" x14ac:dyDescent="0.25">
      <c r="A22" s="422"/>
      <c r="B22" s="422"/>
      <c r="C22" s="429" t="s">
        <v>2</v>
      </c>
      <c r="D22" s="429"/>
      <c r="E22" s="135"/>
      <c r="F22" s="136"/>
      <c r="G22" s="430" t="s">
        <v>1</v>
      </c>
      <c r="H22" s="431"/>
      <c r="I22" s="423"/>
      <c r="J22" s="426"/>
      <c r="K22" s="422"/>
      <c r="L22" s="424"/>
    </row>
    <row r="23" spans="1:16" ht="47.25" x14ac:dyDescent="0.25">
      <c r="A23" s="422"/>
      <c r="B23" s="422"/>
      <c r="C23" s="77" t="s">
        <v>224</v>
      </c>
      <c r="D23" s="77" t="s">
        <v>223</v>
      </c>
      <c r="E23" s="77" t="s">
        <v>224</v>
      </c>
      <c r="F23" s="77" t="s">
        <v>223</v>
      </c>
      <c r="G23" s="77" t="s">
        <v>224</v>
      </c>
      <c r="H23" s="77" t="s">
        <v>223</v>
      </c>
      <c r="I23" s="423"/>
      <c r="J23" s="427"/>
      <c r="K23" s="422"/>
      <c r="L23" s="424"/>
    </row>
    <row r="24" spans="1:16" x14ac:dyDescent="0.25">
      <c r="A24" s="193">
        <v>1</v>
      </c>
      <c r="B24" s="193">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8" t="s">
        <v>487</v>
      </c>
      <c r="D26" s="198" t="s">
        <v>487</v>
      </c>
      <c r="E26" s="198"/>
      <c r="F26" s="198"/>
      <c r="G26" s="198" t="s">
        <v>487</v>
      </c>
      <c r="H26" s="198" t="s">
        <v>487</v>
      </c>
      <c r="I26" s="199"/>
      <c r="J26" s="199"/>
      <c r="K26" s="70"/>
      <c r="L26" s="70"/>
    </row>
    <row r="27" spans="1:16" s="67" customFormat="1" ht="39" customHeight="1" x14ac:dyDescent="0.25">
      <c r="A27" s="72" t="s">
        <v>220</v>
      </c>
      <c r="B27" s="76" t="s">
        <v>392</v>
      </c>
      <c r="C27" s="198" t="s">
        <v>487</v>
      </c>
      <c r="D27" s="198" t="s">
        <v>487</v>
      </c>
      <c r="E27" s="198"/>
      <c r="F27" s="198"/>
      <c r="G27" s="198" t="s">
        <v>487</v>
      </c>
      <c r="H27" s="198" t="s">
        <v>487</v>
      </c>
      <c r="I27" s="199"/>
      <c r="J27" s="199"/>
      <c r="K27" s="70"/>
      <c r="L27" s="70"/>
    </row>
    <row r="28" spans="1:16" s="67" customFormat="1" ht="70.5" customHeight="1" x14ac:dyDescent="0.25">
      <c r="A28" s="72" t="s">
        <v>391</v>
      </c>
      <c r="B28" s="76" t="s">
        <v>396</v>
      </c>
      <c r="C28" s="198" t="s">
        <v>487</v>
      </c>
      <c r="D28" s="198" t="s">
        <v>487</v>
      </c>
      <c r="E28" s="198"/>
      <c r="F28" s="198"/>
      <c r="G28" s="198" t="s">
        <v>487</v>
      </c>
      <c r="H28" s="198" t="s">
        <v>487</v>
      </c>
      <c r="I28" s="199"/>
      <c r="J28" s="199"/>
      <c r="K28" s="70"/>
      <c r="L28" s="70"/>
    </row>
    <row r="29" spans="1:16" s="67" customFormat="1" ht="54" customHeight="1" x14ac:dyDescent="0.25">
      <c r="A29" s="72" t="s">
        <v>219</v>
      </c>
      <c r="B29" s="76" t="s">
        <v>395</v>
      </c>
      <c r="C29" s="198" t="s">
        <v>487</v>
      </c>
      <c r="D29" s="198" t="s">
        <v>487</v>
      </c>
      <c r="E29" s="198"/>
      <c r="F29" s="198"/>
      <c r="G29" s="198" t="s">
        <v>487</v>
      </c>
      <c r="H29" s="198" t="s">
        <v>487</v>
      </c>
      <c r="I29" s="199"/>
      <c r="J29" s="199"/>
      <c r="K29" s="70"/>
      <c r="L29" s="70"/>
    </row>
    <row r="30" spans="1:16" s="67" customFormat="1" ht="42" customHeight="1" x14ac:dyDescent="0.25">
      <c r="A30" s="72" t="s">
        <v>218</v>
      </c>
      <c r="B30" s="76" t="s">
        <v>397</v>
      </c>
      <c r="C30" s="198" t="s">
        <v>487</v>
      </c>
      <c r="D30" s="198" t="s">
        <v>487</v>
      </c>
      <c r="E30" s="198"/>
      <c r="F30" s="198"/>
      <c r="G30" s="198" t="s">
        <v>487</v>
      </c>
      <c r="H30" s="198" t="s">
        <v>487</v>
      </c>
      <c r="I30" s="199"/>
      <c r="J30" s="199"/>
      <c r="K30" s="70"/>
      <c r="L30" s="70"/>
    </row>
    <row r="31" spans="1:16" s="67" customFormat="1" ht="37.5" customHeight="1" x14ac:dyDescent="0.25">
      <c r="A31" s="72" t="s">
        <v>217</v>
      </c>
      <c r="B31" s="71" t="s">
        <v>393</v>
      </c>
      <c r="C31" s="198">
        <v>45056</v>
      </c>
      <c r="D31" s="198">
        <v>45083</v>
      </c>
      <c r="E31" s="198"/>
      <c r="F31" s="198"/>
      <c r="G31" s="198">
        <v>45056</v>
      </c>
      <c r="H31" s="198">
        <v>45083</v>
      </c>
      <c r="I31" s="199">
        <v>1</v>
      </c>
      <c r="J31" s="199">
        <v>1</v>
      </c>
      <c r="K31" s="70"/>
      <c r="L31" s="70"/>
    </row>
    <row r="32" spans="1:16" s="67" customFormat="1" ht="31.5" x14ac:dyDescent="0.25">
      <c r="A32" s="72" t="s">
        <v>215</v>
      </c>
      <c r="B32" s="71" t="s">
        <v>398</v>
      </c>
      <c r="C32" s="243">
        <v>45179</v>
      </c>
      <c r="D32" s="243">
        <v>45199</v>
      </c>
      <c r="E32" s="198"/>
      <c r="F32" s="198"/>
      <c r="G32" s="243">
        <v>45179</v>
      </c>
      <c r="H32" s="243">
        <v>45351</v>
      </c>
      <c r="I32" s="199">
        <v>1</v>
      </c>
      <c r="J32" s="199">
        <v>1</v>
      </c>
      <c r="K32" s="70"/>
      <c r="L32" s="70"/>
      <c r="M32" s="237"/>
      <c r="N32" s="238"/>
      <c r="O32" s="239"/>
      <c r="P32" s="239"/>
    </row>
    <row r="33" spans="1:14" s="67" customFormat="1" ht="37.5" customHeight="1" x14ac:dyDescent="0.25">
      <c r="A33" s="72" t="s">
        <v>409</v>
      </c>
      <c r="B33" s="71" t="s">
        <v>327</v>
      </c>
      <c r="C33" s="198" t="s">
        <v>487</v>
      </c>
      <c r="D33" s="198" t="s">
        <v>487</v>
      </c>
      <c r="E33" s="198"/>
      <c r="F33" s="198"/>
      <c r="G33" s="198" t="s">
        <v>487</v>
      </c>
      <c r="H33" s="198" t="s">
        <v>487</v>
      </c>
      <c r="I33" s="199"/>
      <c r="J33" s="199"/>
      <c r="K33" s="70"/>
      <c r="L33" s="70"/>
    </row>
    <row r="34" spans="1:14" s="67" customFormat="1" ht="47.25" customHeight="1" x14ac:dyDescent="0.25">
      <c r="A34" s="72" t="s">
        <v>410</v>
      </c>
      <c r="B34" s="71" t="s">
        <v>402</v>
      </c>
      <c r="C34" s="198" t="s">
        <v>487</v>
      </c>
      <c r="D34" s="198" t="s">
        <v>487</v>
      </c>
      <c r="E34" s="198"/>
      <c r="F34" s="198"/>
      <c r="G34" s="198" t="s">
        <v>487</v>
      </c>
      <c r="H34" s="198" t="s">
        <v>487</v>
      </c>
      <c r="I34" s="199"/>
      <c r="J34" s="199"/>
      <c r="K34" s="74"/>
      <c r="L34" s="70"/>
    </row>
    <row r="35" spans="1:14" s="67" customFormat="1" ht="49.5" customHeight="1" x14ac:dyDescent="0.25">
      <c r="A35" s="72" t="s">
        <v>411</v>
      </c>
      <c r="B35" s="71" t="s">
        <v>216</v>
      </c>
      <c r="C35" s="198">
        <v>45275</v>
      </c>
      <c r="D35" s="198">
        <v>45280</v>
      </c>
      <c r="E35" s="198"/>
      <c r="F35" s="198"/>
      <c r="G35" s="198">
        <v>45275</v>
      </c>
      <c r="H35" s="198">
        <v>45377</v>
      </c>
      <c r="I35" s="199">
        <v>1</v>
      </c>
      <c r="J35" s="199">
        <v>1</v>
      </c>
      <c r="K35" s="74"/>
      <c r="L35" s="70"/>
    </row>
    <row r="36" spans="1:14" ht="37.5" customHeight="1" x14ac:dyDescent="0.25">
      <c r="A36" s="72" t="s">
        <v>412</v>
      </c>
      <c r="B36" s="71" t="s">
        <v>394</v>
      </c>
      <c r="C36" s="198" t="s">
        <v>487</v>
      </c>
      <c r="D36" s="198" t="s">
        <v>487</v>
      </c>
      <c r="E36" s="198"/>
      <c r="F36" s="198"/>
      <c r="G36" s="198" t="s">
        <v>487</v>
      </c>
      <c r="H36" s="198" t="s">
        <v>487</v>
      </c>
      <c r="I36" s="199"/>
      <c r="J36" s="199"/>
      <c r="K36" s="70"/>
      <c r="L36" s="70"/>
    </row>
    <row r="37" spans="1:14" x14ac:dyDescent="0.25">
      <c r="A37" s="72" t="s">
        <v>413</v>
      </c>
      <c r="B37" s="71" t="s">
        <v>214</v>
      </c>
      <c r="C37" s="242">
        <v>45199</v>
      </c>
      <c r="D37" s="242">
        <v>45260</v>
      </c>
      <c r="E37" s="198"/>
      <c r="F37" s="198"/>
      <c r="G37" s="242">
        <v>45199</v>
      </c>
      <c r="H37" s="242">
        <v>45351</v>
      </c>
      <c r="I37" s="199">
        <v>1</v>
      </c>
      <c r="J37" s="199">
        <v>1</v>
      </c>
      <c r="K37" s="70"/>
      <c r="L37" s="70"/>
      <c r="M37" s="238"/>
      <c r="N37" s="240"/>
    </row>
    <row r="38" spans="1:14" x14ac:dyDescent="0.25">
      <c r="A38" s="72" t="s">
        <v>540</v>
      </c>
      <c r="B38" s="73" t="s">
        <v>213</v>
      </c>
      <c r="C38" s="198"/>
      <c r="D38" s="198"/>
      <c r="E38" s="198"/>
      <c r="F38" s="198"/>
      <c r="G38" s="198"/>
      <c r="H38" s="198"/>
      <c r="I38" s="199"/>
      <c r="J38" s="199"/>
      <c r="K38" s="70"/>
      <c r="L38" s="70"/>
    </row>
    <row r="39" spans="1:14" ht="63" x14ac:dyDescent="0.25">
      <c r="A39" s="72">
        <v>2</v>
      </c>
      <c r="B39" s="71" t="s">
        <v>399</v>
      </c>
      <c r="C39" s="198">
        <v>46113</v>
      </c>
      <c r="D39" s="198">
        <v>46127</v>
      </c>
      <c r="E39" s="198"/>
      <c r="F39" s="198"/>
      <c r="G39" s="198">
        <v>46113</v>
      </c>
      <c r="H39" s="198">
        <v>46127</v>
      </c>
      <c r="I39" s="199"/>
      <c r="J39" s="199"/>
      <c r="K39" s="70"/>
      <c r="L39" s="70"/>
    </row>
    <row r="40" spans="1:14" ht="33.75" customHeight="1" x14ac:dyDescent="0.25">
      <c r="A40" s="72" t="s">
        <v>212</v>
      </c>
      <c r="B40" s="71" t="s">
        <v>401</v>
      </c>
      <c r="C40" s="198">
        <v>46127</v>
      </c>
      <c r="D40" s="198">
        <v>46137</v>
      </c>
      <c r="E40" s="198"/>
      <c r="F40" s="198"/>
      <c r="G40" s="198">
        <v>46127</v>
      </c>
      <c r="H40" s="198">
        <v>46137</v>
      </c>
      <c r="I40" s="199"/>
      <c r="J40" s="199"/>
      <c r="K40" s="70"/>
      <c r="L40" s="70"/>
    </row>
    <row r="41" spans="1:14" ht="63" customHeight="1" x14ac:dyDescent="0.25">
      <c r="A41" s="72" t="s">
        <v>211</v>
      </c>
      <c r="B41" s="73" t="s">
        <v>479</v>
      </c>
      <c r="C41" s="198"/>
      <c r="D41" s="198"/>
      <c r="E41" s="198"/>
      <c r="F41" s="198"/>
      <c r="G41" s="198"/>
      <c r="H41" s="198"/>
      <c r="I41" s="199"/>
      <c r="J41" s="199"/>
      <c r="K41" s="70"/>
      <c r="L41" s="70"/>
    </row>
    <row r="42" spans="1:14" ht="58.5" customHeight="1" x14ac:dyDescent="0.25">
      <c r="A42" s="72">
        <v>3</v>
      </c>
      <c r="B42" s="71" t="s">
        <v>400</v>
      </c>
      <c r="C42" s="198">
        <v>46127</v>
      </c>
      <c r="D42" s="198">
        <v>46188</v>
      </c>
      <c r="E42" s="198"/>
      <c r="F42" s="198"/>
      <c r="G42" s="198">
        <v>46478</v>
      </c>
      <c r="H42" s="198">
        <v>46492</v>
      </c>
      <c r="I42" s="199"/>
      <c r="J42" s="199"/>
      <c r="K42" s="70"/>
      <c r="L42" s="70"/>
    </row>
    <row r="43" spans="1:14" ht="34.5" customHeight="1" x14ac:dyDescent="0.25">
      <c r="A43" s="72" t="s">
        <v>210</v>
      </c>
      <c r="B43" s="71" t="s">
        <v>208</v>
      </c>
      <c r="C43" s="198">
        <v>46137</v>
      </c>
      <c r="D43" s="198">
        <v>46234</v>
      </c>
      <c r="E43" s="198"/>
      <c r="F43" s="198"/>
      <c r="G43" s="198">
        <v>46492</v>
      </c>
      <c r="H43" s="198">
        <v>46502</v>
      </c>
      <c r="I43" s="200"/>
      <c r="J43" s="200"/>
      <c r="K43" s="70"/>
      <c r="L43" s="70"/>
    </row>
    <row r="44" spans="1:14" ht="24.75" customHeight="1" x14ac:dyDescent="0.25">
      <c r="A44" s="72" t="s">
        <v>209</v>
      </c>
      <c r="B44" s="71" t="s">
        <v>206</v>
      </c>
      <c r="C44" s="198">
        <v>46188</v>
      </c>
      <c r="D44" s="198">
        <v>46275</v>
      </c>
      <c r="E44" s="198"/>
      <c r="F44" s="198"/>
      <c r="G44" s="198"/>
      <c r="H44" s="198"/>
      <c r="I44" s="199"/>
      <c r="J44" s="199"/>
      <c r="K44" s="70"/>
      <c r="L44" s="70"/>
    </row>
    <row r="45" spans="1:14" ht="90.75" customHeight="1" x14ac:dyDescent="0.25">
      <c r="A45" s="72" t="s">
        <v>207</v>
      </c>
      <c r="B45" s="71" t="s">
        <v>405</v>
      </c>
      <c r="C45" s="198" t="s">
        <v>487</v>
      </c>
      <c r="D45" s="198" t="s">
        <v>487</v>
      </c>
      <c r="E45" s="198"/>
      <c r="F45" s="198"/>
      <c r="G45" s="198">
        <v>46492</v>
      </c>
      <c r="H45" s="198">
        <v>46553</v>
      </c>
      <c r="I45" s="199"/>
      <c r="J45" s="199"/>
      <c r="K45" s="201"/>
      <c r="L45" s="70"/>
    </row>
    <row r="46" spans="1:14" ht="167.25" customHeight="1" x14ac:dyDescent="0.25">
      <c r="A46" s="72" t="s">
        <v>205</v>
      </c>
      <c r="B46" s="71" t="s">
        <v>403</v>
      </c>
      <c r="C46" s="198" t="s">
        <v>487</v>
      </c>
      <c r="D46" s="198" t="s">
        <v>487</v>
      </c>
      <c r="E46" s="198"/>
      <c r="F46" s="198"/>
      <c r="G46" s="198">
        <v>46502</v>
      </c>
      <c r="H46" s="198">
        <v>46599</v>
      </c>
      <c r="I46" s="199"/>
      <c r="J46" s="199"/>
      <c r="K46" s="70"/>
      <c r="L46" s="70"/>
    </row>
    <row r="47" spans="1:14" ht="30.75" customHeight="1" x14ac:dyDescent="0.25">
      <c r="A47" s="72" t="s">
        <v>203</v>
      </c>
      <c r="B47" s="71" t="s">
        <v>204</v>
      </c>
      <c r="C47" s="198">
        <v>46275</v>
      </c>
      <c r="D47" s="198">
        <v>46280</v>
      </c>
      <c r="E47" s="198"/>
      <c r="F47" s="198"/>
      <c r="G47" s="198">
        <v>46553</v>
      </c>
      <c r="H47" s="198">
        <v>46640</v>
      </c>
      <c r="I47" s="199"/>
      <c r="J47" s="199"/>
      <c r="K47" s="70"/>
      <c r="L47" s="70"/>
    </row>
    <row r="48" spans="1:14" ht="37.5" customHeight="1" x14ac:dyDescent="0.25">
      <c r="A48" s="72" t="s">
        <v>541</v>
      </c>
      <c r="B48" s="73" t="s">
        <v>202</v>
      </c>
      <c r="C48" s="177"/>
      <c r="D48" s="177"/>
      <c r="E48" s="70"/>
      <c r="F48" s="70"/>
      <c r="G48" s="177" t="s">
        <v>487</v>
      </c>
      <c r="H48" s="177" t="s">
        <v>487</v>
      </c>
      <c r="I48" s="199"/>
      <c r="J48" s="199"/>
      <c r="K48" s="70"/>
      <c r="L48" s="70"/>
    </row>
    <row r="49" spans="1:13" ht="35.25" customHeight="1" x14ac:dyDescent="0.25">
      <c r="A49" s="72">
        <v>4</v>
      </c>
      <c r="B49" s="71" t="s">
        <v>200</v>
      </c>
      <c r="C49" s="198">
        <v>46280</v>
      </c>
      <c r="D49" s="198">
        <v>46285</v>
      </c>
      <c r="E49" s="70"/>
      <c r="F49" s="70"/>
      <c r="G49" s="198" t="s">
        <v>487</v>
      </c>
      <c r="H49" s="198" t="s">
        <v>487</v>
      </c>
      <c r="I49" s="199"/>
      <c r="J49" s="199"/>
      <c r="K49" s="70"/>
      <c r="L49" s="70"/>
    </row>
    <row r="50" spans="1:13" ht="86.25" customHeight="1" x14ac:dyDescent="0.25">
      <c r="A50" s="72" t="s">
        <v>201</v>
      </c>
      <c r="B50" s="71" t="s">
        <v>404</v>
      </c>
      <c r="C50" s="198">
        <v>46285</v>
      </c>
      <c r="D50" s="198">
        <v>46290</v>
      </c>
      <c r="E50" s="70"/>
      <c r="F50" s="70"/>
      <c r="G50" s="198">
        <v>46640</v>
      </c>
      <c r="H50" s="198">
        <v>46645</v>
      </c>
      <c r="I50" s="199"/>
      <c r="J50" s="199"/>
      <c r="K50" s="70"/>
      <c r="L50" s="70"/>
    </row>
    <row r="51" spans="1:13" ht="77.25" customHeight="1" x14ac:dyDescent="0.25">
      <c r="A51" s="72" t="s">
        <v>199</v>
      </c>
      <c r="B51" s="71" t="s">
        <v>406</v>
      </c>
      <c r="C51" s="198" t="s">
        <v>487</v>
      </c>
      <c r="D51" s="198" t="s">
        <v>487</v>
      </c>
      <c r="E51" s="198"/>
      <c r="F51" s="198"/>
      <c r="G51" s="198"/>
      <c r="H51" s="198"/>
      <c r="I51" s="199"/>
      <c r="J51" s="199"/>
      <c r="K51" s="70"/>
      <c r="L51" s="70"/>
    </row>
    <row r="52" spans="1:13" ht="71.25" customHeight="1" x14ac:dyDescent="0.25">
      <c r="A52" s="72" t="s">
        <v>197</v>
      </c>
      <c r="B52" s="71" t="s">
        <v>198</v>
      </c>
      <c r="C52" s="198" t="s">
        <v>487</v>
      </c>
      <c r="D52" s="198" t="s">
        <v>487</v>
      </c>
      <c r="E52" s="198"/>
      <c r="F52" s="198"/>
      <c r="G52" s="198">
        <v>46645</v>
      </c>
      <c r="H52" s="198">
        <v>46650</v>
      </c>
      <c r="I52" s="199"/>
      <c r="J52" s="199"/>
      <c r="K52" s="70"/>
      <c r="L52" s="70"/>
    </row>
    <row r="53" spans="1:13" ht="48" customHeight="1" x14ac:dyDescent="0.3">
      <c r="A53" s="72" t="s">
        <v>195</v>
      </c>
      <c r="B53" s="143" t="s">
        <v>407</v>
      </c>
      <c r="C53" s="198">
        <v>46290</v>
      </c>
      <c r="D53" s="243">
        <v>46295</v>
      </c>
      <c r="E53" s="198"/>
      <c r="F53" s="198"/>
      <c r="G53" s="198">
        <v>46650</v>
      </c>
      <c r="H53" s="243">
        <v>46655</v>
      </c>
      <c r="I53" s="199"/>
      <c r="J53" s="199"/>
      <c r="K53" s="70"/>
      <c r="L53" s="70"/>
      <c r="M53" s="241"/>
    </row>
    <row r="54" spans="1:13" ht="46.5" customHeight="1" x14ac:dyDescent="0.25">
      <c r="A54" s="72" t="s">
        <v>408</v>
      </c>
      <c r="B54" s="71" t="s">
        <v>196</v>
      </c>
      <c r="C54" s="198" t="s">
        <v>487</v>
      </c>
      <c r="D54" s="198" t="s">
        <v>487</v>
      </c>
      <c r="E54" s="198"/>
      <c r="F54" s="198"/>
      <c r="G54" s="198" t="s">
        <v>487</v>
      </c>
      <c r="H54" s="198" t="s">
        <v>487</v>
      </c>
      <c r="I54" s="199"/>
      <c r="J54" s="199"/>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I27" sqref="I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577</v>
      </c>
    </row>
    <row r="4" spans="1:27"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row>
    <row r="7" spans="1:27"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row>
    <row r="8" spans="1:27" x14ac:dyDescent="0.25">
      <c r="A8" s="433" t="s">
        <v>531</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row>
    <row r="9" spans="1:27"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7"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row>
    <row r="11" spans="1:27" ht="18.75" x14ac:dyDescent="0.25">
      <c r="A11" s="435" t="s">
        <v>532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row>
    <row r="12" spans="1:27"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ht="16.5" customHeight="1" x14ac:dyDescent="0.3">
      <c r="A13" s="220"/>
      <c r="B13" s="220"/>
      <c r="C13" s="220"/>
      <c r="D13" s="220"/>
      <c r="E13" s="220"/>
      <c r="F13" s="220"/>
      <c r="G13" s="220"/>
      <c r="H13" s="220"/>
      <c r="I13" s="220"/>
      <c r="J13" s="68"/>
      <c r="K13" s="68"/>
      <c r="L13" s="68"/>
      <c r="M13" s="68"/>
      <c r="N13" s="68"/>
      <c r="O13" s="68"/>
      <c r="P13" s="68"/>
      <c r="Q13" s="68"/>
      <c r="R13" s="68"/>
      <c r="S13" s="68"/>
      <c r="T13" s="68"/>
      <c r="U13" s="68"/>
      <c r="V13" s="68"/>
      <c r="W13" s="68"/>
      <c r="X13" s="68"/>
      <c r="Y13" s="68"/>
      <c r="Z13" s="68"/>
      <c r="AA13" s="68"/>
    </row>
    <row r="14" spans="1:27" x14ac:dyDescent="0.25">
      <c r="A14" s="439" t="s">
        <v>576</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row>
    <row r="15" spans="1:27"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66"/>
      <c r="L17" s="66"/>
      <c r="M17" s="66"/>
      <c r="N17" s="66"/>
      <c r="O17" s="66"/>
      <c r="P17" s="66"/>
      <c r="Q17" s="66"/>
      <c r="R17" s="66"/>
      <c r="S17" s="66"/>
      <c r="T17" s="66"/>
      <c r="U17" s="66"/>
      <c r="V17" s="66"/>
      <c r="W17" s="66"/>
      <c r="X17" s="66"/>
      <c r="Y17" s="66"/>
      <c r="Z17" s="66"/>
      <c r="AA17" s="66"/>
    </row>
    <row r="18" spans="1:34" x14ac:dyDescent="0.25">
      <c r="A18" s="441" t="s">
        <v>451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96" customFormat="1" ht="27.75" customHeight="1" x14ac:dyDescent="0.25">
      <c r="A20" s="442" t="s">
        <v>194</v>
      </c>
      <c r="B20" s="442" t="s">
        <v>193</v>
      </c>
      <c r="C20" s="445" t="s">
        <v>192</v>
      </c>
      <c r="D20" s="445"/>
      <c r="E20" s="446" t="s">
        <v>191</v>
      </c>
      <c r="F20" s="446"/>
      <c r="G20" s="447" t="s">
        <v>648</v>
      </c>
      <c r="H20" s="437" t="s">
        <v>533</v>
      </c>
      <c r="I20" s="438"/>
      <c r="J20" s="438"/>
      <c r="K20" s="438"/>
      <c r="L20" s="437" t="s">
        <v>534</v>
      </c>
      <c r="M20" s="438"/>
      <c r="N20" s="438"/>
      <c r="O20" s="438"/>
      <c r="P20" s="437" t="s">
        <v>535</v>
      </c>
      <c r="Q20" s="438"/>
      <c r="R20" s="438"/>
      <c r="S20" s="438"/>
      <c r="T20" s="437" t="s">
        <v>582</v>
      </c>
      <c r="U20" s="438"/>
      <c r="V20" s="438"/>
      <c r="W20" s="438"/>
      <c r="X20" s="437" t="s">
        <v>649</v>
      </c>
      <c r="Y20" s="438"/>
      <c r="Z20" s="438"/>
      <c r="AA20" s="438"/>
      <c r="AB20" s="450" t="s">
        <v>190</v>
      </c>
      <c r="AC20" s="450"/>
      <c r="AH20" s="297"/>
    </row>
    <row r="21" spans="1:34" s="296" customFormat="1" ht="28.5" customHeight="1" x14ac:dyDescent="0.25">
      <c r="A21" s="443"/>
      <c r="B21" s="443"/>
      <c r="C21" s="445"/>
      <c r="D21" s="445"/>
      <c r="E21" s="446"/>
      <c r="F21" s="446"/>
      <c r="G21" s="448"/>
      <c r="H21" s="436" t="s">
        <v>2</v>
      </c>
      <c r="I21" s="436"/>
      <c r="J21" s="436" t="s">
        <v>188</v>
      </c>
      <c r="K21" s="436"/>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50"/>
      <c r="AC21" s="450"/>
      <c r="AG21" s="296" t="s">
        <v>500</v>
      </c>
      <c r="AH21" s="298"/>
    </row>
    <row r="22" spans="1:34" s="296" customFormat="1" ht="62.25" customHeight="1" x14ac:dyDescent="0.3">
      <c r="A22" s="444"/>
      <c r="B22" s="444"/>
      <c r="C22" s="263" t="s">
        <v>2</v>
      </c>
      <c r="D22" s="263" t="s">
        <v>188</v>
      </c>
      <c r="E22" s="207" t="s">
        <v>650</v>
      </c>
      <c r="F22" s="207" t="s">
        <v>651</v>
      </c>
      <c r="G22" s="449"/>
      <c r="H22" s="299" t="s">
        <v>431</v>
      </c>
      <c r="I22" s="299" t="s">
        <v>432</v>
      </c>
      <c r="J22" s="299" t="s">
        <v>431</v>
      </c>
      <c r="K22" s="299" t="s">
        <v>432</v>
      </c>
      <c r="L22" s="299" t="s">
        <v>431</v>
      </c>
      <c r="M22" s="299" t="s">
        <v>432</v>
      </c>
      <c r="N22" s="299" t="s">
        <v>431</v>
      </c>
      <c r="O22" s="299" t="s">
        <v>432</v>
      </c>
      <c r="P22" s="299" t="s">
        <v>431</v>
      </c>
      <c r="Q22" s="299" t="s">
        <v>432</v>
      </c>
      <c r="R22" s="299" t="s">
        <v>431</v>
      </c>
      <c r="S22" s="299" t="s">
        <v>432</v>
      </c>
      <c r="T22" s="299" t="s">
        <v>431</v>
      </c>
      <c r="U22" s="299" t="s">
        <v>432</v>
      </c>
      <c r="V22" s="299" t="s">
        <v>431</v>
      </c>
      <c r="W22" s="299" t="s">
        <v>432</v>
      </c>
      <c r="X22" s="299" t="s">
        <v>431</v>
      </c>
      <c r="Y22" s="299" t="s">
        <v>432</v>
      </c>
      <c r="Z22" s="299" t="s">
        <v>431</v>
      </c>
      <c r="AA22" s="299" t="s">
        <v>432</v>
      </c>
      <c r="AB22" s="263" t="s">
        <v>189</v>
      </c>
      <c r="AC22" s="263" t="s">
        <v>188</v>
      </c>
      <c r="AE22" s="300"/>
      <c r="AF22" s="300"/>
      <c r="AG22" s="300"/>
      <c r="AH22" s="301"/>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6" customFormat="1" ht="47.25" customHeight="1" x14ac:dyDescent="0.25">
      <c r="A24" s="208">
        <v>1</v>
      </c>
      <c r="B24" s="209" t="s">
        <v>187</v>
      </c>
      <c r="C24" s="210">
        <v>48.614761937778724</v>
      </c>
      <c r="D24" s="210">
        <v>52.117872956782605</v>
      </c>
      <c r="E24" s="210">
        <v>48.614761937778724</v>
      </c>
      <c r="F24" s="210">
        <v>47.309036907778726</v>
      </c>
      <c r="G24" s="210">
        <v>1.3057250280000001</v>
      </c>
      <c r="H24" s="210">
        <v>0</v>
      </c>
      <c r="I24" s="210"/>
      <c r="J24" s="210">
        <v>0</v>
      </c>
      <c r="K24" s="210"/>
      <c r="L24" s="210">
        <v>47.309036907778726</v>
      </c>
      <c r="M24" s="210"/>
      <c r="N24" s="210">
        <v>0</v>
      </c>
      <c r="O24" s="210"/>
      <c r="P24" s="210">
        <v>0</v>
      </c>
      <c r="Q24" s="210"/>
      <c r="R24" s="210">
        <v>50.812147928782608</v>
      </c>
      <c r="S24" s="210"/>
      <c r="T24" s="210">
        <v>0</v>
      </c>
      <c r="U24" s="210"/>
      <c r="V24" s="210">
        <v>0</v>
      </c>
      <c r="W24" s="210"/>
      <c r="X24" s="210">
        <v>0</v>
      </c>
      <c r="Y24" s="210"/>
      <c r="Z24" s="210" t="s">
        <v>609</v>
      </c>
      <c r="AA24" s="210"/>
      <c r="AB24" s="210">
        <v>47.309036907778726</v>
      </c>
      <c r="AC24" s="210">
        <v>50.812147928782608</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609</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609</v>
      </c>
      <c r="AA26" s="210"/>
      <c r="AB26" s="210">
        <v>0</v>
      </c>
      <c r="AC26" s="210">
        <v>0</v>
      </c>
    </row>
    <row r="27" spans="1:34" ht="31.5" x14ac:dyDescent="0.25">
      <c r="A27" s="211" t="s">
        <v>182</v>
      </c>
      <c r="B27" s="212" t="s">
        <v>389</v>
      </c>
      <c r="C27" s="210"/>
      <c r="D27" s="210"/>
      <c r="E27" s="210"/>
      <c r="F27" s="210"/>
      <c r="G27" s="210">
        <v>1.0881041900000001</v>
      </c>
      <c r="H27" s="210">
        <v>0</v>
      </c>
      <c r="I27" s="210"/>
      <c r="J27" s="210">
        <v>0</v>
      </c>
      <c r="K27" s="210"/>
      <c r="L27" s="210">
        <v>39.76769237124747</v>
      </c>
      <c r="M27" s="210"/>
      <c r="N27" s="210">
        <v>0</v>
      </c>
      <c r="O27" s="210"/>
      <c r="P27" s="210">
        <v>0</v>
      </c>
      <c r="Q27" s="210"/>
      <c r="R27" s="210">
        <v>42.712401529833862</v>
      </c>
      <c r="S27" s="210"/>
      <c r="T27" s="210">
        <v>0</v>
      </c>
      <c r="U27" s="210"/>
      <c r="V27" s="210">
        <v>0</v>
      </c>
      <c r="W27" s="210"/>
      <c r="X27" s="210">
        <v>0</v>
      </c>
      <c r="Y27" s="210"/>
      <c r="Z27" s="210" t="s">
        <v>609</v>
      </c>
      <c r="AA27" s="210"/>
      <c r="AB27" s="210">
        <v>39.76769237124747</v>
      </c>
      <c r="AC27" s="210">
        <v>42.712401529833862</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0.21762083799999998</v>
      </c>
      <c r="H29" s="210">
        <v>0</v>
      </c>
      <c r="I29" s="210"/>
      <c r="J29" s="210">
        <v>0</v>
      </c>
      <c r="K29" s="210"/>
      <c r="L29" s="210">
        <v>7.5413445365312555</v>
      </c>
      <c r="M29" s="210"/>
      <c r="N29" s="210">
        <v>0</v>
      </c>
      <c r="O29" s="210"/>
      <c r="P29" s="210">
        <v>0</v>
      </c>
      <c r="Q29" s="210"/>
      <c r="R29" s="210">
        <v>8.0997463989487457</v>
      </c>
      <c r="S29" s="210"/>
      <c r="T29" s="210">
        <v>0</v>
      </c>
      <c r="U29" s="210"/>
      <c r="V29" s="210">
        <v>0</v>
      </c>
      <c r="W29" s="210"/>
      <c r="X29" s="210">
        <v>0</v>
      </c>
      <c r="Y29" s="210"/>
      <c r="Z29" s="210" t="s">
        <v>609</v>
      </c>
      <c r="AA29" s="210"/>
      <c r="AB29" s="210">
        <v>7.5413445365312555</v>
      </c>
      <c r="AC29" s="210">
        <v>8.0997463989487457</v>
      </c>
    </row>
    <row r="30" spans="1:34" s="206" customFormat="1" ht="47.25" x14ac:dyDescent="0.25">
      <c r="A30" s="208" t="s">
        <v>63</v>
      </c>
      <c r="B30" s="209" t="s">
        <v>177</v>
      </c>
      <c r="C30" s="210">
        <v>40.855796562914129</v>
      </c>
      <c r="D30" s="210">
        <v>43.800505719833865</v>
      </c>
      <c r="E30" s="210">
        <v>40.855796562914129</v>
      </c>
      <c r="F30" s="210">
        <v>39.767692372914127</v>
      </c>
      <c r="G30" s="210">
        <v>1.0881041899999999</v>
      </c>
      <c r="H30" s="210">
        <v>0</v>
      </c>
      <c r="I30" s="210"/>
      <c r="J30" s="210">
        <v>0</v>
      </c>
      <c r="K30" s="210"/>
      <c r="L30" s="210">
        <v>39.767692372914134</v>
      </c>
      <c r="M30" s="210"/>
      <c r="N30" s="210">
        <v>0</v>
      </c>
      <c r="O30" s="210"/>
      <c r="P30" s="210">
        <v>0</v>
      </c>
      <c r="Q30" s="210"/>
      <c r="R30" s="210">
        <v>42.712401529833862</v>
      </c>
      <c r="S30" s="210"/>
      <c r="T30" s="210">
        <v>0</v>
      </c>
      <c r="U30" s="210"/>
      <c r="V30" s="210">
        <v>0</v>
      </c>
      <c r="W30" s="210"/>
      <c r="X30" s="210">
        <v>0</v>
      </c>
      <c r="Y30" s="210"/>
      <c r="Z30" s="210" t="s">
        <v>609</v>
      </c>
      <c r="AA30" s="210"/>
      <c r="AB30" s="210">
        <v>39.767692372914134</v>
      </c>
      <c r="AC30" s="210">
        <v>42.712401529833862</v>
      </c>
    </row>
    <row r="31" spans="1:34" x14ac:dyDescent="0.25">
      <c r="A31" s="208" t="s">
        <v>176</v>
      </c>
      <c r="B31" s="212" t="s">
        <v>175</v>
      </c>
      <c r="C31" s="210">
        <v>1.1504426894999999</v>
      </c>
      <c r="D31" s="210">
        <v>1.0881041899999999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8.4446920997009993</v>
      </c>
      <c r="D32" s="210">
        <v>9.0990133200881687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24.135797129815796</v>
      </c>
      <c r="D33" s="210">
        <v>25.814023295544938</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7.1248646438973431</v>
      </c>
      <c r="D34" s="210">
        <v>7.7993649142007548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566</v>
      </c>
      <c r="C36" s="210"/>
      <c r="D36" s="210"/>
      <c r="E36" s="210"/>
      <c r="F36" s="210"/>
      <c r="G36" s="210">
        <v>0</v>
      </c>
      <c r="H36" s="210">
        <v>0</v>
      </c>
      <c r="I36" s="210" t="s">
        <v>500</v>
      </c>
      <c r="J36" s="210">
        <v>0</v>
      </c>
      <c r="K36" s="210" t="s">
        <v>500</v>
      </c>
      <c r="L36" s="210">
        <v>0</v>
      </c>
      <c r="M36" s="210" t="s">
        <v>500</v>
      </c>
      <c r="N36" s="210">
        <v>0</v>
      </c>
      <c r="O36" s="210" t="s">
        <v>500</v>
      </c>
      <c r="P36" s="210">
        <v>0</v>
      </c>
      <c r="Q36" s="214" t="s">
        <v>500</v>
      </c>
      <c r="R36" s="210">
        <v>0</v>
      </c>
      <c r="S36" s="210" t="s">
        <v>500</v>
      </c>
      <c r="T36" s="210">
        <v>0</v>
      </c>
      <c r="U36" s="214" t="s">
        <v>500</v>
      </c>
      <c r="V36" s="210">
        <v>0</v>
      </c>
      <c r="W36" s="210" t="s">
        <v>500</v>
      </c>
      <c r="X36" s="210">
        <v>0</v>
      </c>
      <c r="Y36" s="214" t="s">
        <v>500</v>
      </c>
      <c r="Z36" s="210" t="s">
        <v>609</v>
      </c>
      <c r="AA36" s="210" t="s">
        <v>609</v>
      </c>
      <c r="AB36" s="210">
        <v>0</v>
      </c>
      <c r="AC36" s="210">
        <v>0</v>
      </c>
    </row>
    <row r="37" spans="1:29" ht="31.5" x14ac:dyDescent="0.25">
      <c r="A37" s="211" t="s">
        <v>166</v>
      </c>
      <c r="B37" s="221" t="s">
        <v>564</v>
      </c>
      <c r="C37" s="210"/>
      <c r="D37" s="210"/>
      <c r="E37" s="210"/>
      <c r="F37" s="210"/>
      <c r="G37" s="210">
        <v>0</v>
      </c>
      <c r="H37" s="210">
        <v>0</v>
      </c>
      <c r="I37" s="210" t="s">
        <v>500</v>
      </c>
      <c r="J37" s="210">
        <v>0</v>
      </c>
      <c r="K37" s="210" t="s">
        <v>500</v>
      </c>
      <c r="L37" s="210">
        <v>0</v>
      </c>
      <c r="M37" s="210" t="s">
        <v>500</v>
      </c>
      <c r="N37" s="210">
        <v>0</v>
      </c>
      <c r="O37" s="210" t="s">
        <v>500</v>
      </c>
      <c r="P37" s="210">
        <v>0</v>
      </c>
      <c r="Q37" s="214" t="s">
        <v>500</v>
      </c>
      <c r="R37" s="210">
        <v>0</v>
      </c>
      <c r="S37" s="210" t="s">
        <v>500</v>
      </c>
      <c r="T37" s="210">
        <v>0</v>
      </c>
      <c r="U37" s="214" t="s">
        <v>500</v>
      </c>
      <c r="V37" s="210">
        <v>0</v>
      </c>
      <c r="W37" s="210" t="s">
        <v>500</v>
      </c>
      <c r="X37" s="210">
        <v>0</v>
      </c>
      <c r="Y37" s="214" t="s">
        <v>500</v>
      </c>
      <c r="Z37" s="210" t="s">
        <v>609</v>
      </c>
      <c r="AA37" s="210" t="s">
        <v>609</v>
      </c>
      <c r="AB37" s="210">
        <v>0</v>
      </c>
      <c r="AC37" s="210">
        <v>0</v>
      </c>
    </row>
    <row r="38" spans="1:29" x14ac:dyDescent="0.25">
      <c r="A38" s="211" t="s">
        <v>165</v>
      </c>
      <c r="B38" s="221" t="s">
        <v>156</v>
      </c>
      <c r="C38" s="210"/>
      <c r="D38" s="210"/>
      <c r="E38" s="210"/>
      <c r="F38" s="210"/>
      <c r="G38" s="210">
        <v>0</v>
      </c>
      <c r="H38" s="210">
        <v>0</v>
      </c>
      <c r="I38" s="210" t="s">
        <v>500</v>
      </c>
      <c r="J38" s="210">
        <v>0</v>
      </c>
      <c r="K38" s="210" t="s">
        <v>500</v>
      </c>
      <c r="L38" s="210">
        <v>0</v>
      </c>
      <c r="M38" s="210" t="s">
        <v>500</v>
      </c>
      <c r="N38" s="210">
        <v>0</v>
      </c>
      <c r="O38" s="210" t="s">
        <v>500</v>
      </c>
      <c r="P38" s="210">
        <v>0</v>
      </c>
      <c r="Q38" s="214" t="s">
        <v>500</v>
      </c>
      <c r="R38" s="210">
        <v>0</v>
      </c>
      <c r="S38" s="210" t="s">
        <v>500</v>
      </c>
      <c r="T38" s="210">
        <v>0</v>
      </c>
      <c r="U38" s="214" t="s">
        <v>500</v>
      </c>
      <c r="V38" s="210">
        <v>0</v>
      </c>
      <c r="W38" s="210" t="s">
        <v>500</v>
      </c>
      <c r="X38" s="210">
        <v>0</v>
      </c>
      <c r="Y38" s="214" t="s">
        <v>500</v>
      </c>
      <c r="Z38" s="210" t="s">
        <v>609</v>
      </c>
      <c r="AA38" s="210" t="s">
        <v>609</v>
      </c>
      <c r="AB38" s="210">
        <v>0</v>
      </c>
      <c r="AC38" s="210">
        <v>0</v>
      </c>
    </row>
    <row r="39" spans="1:29" x14ac:dyDescent="0.25">
      <c r="A39" s="211" t="s">
        <v>164</v>
      </c>
      <c r="B39" s="212" t="s">
        <v>565</v>
      </c>
      <c r="C39" s="210"/>
      <c r="D39" s="210"/>
      <c r="E39" s="210"/>
      <c r="F39" s="210"/>
      <c r="G39" s="210">
        <v>0</v>
      </c>
      <c r="H39" s="210">
        <v>0</v>
      </c>
      <c r="I39" s="210" t="s">
        <v>500</v>
      </c>
      <c r="J39" s="210">
        <v>0</v>
      </c>
      <c r="K39" s="210" t="s">
        <v>500</v>
      </c>
      <c r="L39" s="210">
        <v>0</v>
      </c>
      <c r="M39" s="210" t="s">
        <v>500</v>
      </c>
      <c r="N39" s="210">
        <v>0</v>
      </c>
      <c r="O39" s="210" t="s">
        <v>500</v>
      </c>
      <c r="P39" s="210">
        <v>0</v>
      </c>
      <c r="Q39" s="214" t="s">
        <v>500</v>
      </c>
      <c r="R39" s="210">
        <v>0</v>
      </c>
      <c r="S39" s="210" t="s">
        <v>500</v>
      </c>
      <c r="T39" s="210">
        <v>0</v>
      </c>
      <c r="U39" s="214" t="s">
        <v>500</v>
      </c>
      <c r="V39" s="210">
        <v>0</v>
      </c>
      <c r="W39" s="210" t="s">
        <v>500</v>
      </c>
      <c r="X39" s="210">
        <v>0</v>
      </c>
      <c r="Y39" s="214" t="s">
        <v>500</v>
      </c>
      <c r="Z39" s="210" t="s">
        <v>609</v>
      </c>
      <c r="AA39" s="210" t="s">
        <v>609</v>
      </c>
      <c r="AB39" s="210">
        <v>0</v>
      </c>
      <c r="AC39" s="210">
        <v>0</v>
      </c>
    </row>
    <row r="40" spans="1:29" x14ac:dyDescent="0.25">
      <c r="A40" s="211" t="s">
        <v>163</v>
      </c>
      <c r="B40" s="212" t="s">
        <v>567</v>
      </c>
      <c r="C40" s="210"/>
      <c r="D40" s="210"/>
      <c r="E40" s="210"/>
      <c r="F40" s="210"/>
      <c r="G40" s="210">
        <v>0</v>
      </c>
      <c r="H40" s="210">
        <v>0</v>
      </c>
      <c r="I40" s="210" t="s">
        <v>500</v>
      </c>
      <c r="J40" s="210">
        <v>0</v>
      </c>
      <c r="K40" s="210" t="s">
        <v>500</v>
      </c>
      <c r="L40" s="210">
        <v>0</v>
      </c>
      <c r="M40" s="210" t="s">
        <v>500</v>
      </c>
      <c r="N40" s="210">
        <v>0</v>
      </c>
      <c r="O40" s="210" t="s">
        <v>500</v>
      </c>
      <c r="P40" s="210">
        <v>0</v>
      </c>
      <c r="Q40" s="214" t="s">
        <v>500</v>
      </c>
      <c r="R40" s="210">
        <v>0</v>
      </c>
      <c r="S40" s="210" t="s">
        <v>500</v>
      </c>
      <c r="T40" s="210">
        <v>0</v>
      </c>
      <c r="U40" s="214" t="s">
        <v>500</v>
      </c>
      <c r="V40" s="210">
        <v>0</v>
      </c>
      <c r="W40" s="210" t="s">
        <v>500</v>
      </c>
      <c r="X40" s="210">
        <v>0</v>
      </c>
      <c r="Y40" s="214" t="s">
        <v>500</v>
      </c>
      <c r="Z40" s="210" t="s">
        <v>609</v>
      </c>
      <c r="AA40" s="210" t="s">
        <v>609</v>
      </c>
      <c r="AB40" s="210">
        <v>0</v>
      </c>
      <c r="AC40" s="210">
        <v>0</v>
      </c>
    </row>
    <row r="41" spans="1:29" x14ac:dyDescent="0.25">
      <c r="A41" s="211" t="s">
        <v>162</v>
      </c>
      <c r="B41" s="212" t="s">
        <v>568</v>
      </c>
      <c r="C41" s="210"/>
      <c r="D41" s="210"/>
      <c r="E41" s="210"/>
      <c r="F41" s="210"/>
      <c r="G41" s="210">
        <v>0</v>
      </c>
      <c r="H41" s="210">
        <v>0</v>
      </c>
      <c r="I41" s="210" t="s">
        <v>500</v>
      </c>
      <c r="J41" s="210">
        <v>0</v>
      </c>
      <c r="K41" s="210" t="s">
        <v>500</v>
      </c>
      <c r="L41" s="210">
        <v>0</v>
      </c>
      <c r="M41" s="210" t="s">
        <v>500</v>
      </c>
      <c r="N41" s="210">
        <v>0</v>
      </c>
      <c r="O41" s="210" t="s">
        <v>500</v>
      </c>
      <c r="P41" s="210">
        <v>0</v>
      </c>
      <c r="Q41" s="214" t="s">
        <v>500</v>
      </c>
      <c r="R41" s="210">
        <v>0</v>
      </c>
      <c r="S41" s="210" t="s">
        <v>500</v>
      </c>
      <c r="T41" s="210">
        <v>0</v>
      </c>
      <c r="U41" s="214" t="s">
        <v>500</v>
      </c>
      <c r="V41" s="210">
        <v>0</v>
      </c>
      <c r="W41" s="210" t="s">
        <v>500</v>
      </c>
      <c r="X41" s="210">
        <v>0</v>
      </c>
      <c r="Y41" s="214" t="s">
        <v>500</v>
      </c>
      <c r="Z41" s="210" t="s">
        <v>609</v>
      </c>
      <c r="AA41" s="210" t="s">
        <v>609</v>
      </c>
      <c r="AB41" s="210">
        <v>0</v>
      </c>
      <c r="AC41" s="210">
        <v>0</v>
      </c>
    </row>
    <row r="42" spans="1:29" x14ac:dyDescent="0.25">
      <c r="A42" s="211" t="s">
        <v>161</v>
      </c>
      <c r="B42" s="212" t="s">
        <v>569</v>
      </c>
      <c r="C42" s="210"/>
      <c r="D42" s="210"/>
      <c r="E42" s="210"/>
      <c r="F42" s="210"/>
      <c r="G42" s="210">
        <v>0</v>
      </c>
      <c r="H42" s="210">
        <v>0</v>
      </c>
      <c r="I42" s="210" t="s">
        <v>500</v>
      </c>
      <c r="J42" s="210">
        <v>0</v>
      </c>
      <c r="K42" s="210" t="s">
        <v>500</v>
      </c>
      <c r="L42" s="210">
        <v>0</v>
      </c>
      <c r="M42" s="210" t="s">
        <v>500</v>
      </c>
      <c r="N42" s="210">
        <v>0</v>
      </c>
      <c r="O42" s="210" t="s">
        <v>500</v>
      </c>
      <c r="P42" s="210">
        <v>0</v>
      </c>
      <c r="Q42" s="214" t="s">
        <v>500</v>
      </c>
      <c r="R42" s="210">
        <v>0</v>
      </c>
      <c r="S42" s="210" t="s">
        <v>500</v>
      </c>
      <c r="T42" s="210">
        <v>0</v>
      </c>
      <c r="U42" s="214" t="s">
        <v>500</v>
      </c>
      <c r="V42" s="210">
        <v>0</v>
      </c>
      <c r="W42" s="210" t="s">
        <v>500</v>
      </c>
      <c r="X42" s="210">
        <v>0</v>
      </c>
      <c r="Y42" s="214" t="s">
        <v>500</v>
      </c>
      <c r="Z42" s="210" t="s">
        <v>609</v>
      </c>
      <c r="AA42" s="210" t="s">
        <v>609</v>
      </c>
      <c r="AB42" s="210">
        <v>0</v>
      </c>
      <c r="AC42" s="210">
        <v>0</v>
      </c>
    </row>
    <row r="43" spans="1:29" x14ac:dyDescent="0.25">
      <c r="A43" s="211" t="s">
        <v>542</v>
      </c>
      <c r="B43" s="212" t="s">
        <v>570</v>
      </c>
      <c r="C43" s="210"/>
      <c r="D43" s="210"/>
      <c r="E43" s="210"/>
      <c r="F43" s="210"/>
      <c r="G43" s="210">
        <v>0</v>
      </c>
      <c r="H43" s="210">
        <v>0</v>
      </c>
      <c r="I43" s="210" t="s">
        <v>500</v>
      </c>
      <c r="J43" s="210">
        <v>0</v>
      </c>
      <c r="K43" s="210" t="s">
        <v>500</v>
      </c>
      <c r="L43" s="210">
        <v>0</v>
      </c>
      <c r="M43" s="210" t="s">
        <v>500</v>
      </c>
      <c r="N43" s="210">
        <v>0</v>
      </c>
      <c r="O43" s="210" t="s">
        <v>500</v>
      </c>
      <c r="P43" s="210">
        <v>0</v>
      </c>
      <c r="Q43" s="214" t="s">
        <v>500</v>
      </c>
      <c r="R43" s="210">
        <v>0</v>
      </c>
      <c r="S43" s="210" t="s">
        <v>500</v>
      </c>
      <c r="T43" s="210">
        <v>0</v>
      </c>
      <c r="U43" s="214" t="s">
        <v>500</v>
      </c>
      <c r="V43" s="210">
        <v>0</v>
      </c>
      <c r="W43" s="210" t="s">
        <v>500</v>
      </c>
      <c r="X43" s="210">
        <v>0</v>
      </c>
      <c r="Y43" s="214" t="s">
        <v>500</v>
      </c>
      <c r="Z43" s="210" t="s">
        <v>609</v>
      </c>
      <c r="AA43" s="210" t="s">
        <v>609</v>
      </c>
      <c r="AB43" s="210">
        <v>0</v>
      </c>
      <c r="AC43" s="210">
        <v>0</v>
      </c>
    </row>
    <row r="44" spans="1:29" x14ac:dyDescent="0.25">
      <c r="A44" s="211" t="s">
        <v>543</v>
      </c>
      <c r="B44" s="212" t="s">
        <v>571</v>
      </c>
      <c r="C44" s="210"/>
      <c r="D44" s="210"/>
      <c r="E44" s="210"/>
      <c r="F44" s="210"/>
      <c r="G44" s="210">
        <v>0</v>
      </c>
      <c r="H44" s="210">
        <v>0</v>
      </c>
      <c r="I44" s="210" t="s">
        <v>500</v>
      </c>
      <c r="J44" s="210">
        <v>0</v>
      </c>
      <c r="K44" s="210" t="s">
        <v>500</v>
      </c>
      <c r="L44" s="210">
        <v>0</v>
      </c>
      <c r="M44" s="210" t="s">
        <v>500</v>
      </c>
      <c r="N44" s="210">
        <v>0</v>
      </c>
      <c r="O44" s="210" t="s">
        <v>500</v>
      </c>
      <c r="P44" s="210">
        <v>0</v>
      </c>
      <c r="Q44" s="214" t="s">
        <v>500</v>
      </c>
      <c r="R44" s="210">
        <v>0</v>
      </c>
      <c r="S44" s="210" t="s">
        <v>500</v>
      </c>
      <c r="T44" s="210">
        <v>0</v>
      </c>
      <c r="U44" s="214" t="s">
        <v>500</v>
      </c>
      <c r="V44" s="210">
        <v>0</v>
      </c>
      <c r="W44" s="210" t="s">
        <v>500</v>
      </c>
      <c r="X44" s="210">
        <v>0</v>
      </c>
      <c r="Y44" s="214" t="s">
        <v>500</v>
      </c>
      <c r="Z44" s="210" t="s">
        <v>609</v>
      </c>
      <c r="AA44" s="210" t="s">
        <v>609</v>
      </c>
      <c r="AB44" s="210">
        <v>0</v>
      </c>
      <c r="AC44" s="210">
        <v>0</v>
      </c>
    </row>
    <row r="45" spans="1:29" x14ac:dyDescent="0.25">
      <c r="A45" s="211" t="s">
        <v>544</v>
      </c>
      <c r="B45" s="212" t="s">
        <v>572</v>
      </c>
      <c r="C45" s="210"/>
      <c r="D45" s="210"/>
      <c r="E45" s="210"/>
      <c r="F45" s="210"/>
      <c r="G45" s="210">
        <v>0</v>
      </c>
      <c r="H45" s="210">
        <v>0</v>
      </c>
      <c r="I45" s="210" t="s">
        <v>500</v>
      </c>
      <c r="J45" s="210">
        <v>0</v>
      </c>
      <c r="K45" s="210" t="s">
        <v>500</v>
      </c>
      <c r="L45" s="210">
        <v>0</v>
      </c>
      <c r="M45" s="210" t="s">
        <v>500</v>
      </c>
      <c r="N45" s="210">
        <v>0</v>
      </c>
      <c r="O45" s="210" t="s">
        <v>500</v>
      </c>
      <c r="P45" s="210">
        <v>0</v>
      </c>
      <c r="Q45" s="214" t="s">
        <v>500</v>
      </c>
      <c r="R45" s="210">
        <v>0</v>
      </c>
      <c r="S45" s="210" t="s">
        <v>500</v>
      </c>
      <c r="T45" s="210">
        <v>0</v>
      </c>
      <c r="U45" s="214" t="s">
        <v>500</v>
      </c>
      <c r="V45" s="210">
        <v>0</v>
      </c>
      <c r="W45" s="210" t="s">
        <v>500</v>
      </c>
      <c r="X45" s="210">
        <v>0</v>
      </c>
      <c r="Y45" s="214" t="s">
        <v>500</v>
      </c>
      <c r="Z45" s="210" t="s">
        <v>609</v>
      </c>
      <c r="AA45" s="210" t="s">
        <v>609</v>
      </c>
      <c r="AB45" s="210">
        <v>0</v>
      </c>
      <c r="AC45" s="210">
        <v>0</v>
      </c>
    </row>
    <row r="46" spans="1:29" x14ac:dyDescent="0.25">
      <c r="A46" s="211" t="s">
        <v>545</v>
      </c>
      <c r="B46" s="212" t="s">
        <v>573</v>
      </c>
      <c r="C46" s="210"/>
      <c r="D46" s="210"/>
      <c r="E46" s="210"/>
      <c r="F46" s="210"/>
      <c r="G46" s="210">
        <v>0</v>
      </c>
      <c r="H46" s="210">
        <v>0</v>
      </c>
      <c r="I46" s="210" t="s">
        <v>500</v>
      </c>
      <c r="J46" s="210">
        <v>0</v>
      </c>
      <c r="K46" s="210" t="s">
        <v>500</v>
      </c>
      <c r="L46" s="210">
        <v>0</v>
      </c>
      <c r="M46" s="210" t="s">
        <v>500</v>
      </c>
      <c r="N46" s="210">
        <v>0</v>
      </c>
      <c r="O46" s="210" t="s">
        <v>500</v>
      </c>
      <c r="P46" s="210">
        <v>0</v>
      </c>
      <c r="Q46" s="214" t="s">
        <v>500</v>
      </c>
      <c r="R46" s="210">
        <v>0</v>
      </c>
      <c r="S46" s="210" t="s">
        <v>500</v>
      </c>
      <c r="T46" s="210">
        <v>0</v>
      </c>
      <c r="U46" s="214" t="s">
        <v>500</v>
      </c>
      <c r="V46" s="210">
        <v>0</v>
      </c>
      <c r="W46" s="210" t="s">
        <v>500</v>
      </c>
      <c r="X46" s="210">
        <v>0</v>
      </c>
      <c r="Y46" s="214" t="s">
        <v>500</v>
      </c>
      <c r="Z46" s="210" t="s">
        <v>609</v>
      </c>
      <c r="AA46" s="210" t="s">
        <v>609</v>
      </c>
      <c r="AB46" s="210">
        <v>0</v>
      </c>
      <c r="AC46" s="210">
        <v>0</v>
      </c>
    </row>
    <row r="47" spans="1:29" s="206"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159</v>
      </c>
      <c r="B48" s="212" t="s">
        <v>566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609</v>
      </c>
      <c r="AA48" s="210"/>
      <c r="AB48" s="210">
        <v>0</v>
      </c>
      <c r="AC48" s="210">
        <v>0</v>
      </c>
    </row>
    <row r="49" spans="1:29" ht="31.5" x14ac:dyDescent="0.25">
      <c r="A49" s="211" t="s">
        <v>158</v>
      </c>
      <c r="B49" s="221" t="s">
        <v>564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609</v>
      </c>
      <c r="AA49" s="210"/>
      <c r="AB49" s="210">
        <v>0</v>
      </c>
      <c r="AC49" s="210">
        <v>0</v>
      </c>
    </row>
    <row r="50" spans="1:29" x14ac:dyDescent="0.25">
      <c r="A50" s="211" t="s">
        <v>157</v>
      </c>
      <c r="B50" s="221"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609</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609</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609</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609</v>
      </c>
      <c r="AA53" s="210"/>
      <c r="AB53" s="210">
        <v>0</v>
      </c>
      <c r="AC53" s="210">
        <v>0</v>
      </c>
    </row>
    <row r="54" spans="1:29" x14ac:dyDescent="0.25">
      <c r="A54" s="211" t="s">
        <v>149</v>
      </c>
      <c r="B54" s="212" t="s">
        <v>567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609</v>
      </c>
      <c r="AA54" s="210"/>
      <c r="AB54" s="210">
        <v>0</v>
      </c>
      <c r="AC54" s="210">
        <v>0</v>
      </c>
    </row>
    <row r="55" spans="1:29" x14ac:dyDescent="0.25">
      <c r="A55" s="211" t="s">
        <v>546</v>
      </c>
      <c r="B55" s="212" t="s">
        <v>568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609</v>
      </c>
      <c r="AA55" s="210"/>
      <c r="AB55" s="210">
        <v>0</v>
      </c>
      <c r="AC55" s="210">
        <v>0</v>
      </c>
    </row>
    <row r="56" spans="1:29" x14ac:dyDescent="0.25">
      <c r="A56" s="211" t="s">
        <v>547</v>
      </c>
      <c r="B56" s="212" t="s">
        <v>569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609</v>
      </c>
      <c r="AA56" s="210"/>
      <c r="AB56" s="210">
        <v>0</v>
      </c>
      <c r="AC56" s="210">
        <v>0</v>
      </c>
    </row>
    <row r="57" spans="1:29" x14ac:dyDescent="0.25">
      <c r="A57" s="211" t="s">
        <v>548</v>
      </c>
      <c r="B57" s="212" t="s">
        <v>570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609</v>
      </c>
      <c r="AA57" s="210"/>
      <c r="AB57" s="210">
        <v>0</v>
      </c>
      <c r="AC57" s="210">
        <v>0</v>
      </c>
    </row>
    <row r="58" spans="1:29" ht="36.75" customHeight="1" x14ac:dyDescent="0.25">
      <c r="A58" s="211" t="s">
        <v>549</v>
      </c>
      <c r="B58" s="212" t="s">
        <v>571</v>
      </c>
      <c r="C58" s="210">
        <v>20</v>
      </c>
      <c r="D58" s="210">
        <v>20</v>
      </c>
      <c r="E58" s="210"/>
      <c r="F58" s="210"/>
      <c r="G58" s="210">
        <v>0</v>
      </c>
      <c r="H58" s="210">
        <v>0</v>
      </c>
      <c r="I58" s="210"/>
      <c r="J58" s="210">
        <v>0</v>
      </c>
      <c r="K58" s="210"/>
      <c r="L58" s="210">
        <v>20</v>
      </c>
      <c r="M58" s="210"/>
      <c r="N58" s="210">
        <v>0</v>
      </c>
      <c r="O58" s="210"/>
      <c r="P58" s="210">
        <v>0</v>
      </c>
      <c r="Q58" s="210"/>
      <c r="R58" s="210">
        <v>20</v>
      </c>
      <c r="S58" s="210"/>
      <c r="T58" s="210">
        <v>0</v>
      </c>
      <c r="U58" s="210"/>
      <c r="V58" s="210">
        <v>0</v>
      </c>
      <c r="W58" s="210"/>
      <c r="X58" s="210">
        <v>0</v>
      </c>
      <c r="Y58" s="210"/>
      <c r="Z58" s="210" t="s">
        <v>609</v>
      </c>
      <c r="AA58" s="210"/>
      <c r="AB58" s="210">
        <v>20</v>
      </c>
      <c r="AC58" s="210">
        <v>20</v>
      </c>
    </row>
    <row r="59" spans="1:29" x14ac:dyDescent="0.25">
      <c r="A59" s="211" t="s">
        <v>550</v>
      </c>
      <c r="B59" s="212" t="s">
        <v>572</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609</v>
      </c>
      <c r="AA59" s="210"/>
      <c r="AB59" s="210">
        <v>0</v>
      </c>
      <c r="AC59" s="210">
        <v>0</v>
      </c>
    </row>
    <row r="60" spans="1:29" x14ac:dyDescent="0.25">
      <c r="A60" s="211" t="s">
        <v>551</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609</v>
      </c>
      <c r="AA60" s="210"/>
      <c r="AB60" s="210">
        <v>0</v>
      </c>
      <c r="AC60" s="210">
        <v>0</v>
      </c>
    </row>
    <row r="61" spans="1:29" s="206"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40.855796562914129</v>
      </c>
      <c r="D62" s="210">
        <v>43.800505719833865</v>
      </c>
      <c r="E62" s="210"/>
      <c r="F62" s="210"/>
      <c r="G62" s="210">
        <v>0</v>
      </c>
      <c r="H62" s="210">
        <v>0</v>
      </c>
      <c r="I62" s="210"/>
      <c r="J62" s="210">
        <v>0</v>
      </c>
      <c r="K62" s="210"/>
      <c r="L62" s="210">
        <v>40.855796562914129</v>
      </c>
      <c r="M62" s="210"/>
      <c r="N62" s="210">
        <v>0</v>
      </c>
      <c r="O62" s="210"/>
      <c r="P62" s="210">
        <v>0</v>
      </c>
      <c r="Q62" s="210"/>
      <c r="R62" s="210">
        <v>43.800505719833865</v>
      </c>
      <c r="S62" s="210"/>
      <c r="T62" s="210">
        <v>0</v>
      </c>
      <c r="U62" s="210"/>
      <c r="V62" s="210">
        <v>0</v>
      </c>
      <c r="W62" s="210"/>
      <c r="X62" s="210">
        <v>0</v>
      </c>
      <c r="Y62" s="210"/>
      <c r="Z62" s="210" t="s">
        <v>609</v>
      </c>
      <c r="AA62" s="210"/>
      <c r="AB62" s="210">
        <v>40.855796562914129</v>
      </c>
      <c r="AC62" s="210">
        <v>43.800505719833865</v>
      </c>
    </row>
    <row r="63" spans="1:29" x14ac:dyDescent="0.25">
      <c r="A63" s="211" t="s">
        <v>145</v>
      </c>
      <c r="B63" s="221"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609</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609</v>
      </c>
      <c r="AA64" s="210"/>
      <c r="AB64" s="210">
        <v>0</v>
      </c>
      <c r="AC64" s="210">
        <v>0</v>
      </c>
    </row>
    <row r="65" spans="1:29" x14ac:dyDescent="0.25">
      <c r="A65" s="211" t="s">
        <v>143</v>
      </c>
      <c r="B65" s="221"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609</v>
      </c>
      <c r="AA65" s="210"/>
      <c r="AB65" s="210">
        <v>0</v>
      </c>
      <c r="AC65" s="210">
        <v>0</v>
      </c>
    </row>
    <row r="66" spans="1:29" ht="54" customHeight="1" x14ac:dyDescent="0.25">
      <c r="A66" s="211" t="s">
        <v>142</v>
      </c>
      <c r="B66" s="221"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609</v>
      </c>
      <c r="AA66" s="210"/>
      <c r="AB66" s="210">
        <v>0</v>
      </c>
      <c r="AC66" s="210">
        <v>0</v>
      </c>
    </row>
    <row r="67" spans="1:29" x14ac:dyDescent="0.25">
      <c r="A67" s="211" t="s">
        <v>141</v>
      </c>
      <c r="B67" s="221" t="s">
        <v>567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609</v>
      </c>
      <c r="AA67" s="210"/>
      <c r="AB67" s="210">
        <v>0</v>
      </c>
      <c r="AC67" s="210">
        <v>0</v>
      </c>
    </row>
    <row r="68" spans="1:29" ht="50.25" customHeight="1" x14ac:dyDescent="0.25">
      <c r="A68" s="211" t="s">
        <v>552</v>
      </c>
      <c r="B68" s="221" t="s">
        <v>568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609</v>
      </c>
      <c r="AA68" s="210"/>
      <c r="AB68" s="210">
        <v>0</v>
      </c>
      <c r="AC68" s="210">
        <v>0</v>
      </c>
    </row>
    <row r="69" spans="1:29" x14ac:dyDescent="0.25">
      <c r="A69" s="211" t="s">
        <v>553</v>
      </c>
      <c r="B69" s="221" t="s">
        <v>569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609</v>
      </c>
      <c r="AA69" s="210"/>
      <c r="AB69" s="210">
        <v>0</v>
      </c>
      <c r="AC69" s="210">
        <v>0</v>
      </c>
    </row>
    <row r="70" spans="1:29" ht="36.75" customHeight="1" x14ac:dyDescent="0.25">
      <c r="A70" s="211" t="s">
        <v>554</v>
      </c>
      <c r="B70" s="221" t="s">
        <v>570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609</v>
      </c>
      <c r="AA70" s="210"/>
      <c r="AB70" s="210">
        <v>0</v>
      </c>
      <c r="AC70" s="210">
        <v>0</v>
      </c>
    </row>
    <row r="71" spans="1:29" x14ac:dyDescent="0.25">
      <c r="A71" s="211" t="s">
        <v>555</v>
      </c>
      <c r="B71" s="221" t="s">
        <v>571</v>
      </c>
      <c r="C71" s="210"/>
      <c r="D71" s="210"/>
      <c r="E71" s="210"/>
      <c r="F71" s="210"/>
      <c r="G71" s="210">
        <v>0</v>
      </c>
      <c r="H71" s="210">
        <v>0</v>
      </c>
      <c r="I71" s="210"/>
      <c r="J71" s="210">
        <v>0</v>
      </c>
      <c r="K71" s="210"/>
      <c r="L71" s="210">
        <v>20</v>
      </c>
      <c r="M71" s="210"/>
      <c r="N71" s="210">
        <v>0</v>
      </c>
      <c r="O71" s="210"/>
      <c r="P71" s="210">
        <v>0</v>
      </c>
      <c r="Q71" s="210"/>
      <c r="R71" s="210">
        <v>20</v>
      </c>
      <c r="S71" s="210"/>
      <c r="T71" s="210">
        <v>0</v>
      </c>
      <c r="U71" s="210"/>
      <c r="V71" s="210">
        <v>0</v>
      </c>
      <c r="W71" s="210"/>
      <c r="X71" s="210">
        <v>0</v>
      </c>
      <c r="Y71" s="210"/>
      <c r="Z71" s="210" t="s">
        <v>609</v>
      </c>
      <c r="AA71" s="210"/>
      <c r="AB71" s="210">
        <v>20</v>
      </c>
      <c r="AC71" s="210">
        <v>20</v>
      </c>
    </row>
    <row r="72" spans="1:29" ht="51" customHeight="1" x14ac:dyDescent="0.25">
      <c r="A72" s="211" t="s">
        <v>556</v>
      </c>
      <c r="B72" s="221" t="s">
        <v>572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609</v>
      </c>
      <c r="AA72" s="210"/>
      <c r="AB72" s="210">
        <v>0</v>
      </c>
      <c r="AC72" s="210">
        <v>0</v>
      </c>
    </row>
    <row r="73" spans="1:29" ht="32.25" customHeight="1" x14ac:dyDescent="0.25">
      <c r="A73" s="211" t="s">
        <v>557</v>
      </c>
      <c r="B73" s="221"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609</v>
      </c>
      <c r="AA73" s="210"/>
      <c r="AB73" s="210">
        <v>0</v>
      </c>
      <c r="AC73" s="210">
        <v>0</v>
      </c>
    </row>
    <row r="74" spans="1:29" s="206" customFormat="1" ht="51.75" customHeight="1" x14ac:dyDescent="0.25">
      <c r="A74" s="208" t="s">
        <v>58</v>
      </c>
      <c r="B74" s="222"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609</v>
      </c>
      <c r="AA74" s="210"/>
      <c r="AB74" s="210">
        <v>0</v>
      </c>
      <c r="AC74" s="210">
        <v>0</v>
      </c>
    </row>
    <row r="75" spans="1:29" s="206"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8.25" customHeight="1" x14ac:dyDescent="0.25">
      <c r="A76" s="211" t="s">
        <v>230</v>
      </c>
      <c r="B76" s="212" t="s">
        <v>566</v>
      </c>
      <c r="C76" s="223"/>
      <c r="D76" s="215"/>
      <c r="E76" s="216"/>
      <c r="F76" s="216"/>
      <c r="G76" s="210">
        <v>0</v>
      </c>
      <c r="H76" s="210">
        <v>0</v>
      </c>
      <c r="I76" s="210"/>
      <c r="J76" s="210">
        <v>0</v>
      </c>
      <c r="K76" s="210"/>
      <c r="L76" s="210">
        <v>0</v>
      </c>
      <c r="M76" s="210"/>
      <c r="N76" s="210">
        <v>0</v>
      </c>
      <c r="O76" s="215"/>
      <c r="P76" s="210">
        <v>0</v>
      </c>
      <c r="Q76" s="215"/>
      <c r="R76" s="210">
        <v>0</v>
      </c>
      <c r="S76" s="215"/>
      <c r="T76" s="210">
        <v>0</v>
      </c>
      <c r="U76" s="215"/>
      <c r="V76" s="210">
        <v>0</v>
      </c>
      <c r="W76" s="215"/>
      <c r="X76" s="210">
        <v>0</v>
      </c>
      <c r="Y76" s="215"/>
      <c r="Z76" s="210" t="s">
        <v>609</v>
      </c>
      <c r="AA76" s="215"/>
      <c r="AB76" s="210">
        <v>0</v>
      </c>
      <c r="AC76" s="210">
        <v>0</v>
      </c>
    </row>
    <row r="77" spans="1:29" ht="45" customHeight="1" x14ac:dyDescent="0.25">
      <c r="A77" s="211" t="s">
        <v>231</v>
      </c>
      <c r="B77" s="221" t="s">
        <v>564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609</v>
      </c>
      <c r="AA77" s="210"/>
      <c r="AB77" s="210">
        <v>0</v>
      </c>
      <c r="AC77" s="210">
        <v>0</v>
      </c>
    </row>
    <row r="78" spans="1:29" x14ac:dyDescent="0.25">
      <c r="A78" s="211" t="s">
        <v>232</v>
      </c>
      <c r="B78" s="221"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609</v>
      </c>
      <c r="AA78" s="210"/>
      <c r="AB78" s="210">
        <v>0</v>
      </c>
      <c r="AC78" s="210">
        <v>0</v>
      </c>
    </row>
    <row r="79" spans="1:29" x14ac:dyDescent="0.25">
      <c r="A79" s="211" t="s">
        <v>233</v>
      </c>
      <c r="B79" s="212" t="s">
        <v>574</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609</v>
      </c>
      <c r="AA79" s="210"/>
      <c r="AB79" s="210">
        <v>0</v>
      </c>
      <c r="AC79" s="210">
        <v>0</v>
      </c>
    </row>
    <row r="80" spans="1:29" x14ac:dyDescent="0.25">
      <c r="A80" s="211" t="s">
        <v>234</v>
      </c>
      <c r="B80" s="212" t="s">
        <v>567</v>
      </c>
      <c r="C80" s="223"/>
      <c r="D80" s="215"/>
      <c r="E80" s="216"/>
      <c r="F80" s="216"/>
      <c r="G80" s="210">
        <v>0</v>
      </c>
      <c r="H80" s="210">
        <v>0</v>
      </c>
      <c r="I80" s="210"/>
      <c r="J80" s="210">
        <v>0</v>
      </c>
      <c r="K80" s="210"/>
      <c r="L80" s="210">
        <v>0</v>
      </c>
      <c r="M80" s="210"/>
      <c r="N80" s="210">
        <v>0</v>
      </c>
      <c r="O80" s="215"/>
      <c r="P80" s="210">
        <v>0</v>
      </c>
      <c r="Q80" s="215"/>
      <c r="R80" s="210">
        <v>0</v>
      </c>
      <c r="S80" s="215"/>
      <c r="T80" s="210">
        <v>0</v>
      </c>
      <c r="U80" s="215"/>
      <c r="V80" s="210">
        <v>0</v>
      </c>
      <c r="W80" s="215"/>
      <c r="X80" s="210">
        <v>0</v>
      </c>
      <c r="Y80" s="215"/>
      <c r="Z80" s="210" t="s">
        <v>609</v>
      </c>
      <c r="AA80" s="215"/>
      <c r="AB80" s="210">
        <v>0</v>
      </c>
      <c r="AC80" s="210">
        <v>0</v>
      </c>
    </row>
    <row r="81" spans="1:29" x14ac:dyDescent="0.25">
      <c r="A81" s="211" t="s">
        <v>558</v>
      </c>
      <c r="B81" s="212" t="s">
        <v>568</v>
      </c>
      <c r="C81" s="223"/>
      <c r="D81" s="215"/>
      <c r="E81" s="216"/>
      <c r="F81" s="216"/>
      <c r="G81" s="210">
        <v>0</v>
      </c>
      <c r="H81" s="210">
        <v>0</v>
      </c>
      <c r="I81" s="210"/>
      <c r="J81" s="210">
        <v>0</v>
      </c>
      <c r="K81" s="210"/>
      <c r="L81" s="210">
        <v>0</v>
      </c>
      <c r="M81" s="210"/>
      <c r="N81" s="210">
        <v>0</v>
      </c>
      <c r="O81" s="215"/>
      <c r="P81" s="210">
        <v>0</v>
      </c>
      <c r="Q81" s="215"/>
      <c r="R81" s="210">
        <v>0</v>
      </c>
      <c r="S81" s="215"/>
      <c r="T81" s="210">
        <v>0</v>
      </c>
      <c r="U81" s="215"/>
      <c r="V81" s="210">
        <v>0</v>
      </c>
      <c r="W81" s="215"/>
      <c r="X81" s="210">
        <v>0</v>
      </c>
      <c r="Y81" s="215"/>
      <c r="Z81" s="210" t="s">
        <v>609</v>
      </c>
      <c r="AA81" s="215"/>
      <c r="AB81" s="210">
        <v>0</v>
      </c>
      <c r="AC81" s="210">
        <v>0</v>
      </c>
    </row>
    <row r="82" spans="1:29" x14ac:dyDescent="0.25">
      <c r="A82" s="211" t="s">
        <v>559</v>
      </c>
      <c r="B82" s="212" t="s">
        <v>569</v>
      </c>
      <c r="C82" s="223"/>
      <c r="D82" s="215"/>
      <c r="E82" s="216"/>
      <c r="F82" s="216"/>
      <c r="G82" s="210">
        <v>0</v>
      </c>
      <c r="H82" s="210">
        <v>0</v>
      </c>
      <c r="I82" s="210"/>
      <c r="J82" s="210">
        <v>0</v>
      </c>
      <c r="K82" s="210"/>
      <c r="L82" s="210">
        <v>0</v>
      </c>
      <c r="M82" s="210"/>
      <c r="N82" s="210">
        <v>0</v>
      </c>
      <c r="O82" s="215"/>
      <c r="P82" s="210">
        <v>0</v>
      </c>
      <c r="Q82" s="215"/>
      <c r="R82" s="210">
        <v>0</v>
      </c>
      <c r="S82" s="215"/>
      <c r="T82" s="210">
        <v>0</v>
      </c>
      <c r="U82" s="215"/>
      <c r="V82" s="210">
        <v>0</v>
      </c>
      <c r="W82" s="215"/>
      <c r="X82" s="210">
        <v>0</v>
      </c>
      <c r="Y82" s="215"/>
      <c r="Z82" s="210" t="s">
        <v>609</v>
      </c>
      <c r="AA82" s="215"/>
      <c r="AB82" s="210">
        <v>0</v>
      </c>
      <c r="AC82" s="210">
        <v>0</v>
      </c>
    </row>
    <row r="83" spans="1:29" x14ac:dyDescent="0.25">
      <c r="A83" s="211" t="s">
        <v>560</v>
      </c>
      <c r="B83" s="212" t="s">
        <v>570</v>
      </c>
      <c r="C83" s="223"/>
      <c r="D83" s="215"/>
      <c r="E83" s="216"/>
      <c r="F83" s="216"/>
      <c r="G83" s="210">
        <v>0</v>
      </c>
      <c r="H83" s="210">
        <v>0</v>
      </c>
      <c r="I83" s="210"/>
      <c r="J83" s="210">
        <v>0</v>
      </c>
      <c r="K83" s="210"/>
      <c r="L83" s="210">
        <v>0</v>
      </c>
      <c r="M83" s="210"/>
      <c r="N83" s="210">
        <v>0</v>
      </c>
      <c r="O83" s="215"/>
      <c r="P83" s="210">
        <v>0</v>
      </c>
      <c r="Q83" s="215"/>
      <c r="R83" s="210">
        <v>0</v>
      </c>
      <c r="S83" s="215"/>
      <c r="T83" s="210">
        <v>0</v>
      </c>
      <c r="U83" s="215"/>
      <c r="V83" s="210">
        <v>0</v>
      </c>
      <c r="W83" s="215"/>
      <c r="X83" s="210">
        <v>0</v>
      </c>
      <c r="Y83" s="215"/>
      <c r="Z83" s="210" t="s">
        <v>609</v>
      </c>
      <c r="AA83" s="215"/>
      <c r="AB83" s="210">
        <v>0</v>
      </c>
      <c r="AC83" s="210">
        <v>0</v>
      </c>
    </row>
    <row r="84" spans="1:29" x14ac:dyDescent="0.25">
      <c r="A84" s="211" t="s">
        <v>561</v>
      </c>
      <c r="B84" s="212" t="s">
        <v>571</v>
      </c>
      <c r="C84" s="223"/>
      <c r="D84" s="215"/>
      <c r="E84" s="216"/>
      <c r="F84" s="216"/>
      <c r="G84" s="210">
        <v>0</v>
      </c>
      <c r="H84" s="210">
        <v>20</v>
      </c>
      <c r="I84" s="210"/>
      <c r="J84" s="210">
        <v>0</v>
      </c>
      <c r="K84" s="210"/>
      <c r="L84" s="210">
        <v>0</v>
      </c>
      <c r="M84" s="210"/>
      <c r="N84" s="210">
        <v>0</v>
      </c>
      <c r="O84" s="215"/>
      <c r="P84" s="210">
        <v>0</v>
      </c>
      <c r="Q84" s="215"/>
      <c r="R84" s="210">
        <v>20</v>
      </c>
      <c r="S84" s="215"/>
      <c r="T84" s="210">
        <v>0</v>
      </c>
      <c r="U84" s="215"/>
      <c r="V84" s="210">
        <v>0</v>
      </c>
      <c r="W84" s="215"/>
      <c r="X84" s="210">
        <v>0</v>
      </c>
      <c r="Y84" s="215"/>
      <c r="Z84" s="210" t="s">
        <v>609</v>
      </c>
      <c r="AA84" s="215"/>
      <c r="AB84" s="210">
        <v>20</v>
      </c>
      <c r="AC84" s="210">
        <v>20</v>
      </c>
    </row>
    <row r="85" spans="1:29" x14ac:dyDescent="0.25">
      <c r="A85" s="211" t="s">
        <v>562</v>
      </c>
      <c r="B85" s="212" t="s">
        <v>572</v>
      </c>
      <c r="C85" s="223"/>
      <c r="D85" s="215"/>
      <c r="E85" s="216"/>
      <c r="F85" s="216"/>
      <c r="G85" s="210">
        <v>0</v>
      </c>
      <c r="H85" s="210">
        <v>0</v>
      </c>
      <c r="I85" s="210"/>
      <c r="J85" s="210">
        <v>0</v>
      </c>
      <c r="K85" s="210"/>
      <c r="L85" s="210">
        <v>0</v>
      </c>
      <c r="M85" s="216"/>
      <c r="N85" s="210">
        <v>0</v>
      </c>
      <c r="O85" s="215"/>
      <c r="P85" s="210">
        <v>0</v>
      </c>
      <c r="Q85" s="215"/>
      <c r="R85" s="210">
        <v>0</v>
      </c>
      <c r="S85" s="215"/>
      <c r="T85" s="210">
        <v>0</v>
      </c>
      <c r="U85" s="215"/>
      <c r="V85" s="210">
        <v>0</v>
      </c>
      <c r="W85" s="215"/>
      <c r="X85" s="210">
        <v>0</v>
      </c>
      <c r="Y85" s="215"/>
      <c r="Z85" s="210" t="s">
        <v>609</v>
      </c>
      <c r="AA85" s="215"/>
      <c r="AB85" s="210">
        <v>0</v>
      </c>
      <c r="AC85" s="210">
        <v>0</v>
      </c>
    </row>
    <row r="86" spans="1:29" x14ac:dyDescent="0.25">
      <c r="A86" s="211" t="s">
        <v>563</v>
      </c>
      <c r="B86" s="212" t="s">
        <v>573</v>
      </c>
      <c r="C86" s="224"/>
      <c r="D86" s="215"/>
      <c r="E86" s="216"/>
      <c r="F86" s="216"/>
      <c r="G86" s="210">
        <v>0</v>
      </c>
      <c r="H86" s="210">
        <v>0</v>
      </c>
      <c r="I86" s="210"/>
      <c r="J86" s="210">
        <v>0</v>
      </c>
      <c r="K86" s="210"/>
      <c r="L86" s="210">
        <v>0</v>
      </c>
      <c r="M86" s="216"/>
      <c r="N86" s="210">
        <v>0</v>
      </c>
      <c r="O86" s="215"/>
      <c r="P86" s="210">
        <v>0</v>
      </c>
      <c r="Q86" s="215"/>
      <c r="R86" s="210">
        <v>0</v>
      </c>
      <c r="S86" s="215"/>
      <c r="T86" s="210">
        <v>0</v>
      </c>
      <c r="U86" s="215"/>
      <c r="V86" s="210">
        <v>0</v>
      </c>
      <c r="W86" s="215"/>
      <c r="X86" s="210">
        <v>0</v>
      </c>
      <c r="Y86" s="215"/>
      <c r="Z86" s="210" t="s">
        <v>609</v>
      </c>
      <c r="AA86" s="215"/>
      <c r="AB86" s="210">
        <v>0</v>
      </c>
      <c r="AC86" s="21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6" zoomScale="85" zoomScaleSheetLayoutView="85" workbookViewId="0">
      <selection activeCell="K33" sqref="K33"/>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M_TP2000.PR.0064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Реконструкция ПС 110 кВ Ево-Яха (ГПП-5) (замена ДГР, автоматики управления ДГР)</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1" t="s">
        <v>464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475</v>
      </c>
      <c r="F22" s="459"/>
      <c r="G22" s="459"/>
      <c r="H22" s="459"/>
      <c r="I22" s="459"/>
      <c r="J22" s="459"/>
      <c r="K22" s="459"/>
      <c r="L22" s="460"/>
      <c r="M22" s="452" t="s">
        <v>49</v>
      </c>
      <c r="N22" s="452" t="s">
        <v>48</v>
      </c>
      <c r="O22" s="452" t="s">
        <v>47</v>
      </c>
      <c r="P22" s="461" t="s">
        <v>265</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386</v>
      </c>
      <c r="J23" s="473" t="s">
        <v>387</v>
      </c>
      <c r="K23" s="473" t="s">
        <v>388</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7" t="s">
        <v>13</v>
      </c>
      <c r="AG24" s="137" t="s">
        <v>12</v>
      </c>
      <c r="AH24" s="138" t="s">
        <v>2</v>
      </c>
      <c r="AI24" s="138"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t="s">
        <v>583</v>
      </c>
      <c r="B26" s="249" t="s">
        <v>584</v>
      </c>
      <c r="C26" s="249" t="s">
        <v>585</v>
      </c>
      <c r="D26" s="250">
        <v>12.202299999999999</v>
      </c>
      <c r="E26" s="251" t="s">
        <v>331</v>
      </c>
      <c r="F26" s="251" t="s">
        <v>331</v>
      </c>
      <c r="G26" s="251" t="s">
        <v>331</v>
      </c>
      <c r="H26" s="251" t="s">
        <v>331</v>
      </c>
      <c r="I26" s="251" t="s">
        <v>331</v>
      </c>
      <c r="J26" s="251" t="s">
        <v>331</v>
      </c>
      <c r="K26" s="251" t="s">
        <v>331</v>
      </c>
      <c r="L26" s="251" t="s">
        <v>331</v>
      </c>
      <c r="M26" s="249" t="s">
        <v>586</v>
      </c>
      <c r="N26" s="249" t="s">
        <v>587</v>
      </c>
      <c r="O26" s="249" t="s">
        <v>588</v>
      </c>
      <c r="P26" s="252">
        <v>3274</v>
      </c>
      <c r="Q26" s="249" t="s">
        <v>589</v>
      </c>
      <c r="R26" s="252">
        <v>3274</v>
      </c>
      <c r="S26" s="249" t="s">
        <v>590</v>
      </c>
      <c r="T26" s="249" t="s">
        <v>591</v>
      </c>
      <c r="U26" s="249">
        <v>4</v>
      </c>
      <c r="V26" s="249">
        <v>4</v>
      </c>
      <c r="W26" s="249" t="s">
        <v>592</v>
      </c>
      <c r="X26" s="252">
        <v>3274</v>
      </c>
      <c r="Y26" s="253"/>
      <c r="Z26" s="249">
        <v>1</v>
      </c>
      <c r="AA26" s="252">
        <v>3235</v>
      </c>
      <c r="AB26" s="252">
        <v>3235</v>
      </c>
      <c r="AC26" s="249" t="s">
        <v>592</v>
      </c>
      <c r="AD26" s="252">
        <v>3882</v>
      </c>
      <c r="AE26" s="252">
        <v>3882</v>
      </c>
      <c r="AF26" s="248" t="s">
        <v>593</v>
      </c>
      <c r="AG26" s="249" t="s">
        <v>594</v>
      </c>
      <c r="AH26" s="249" t="s">
        <v>595</v>
      </c>
      <c r="AI26" s="249" t="s">
        <v>596</v>
      </c>
      <c r="AJ26" s="249" t="s">
        <v>597</v>
      </c>
      <c r="AK26" s="249" t="s">
        <v>598</v>
      </c>
      <c r="AL26" s="253"/>
      <c r="AM26" s="253"/>
      <c r="AN26" s="254"/>
      <c r="AO26" s="253"/>
      <c r="AP26" s="249" t="s">
        <v>599</v>
      </c>
      <c r="AQ26" s="249" t="s">
        <v>600</v>
      </c>
      <c r="AR26" s="249" t="s">
        <v>601</v>
      </c>
      <c r="AS26" s="249" t="s">
        <v>600</v>
      </c>
      <c r="AT26" s="249" t="s">
        <v>602</v>
      </c>
      <c r="AU26" s="249" t="s">
        <v>603</v>
      </c>
      <c r="AV26" s="255" t="s">
        <v>604</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605</v>
      </c>
      <c r="X27" s="252">
        <v>3274</v>
      </c>
      <c r="Y27" s="256"/>
      <c r="Z27" s="249"/>
      <c r="AA27" s="252">
        <v>3274</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606</v>
      </c>
      <c r="X28" s="252">
        <v>3274</v>
      </c>
      <c r="Y28" s="256"/>
      <c r="Z28" s="249"/>
      <c r="AA28" s="252">
        <v>3274</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607</v>
      </c>
      <c r="X29" s="252">
        <v>3274</v>
      </c>
      <c r="Y29" s="256"/>
      <c r="Z29" s="249"/>
      <c r="AA29" s="252">
        <v>3274</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12" sqref="A12:B12"/>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76" t="str">
        <f>'1. паспорт местоположение'!A5:C5</f>
        <v>Год раскрытия информации: 2025 год</v>
      </c>
      <c r="B5" s="476"/>
      <c r="C5" s="180"/>
      <c r="D5" s="69"/>
      <c r="E5" s="69"/>
      <c r="F5" s="69"/>
      <c r="G5" s="69"/>
      <c r="H5" s="69"/>
    </row>
    <row r="6" spans="1:8" ht="18.75" x14ac:dyDescent="0.3">
      <c r="A6" s="142"/>
      <c r="B6" s="142"/>
      <c r="C6" s="181"/>
      <c r="D6" s="142"/>
      <c r="E6" s="142"/>
      <c r="F6" s="142"/>
      <c r="G6" s="142"/>
      <c r="H6" s="142"/>
    </row>
    <row r="7" spans="1:8" ht="18.75" x14ac:dyDescent="0.25">
      <c r="A7" s="309" t="s">
        <v>9</v>
      </c>
      <c r="B7" s="309"/>
      <c r="C7" s="182"/>
      <c r="D7" s="141"/>
      <c r="E7" s="141"/>
      <c r="F7" s="141"/>
      <c r="G7" s="141"/>
      <c r="H7" s="141"/>
    </row>
    <row r="8" spans="1:8" ht="18.75" x14ac:dyDescent="0.25">
      <c r="A8" s="141"/>
      <c r="B8" s="141"/>
      <c r="C8" s="182"/>
      <c r="D8" s="141"/>
      <c r="E8" s="141"/>
      <c r="F8" s="141"/>
      <c r="G8" s="141"/>
      <c r="H8" s="141"/>
    </row>
    <row r="9" spans="1:8" x14ac:dyDescent="0.25">
      <c r="A9" s="312" t="str">
        <f>'1. паспорт местоположение'!A9:C9</f>
        <v>АО "Россети Тюмень"</v>
      </c>
      <c r="B9" s="312"/>
      <c r="C9" s="183"/>
      <c r="D9" s="139"/>
      <c r="E9" s="139"/>
      <c r="F9" s="139"/>
      <c r="G9" s="139"/>
      <c r="H9" s="139"/>
    </row>
    <row r="10" spans="1:8" x14ac:dyDescent="0.25">
      <c r="A10" s="306" t="s">
        <v>8</v>
      </c>
      <c r="B10" s="306"/>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2" t="str">
        <f>'1. паспорт местоположение'!A12:C12</f>
        <v>M_TP2000.PR.0064</v>
      </c>
      <c r="B12" s="312"/>
      <c r="C12" s="183"/>
      <c r="D12" s="139"/>
      <c r="E12" s="139"/>
      <c r="F12" s="139"/>
      <c r="G12" s="139"/>
      <c r="H12" s="139"/>
    </row>
    <row r="13" spans="1:8" x14ac:dyDescent="0.25">
      <c r="A13" s="306" t="s">
        <v>7</v>
      </c>
      <c r="B13" s="306"/>
      <c r="C13" s="29"/>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Реконструкция ПС 110 кВ Ево-Яха (ГПП-5) (замена ДГР, автоматики управления ДГР)</v>
      </c>
      <c r="B15" s="311"/>
      <c r="C15" s="183"/>
      <c r="D15" s="139"/>
      <c r="E15" s="139"/>
      <c r="F15" s="139"/>
      <c r="G15" s="139"/>
      <c r="H15" s="139"/>
    </row>
    <row r="16" spans="1:8" x14ac:dyDescent="0.25">
      <c r="A16" s="306" t="s">
        <v>6</v>
      </c>
      <c r="B16" s="306"/>
      <c r="C16" s="29"/>
      <c r="D16" s="140"/>
      <c r="E16" s="140"/>
      <c r="F16" s="140"/>
      <c r="G16" s="140"/>
      <c r="H16" s="140"/>
    </row>
    <row r="17" spans="1:2" x14ac:dyDescent="0.25">
      <c r="B17" s="110"/>
    </row>
    <row r="18" spans="1:2" ht="33.75" customHeight="1" x14ac:dyDescent="0.25">
      <c r="A18" s="481" t="s">
        <v>465</v>
      </c>
      <c r="B18" s="482"/>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538</v>
      </c>
    </row>
    <row r="24" spans="1:2" ht="16.5" thickBot="1" x14ac:dyDescent="0.3">
      <c r="A24" s="112" t="s">
        <v>340</v>
      </c>
      <c r="B24" s="114" t="s">
        <v>539</v>
      </c>
    </row>
    <row r="25" spans="1:2" ht="16.5" thickBot="1" x14ac:dyDescent="0.3">
      <c r="A25" s="115" t="s">
        <v>341</v>
      </c>
      <c r="B25" s="113">
        <v>2027</v>
      </c>
    </row>
    <row r="26" spans="1:2" ht="16.5" thickBot="1" x14ac:dyDescent="0.3">
      <c r="A26" s="116" t="s">
        <v>342</v>
      </c>
      <c r="B26" s="113" t="s">
        <v>615</v>
      </c>
    </row>
    <row r="27" spans="1:2" ht="29.25" thickBot="1" x14ac:dyDescent="0.3">
      <c r="A27" s="257" t="s">
        <v>614</v>
      </c>
      <c r="B27" s="205">
        <v>52.117872956782605</v>
      </c>
    </row>
    <row r="28" spans="1:2" ht="16.5" thickBot="1" x14ac:dyDescent="0.3">
      <c r="A28" s="119" t="s">
        <v>343</v>
      </c>
      <c r="B28" s="119" t="s">
        <v>616</v>
      </c>
    </row>
    <row r="29" spans="1:2" ht="28.5" x14ac:dyDescent="0.25">
      <c r="A29" s="225" t="s">
        <v>344</v>
      </c>
      <c r="B29" s="226">
        <f>B30</f>
        <v>1.306</v>
      </c>
    </row>
    <row r="30" spans="1:2" ht="28.5" x14ac:dyDescent="0.25">
      <c r="A30" s="227" t="s">
        <v>345</v>
      </c>
      <c r="B30" s="228">
        <f>B32+B37+B42</f>
        <v>1.306</v>
      </c>
    </row>
    <row r="31" spans="1:2" x14ac:dyDescent="0.25">
      <c r="A31" s="229" t="s">
        <v>346</v>
      </c>
      <c r="B31" s="230"/>
    </row>
    <row r="32" spans="1:2" ht="29.25" thickBot="1" x14ac:dyDescent="0.3">
      <c r="A32" s="231" t="s">
        <v>579</v>
      </c>
      <c r="B32" s="232">
        <v>1.306</v>
      </c>
    </row>
    <row r="33" spans="1:2" ht="30" x14ac:dyDescent="0.25">
      <c r="A33" s="233" t="s">
        <v>580</v>
      </c>
      <c r="B33" s="234">
        <v>1.306</v>
      </c>
    </row>
    <row r="34" spans="1:2" x14ac:dyDescent="0.25">
      <c r="A34" s="235" t="s">
        <v>348</v>
      </c>
      <c r="B34" s="246">
        <f>B33/B27*100</f>
        <v>2.5058582131372988</v>
      </c>
    </row>
    <row r="35" spans="1:2" x14ac:dyDescent="0.25">
      <c r="A35" s="235" t="s">
        <v>349</v>
      </c>
      <c r="B35" s="236">
        <v>1.306</v>
      </c>
    </row>
    <row r="36" spans="1:2" ht="16.5" thickBot="1" x14ac:dyDescent="0.3">
      <c r="A36" s="235" t="s">
        <v>350</v>
      </c>
      <c r="B36" s="236">
        <v>1.0880000000000001</v>
      </c>
    </row>
    <row r="37" spans="1:2" ht="29.25" thickBot="1" x14ac:dyDescent="0.3">
      <c r="A37" s="124" t="s">
        <v>351</v>
      </c>
      <c r="B37" s="247">
        <v>0</v>
      </c>
    </row>
    <row r="38" spans="1:2" ht="16.5" thickBot="1" x14ac:dyDescent="0.3">
      <c r="A38" s="119" t="s">
        <v>347</v>
      </c>
      <c r="B38" s="234">
        <v>0</v>
      </c>
    </row>
    <row r="39" spans="1:2" ht="16.5" thickBot="1" x14ac:dyDescent="0.3">
      <c r="A39" s="119" t="s">
        <v>348</v>
      </c>
      <c r="B39" s="246">
        <v>0</v>
      </c>
    </row>
    <row r="40" spans="1:2" ht="16.5" thickBot="1" x14ac:dyDescent="0.3">
      <c r="A40" s="119" t="s">
        <v>349</v>
      </c>
      <c r="B40" s="236">
        <v>0</v>
      </c>
    </row>
    <row r="41" spans="1:2" ht="16.5" thickBot="1" x14ac:dyDescent="0.3">
      <c r="A41" s="119" t="s">
        <v>350</v>
      </c>
      <c r="B41" s="236">
        <v>0</v>
      </c>
    </row>
    <row r="42" spans="1:2" ht="29.25" thickBot="1" x14ac:dyDescent="0.3">
      <c r="A42" s="124" t="s">
        <v>352</v>
      </c>
      <c r="B42" s="205">
        <v>0</v>
      </c>
    </row>
    <row r="43" spans="1:2" ht="16.5" thickBot="1" x14ac:dyDescent="0.3">
      <c r="A43" s="119" t="s">
        <v>486</v>
      </c>
      <c r="B43" s="234">
        <v>0</v>
      </c>
    </row>
    <row r="44" spans="1:2" ht="16.5" thickBot="1" x14ac:dyDescent="0.3">
      <c r="A44" s="119" t="s">
        <v>348</v>
      </c>
      <c r="B44" s="246">
        <v>0</v>
      </c>
    </row>
    <row r="45" spans="1:2" ht="16.5" thickBot="1" x14ac:dyDescent="0.3">
      <c r="A45" s="119" t="s">
        <v>349</v>
      </c>
      <c r="B45" s="236">
        <v>0</v>
      </c>
    </row>
    <row r="46" spans="1:2" ht="16.5" thickBot="1" x14ac:dyDescent="0.3">
      <c r="A46" s="119" t="s">
        <v>350</v>
      </c>
      <c r="B46" s="236">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258">
        <v>3.02</v>
      </c>
    </row>
    <row r="53" spans="1:3" ht="16.5" thickBot="1" x14ac:dyDescent="0.3">
      <c r="A53" s="115" t="s">
        <v>358</v>
      </c>
      <c r="B53" s="259">
        <v>1.306</v>
      </c>
    </row>
    <row r="54" spans="1:3" ht="16.5" thickBot="1" x14ac:dyDescent="0.3">
      <c r="A54" s="115" t="s">
        <v>359</v>
      </c>
      <c r="B54" s="258">
        <v>3.02</v>
      </c>
    </row>
    <row r="55" spans="1:3" ht="16.5" thickBot="1" x14ac:dyDescent="0.3">
      <c r="A55" s="116" t="s">
        <v>360</v>
      </c>
      <c r="B55" s="259">
        <v>1.0880000000000001</v>
      </c>
    </row>
    <row r="56" spans="1:3" ht="15.75" customHeight="1" x14ac:dyDescent="0.25">
      <c r="A56" s="118" t="s">
        <v>361</v>
      </c>
      <c r="B56" s="120"/>
      <c r="C56" s="477"/>
    </row>
    <row r="57" spans="1:3" x14ac:dyDescent="0.25">
      <c r="A57" s="122" t="s">
        <v>362</v>
      </c>
      <c r="B57" s="122" t="s">
        <v>536</v>
      </c>
      <c r="C57" s="477"/>
    </row>
    <row r="58" spans="1:3" ht="30.75" thickBot="1" x14ac:dyDescent="0.3">
      <c r="A58" s="122" t="s">
        <v>363</v>
      </c>
      <c r="B58" s="117" t="s">
        <v>578</v>
      </c>
      <c r="C58" s="477"/>
    </row>
    <row r="59" spans="1:3" x14ac:dyDescent="0.25">
      <c r="A59" s="122" t="s">
        <v>364</v>
      </c>
      <c r="B59" s="122"/>
      <c r="C59" s="477"/>
    </row>
    <row r="60" spans="1:3" ht="16.5" thickBot="1" x14ac:dyDescent="0.3">
      <c r="A60" s="122" t="s">
        <v>365</v>
      </c>
      <c r="B60" s="117" t="s">
        <v>529</v>
      </c>
      <c r="C60" s="477"/>
    </row>
    <row r="61" spans="1:3" ht="16.5" thickBot="1" x14ac:dyDescent="0.3">
      <c r="A61" s="123" t="s">
        <v>366</v>
      </c>
      <c r="B61" s="123"/>
      <c r="C61" s="477"/>
    </row>
    <row r="62" spans="1:3" ht="30.75" thickBot="1" x14ac:dyDescent="0.3">
      <c r="A62" s="120" t="s">
        <v>367</v>
      </c>
      <c r="B62" s="117" t="s">
        <v>529</v>
      </c>
    </row>
    <row r="63" spans="1:3" ht="29.25" thickBot="1" x14ac:dyDescent="0.3">
      <c r="A63" s="115" t="s">
        <v>368</v>
      </c>
      <c r="B63" s="117" t="s">
        <v>529</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537</v>
      </c>
      <c r="C67" s="184"/>
    </row>
    <row r="68" spans="1:3" ht="16.5" thickBot="1" x14ac:dyDescent="0.3">
      <c r="A68" s="115" t="s">
        <v>372</v>
      </c>
      <c r="B68" s="117" t="s">
        <v>613</v>
      </c>
    </row>
    <row r="69" spans="1:3" ht="16.5" thickBot="1" x14ac:dyDescent="0.3">
      <c r="A69" s="122" t="s">
        <v>373</v>
      </c>
      <c r="B69" s="117" t="s">
        <v>529</v>
      </c>
    </row>
    <row r="70" spans="1:3" ht="16.5" thickBot="1" x14ac:dyDescent="0.3">
      <c r="A70" s="122" t="s">
        <v>374</v>
      </c>
      <c r="B70" s="128"/>
    </row>
    <row r="71" spans="1:3" ht="16.5" thickBot="1" x14ac:dyDescent="0.3">
      <c r="A71" s="122" t="s">
        <v>375</v>
      </c>
      <c r="B71" s="128"/>
    </row>
    <row r="72" spans="1:3" ht="29.25" thickBot="1" x14ac:dyDescent="0.3">
      <c r="A72" s="129" t="s">
        <v>376</v>
      </c>
      <c r="B72" s="126" t="s">
        <v>530</v>
      </c>
      <c r="C72" s="185"/>
    </row>
    <row r="73" spans="1:3" ht="28.5" x14ac:dyDescent="0.25">
      <c r="A73" s="118" t="s">
        <v>377</v>
      </c>
      <c r="B73" s="478" t="s">
        <v>608</v>
      </c>
      <c r="C73" s="477"/>
    </row>
    <row r="74" spans="1:3" x14ac:dyDescent="0.25">
      <c r="A74" s="122" t="s">
        <v>378</v>
      </c>
      <c r="B74" s="479"/>
      <c r="C74" s="477"/>
    </row>
    <row r="75" spans="1:3" x14ac:dyDescent="0.25">
      <c r="A75" s="122" t="s">
        <v>379</v>
      </c>
      <c r="B75" s="479"/>
      <c r="C75" s="477"/>
    </row>
    <row r="76" spans="1:3" x14ac:dyDescent="0.25">
      <c r="A76" s="122" t="s">
        <v>380</v>
      </c>
      <c r="B76" s="479"/>
      <c r="C76" s="477"/>
    </row>
    <row r="77" spans="1:3" x14ac:dyDescent="0.25">
      <c r="A77" s="122" t="s">
        <v>381</v>
      </c>
      <c r="B77" s="479"/>
      <c r="C77" s="477"/>
    </row>
    <row r="78" spans="1:3" ht="16.5" thickBot="1" x14ac:dyDescent="0.3">
      <c r="A78" s="130" t="s">
        <v>382</v>
      </c>
      <c r="B78" s="480"/>
      <c r="C78" s="477"/>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2025-12-10T11:21:39Z</dcterms:modified>
</cp:coreProperties>
</file>