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7\"/>
    </mc:Choice>
  </mc:AlternateContent>
  <bookViews>
    <workbookView xWindow="0" yWindow="0" windowWidth="4125" windowHeight="105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P29" i="32" l="1"/>
  <c r="AP30" i="32" s="1"/>
  <c r="AP28" i="32"/>
  <c r="AP27" i="32"/>
  <c r="A15" i="32" l="1"/>
  <c r="A12" i="32"/>
  <c r="A5" i="32"/>
  <c r="B32" i="22" l="1"/>
  <c r="B54" i="22" l="1"/>
  <c r="B52" i="22"/>
  <c r="B34" i="22"/>
  <c r="B30" i="22" l="1"/>
  <c r="B51" i="22" s="1"/>
  <c r="B47" i="22" s="1"/>
  <c r="B29" i="22" l="1"/>
  <c r="A4" i="31"/>
  <c r="A5" i="22" l="1"/>
  <c r="A5" i="5"/>
  <c r="A5" i="16"/>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<sst xmlns="http://schemas.openxmlformats.org/spreadsheetml/2006/main" count="1287" uniqueCount="652">
  <si>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</si>
  <si>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</si>
  <si>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</si>
  <si>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</si>
  <si>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</si>
  <si>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</si>
  <si>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</si>
  <si>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</si>
  <si>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</si>
  <si>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</si>
  <si>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</si>
  <si>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</si>
  <si>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</si>
  <si>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</si>
  <si>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</si>
  <si>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</si>
  <si>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</si>
  <si>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</si>
  <si>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</si>
  <si>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</si>
  <si>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</si>
  <si>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</si>
  <si>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</si>
  <si>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</si>
  <si>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</si>
  <si>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</si>
  <si>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</si>
  <si>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</si>
  <si>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</si>
  <si>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</si>
  <si>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</si>
  <si>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</si>
  <si>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</si>
  <si>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</si>
  <si>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</si>
  <si>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</si>
  <si>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</si>
  <si>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</si>
  <si>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</si>
  <si>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</si>
  <si>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</si>
  <si>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</si>
  <si>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</si>
  <si>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</si>
  <si>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</si>
  <si>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</si>
  <si>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</si>
  <si>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</si>
  <si>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</si>
  <si>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</si>
  <si>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</si>
  <si>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</si>
  <si>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</si>
  <si>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</si>
  <si>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</si>
  <si>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</si>
  <si>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</si>
  <si>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</si>
  <si>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</si>
  <si>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</si>
  <si>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</si>
  <si>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</si>
  <si>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</si>
  <si>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</si>
  <si>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</si>
  <si>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</si>
  <si>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</si>
  <si>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</si>
  <si>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</si>
  <si>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</si>
  <si>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</si>
  <si>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</si>
  <si>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</si>
  <si>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</si>
  <si>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</si>
  <si>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</si>
  <si>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</si>
  <si>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</si>
  <si>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</si>
  <si>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</si>
  <si>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</si>
  <si>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</si>
  <si>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</si>
  <si>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</si>
  <si>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</si>
  <si>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</si>
  <si>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</si>
  <si>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</si>
  <si>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</si>
  <si>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</si>
  <si>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</si>
  <si>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</si>
  <si>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</si>
  <si>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</si>
  <si>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</si>
  <si>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</si>
  <si>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</si>
  <si>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</si>
  <si>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</si>
  <si>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</si>
  <si>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</si>
  <si>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</si>
  <si>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</si>
  <si>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</si>
  <si>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</si>
  <si>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</si>
  <si>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</si>
  <si>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</si>
  <si>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</si>
  <si>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</si>
  <si>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</si>
  <si>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</si>
  <si>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</si>
  <si>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</si>
  <si>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</si>
  <si>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</si>
  <si>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</si>
  <si>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</si>
  <si>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</si>
  <si>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</si>
  <si>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</si>
  <si>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</si>
  <si>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</si>
  <si>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</si>
  <si>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</si>
  <si>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</si>
  <si>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</si>
  <si>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</si>
  <si>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</si>
  <si>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</si>
  <si>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</si>
  <si>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</si>
  <si>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</si>
  <si>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</si>
  <si>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</si>
  <si>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</si>
  <si>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</si>
  <si>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</si>
  <si>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</si>
  <si>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</si>
  <si>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</si>
  <si>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</si>
  <si>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</si>
  <si>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</si>
  <si>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</si>
  <si>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</si>
  <si>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</si>
  <si>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</si>
  <si>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</si>
  <si>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</si>
  <si>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</si>
  <si>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</si>
  <si>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</si>
  <si>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</si>
  <si>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</si>
  <si>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</si>
  <si>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</si>
  <si>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</si>
  <si>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</si>
  <si>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</si>
  <si>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</si>
  <si>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</si>
  <si>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</si>
  <si>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</si>
  <si>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</si>
  <si>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</si>
  <si>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</si>
  <si>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</si>
  <si>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</si>
  <si>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</si>
  <si>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</si>
  <si>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</si>
  <si>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</si>
  <si>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</si>
  <si>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</si>
  <si>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</si>
  <si>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</si>
  <si>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</si>
  <si>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</si>
  <si>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</si>
  <si>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</si>
  <si>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</si>
  <si>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</si>
  <si>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</si>
  <si>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</si>
  <si>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</si>
  <si>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</si>
  <si>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</si>
  <si>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</si>
  <si>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</si>
  <si>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</si>
  <si>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</si>
  <si>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</si>
  <si>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</si>
  <si>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</si>
  <si>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</si>
  <si>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</si>
  <si>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</si>
  <si>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</si>
  <si>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</si>
  <si>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</si>
  <si>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</si>
  <si>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</si>
  <si>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</si>
  <si>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</si>
  <si>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</si>
  <si>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</si>
  <si>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</si>
  <si>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</si>
  <si>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</si>
  <si>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</si>
  <si>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</si>
  <si>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</si>
  <si>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</si>
  <si>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</si>
  <si>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</si>
  <si>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</si>
  <si>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</si>
  <si>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</si>
  <si>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</si>
  <si>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</si>
  <si>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</si>
  <si>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</si>
  <si>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</si>
  <si>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</si>
  <si>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</si>
  <si>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</si>
  <si>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</si>
  <si>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</si>
  <si>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</si>
  <si>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</si>
  <si>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</si>
  <si>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</si>
  <si>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</si>
  <si>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</si>
  <si>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</si>
  <si>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</si>
  <si>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</si>
  <si>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</si>
  <si>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</si>
  <si>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</si>
  <si>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</si>
  <si>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</si>
  <si>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</si>
  <si>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</si>
  <si>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</si>
  <si>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</si>
  <si>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</si>
  <si>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</si>
  <si>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</si>
  <si>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</si>
  <si>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</si>
  <si>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</si>
  <si>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</si>
  <si>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</si>
  <si>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</si>
  <si>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</si>
  <si>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</si>
  <si>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</si>
  <si>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</si>
  <si>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</si>
  <si>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</si>
  <si>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</si>
  <si>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</si>
  <si>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</si>
  <si>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</si>
  <si>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</si>
  <si>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</si>
  <si>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</si>
  <si>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</si>
  <si>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</si>
  <si>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</si>
  <si>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</si>
  <si>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</si>
  <si>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</si>
  <si>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</si>
  <si>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</si>
  <si>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</si>
  <si>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</si>
  <si>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</si>
  <si>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</si>
  <si>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</si>
  <si>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</si>
  <si>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</si>
  <si>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</si>
  <si>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</si>
  <si>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</si>
  <si>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</si>
  <si>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</si>
  <si>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</si>
  <si>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</si>
  <si>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</si>
  <si>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</si>
  <si>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</si>
  <si>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</si>
  <si>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</si>
  <si>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</si>
  <si>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</si>
  <si>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</si>
  <si>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</si>
  <si>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</si>
  <si>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</si>
  <si>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</si>
  <si>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</si>
  <si>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</si>
  <si>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</si>
  <si>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</si>
  <si>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</si>
  <si>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</si>
  <si>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</si>
  <si>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</si>
  <si>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</si>
  <si>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</si>
  <si>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</si>
  <si>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</si>
  <si>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</si>
  <si>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</si>
  <si>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</si>
  <si>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</si>
  <si>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</si>
  <si>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</si>
  <si>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</si>
  <si>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</si>
  <si>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</si>
  <si>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</si>
  <si>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</si>
  <si>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</si>
  <si>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</si>
  <si>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</si>
  <si>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</si>
  <si>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</si>
  <si>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</si>
  <si>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</si>
  <si>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</si>
  <si>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</si>
  <si>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</si>
  <si>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</si>
  <si>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</si>
  <si>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</si>
  <si>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</si>
  <si>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</si>
  <si>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</si>
  <si>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</si>
  <si>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</si>
  <si>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</si>
  <si>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</si>
  <si>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</si>
  <si>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</si>
  <si>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</si>
  <si>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</si>
  <si>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</si>
  <si>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</si>
  <si>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</si>
  <si>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</si>
  <si>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</si>
  <si>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</si>
  <si>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</si>
  <si>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</si>
  <si>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</si>
  <si>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</si>
  <si>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</si>
  <si>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</si>
  <si>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</si>
  <si>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</si>
  <si>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</si>
  <si>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</si>
  <si>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</si>
  <si>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</si>
  <si>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</si>
  <si>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</si>
  <si>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</si>
  <si>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</si>
  <si>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</si>
  <si>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</si>
  <si>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</si>
  <si>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</si>
  <si>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</si>
  <si>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</si>
  <si>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</si>
  <si>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</si>
  <si>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</si>
  <si>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</si>
  <si>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</si>
  <si>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</si>
  <si>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</si>
  <si>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</si>
  <si>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</si>
  <si>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</si>
  <si>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</si>
  <si>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</si>
  <si>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</si>
  <si>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</si>
  <si>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</si>
  <si>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</si>
  <si>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</si>
  <si>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</si>
  <si>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</si>
  <si>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</si>
  <si>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</si>
  <si>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</si>
  <si>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</si>
  <si>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</si>
  <si>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</si>
  <si>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</si>
  <si>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</si>
  <si>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</si>
  <si>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</si>
  <si>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</si>
  <si>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</si>
  <si>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</si>
  <si>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</si>
  <si>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</si>
  <si>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</si>
  <si>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</si>
  <si>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</si>
  <si>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</si>
  <si>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</si>
  <si>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</si>
  <si>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</si>
  <si>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</si>
  <si>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</si>
  <si>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</si>
  <si>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</si>
  <si>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</si>
  <si>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</si>
  <si>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</si>
  <si>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</si>
  <si>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</si>
  <si>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</si>
  <si>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</si>
  <si>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</si>
  <si>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</si>
  <si>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</si>
  <si>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</si>
  <si>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</si>
  <si>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</si>
  <si>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</si>
  <si>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</si>
  <si>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</si>
  <si>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</si>
  <si>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</si>
  <si>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</si>
  <si>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</si>
  <si>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</si>
  <si>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</si>
  <si>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</si>
  <si>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</si>
  <si>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</si>
  <si>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</si>
  <si>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</si>
  <si>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</si>
  <si>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</si>
  <si>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</si>
  <si>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</si>
  <si>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</si>
  <si>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</si>
  <si>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</si>
  <si>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</si>
  <si>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</si>
  <si>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</si>
  <si>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</si>
  <si>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</si>
  <si>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</si>
  <si>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</si>
  <si>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</si>
  <si>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</si>
  <si>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</si>
  <si>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</si>
  <si>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</si>
  <si>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</si>
  <si>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</si>
  <si>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</si>
  <si>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</si>
  <si>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</si>
  <si>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</si>
  <si>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</si>
  <si>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</si>
  <si>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</si>
  <si>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</si>
  <si>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</si>
  <si>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</si>
  <si>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</si>
  <si>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</si>
  <si>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</si>
  <si>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</si>
  <si>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</si>
  <si>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</si>
  <si>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</si>
  <si>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</si>
  <si>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</si>
  <si>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</si>
  <si>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</si>
  <si>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</si>
  <si>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</si>
  <si>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</si>
  <si>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</si>
  <si>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</si>
  <si>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</si>
  <si>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</si>
  <si>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</si>
  <si>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</si>
  <si>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</si>
  <si>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</si>
  <si>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</si>
  <si>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</si>
  <si>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</si>
  <si>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</si>
  <si>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</si>
  <si>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</si>
  <si>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</si>
  <si>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</si>
  <si>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</si>
  <si>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</si>
  <si>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</si>
  <si>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</si>
  <si>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</si>
  <si>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</si>
  <si>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</si>
  <si>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</si>
  <si>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</si>
  <si>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</si>
  <si>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</si>
  <si>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</si>
  <si>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</si>
  <si>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</si>
  <si>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</si>
  <si>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</si>
  <si>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Возможность реализации в установленный срок</t>
  </si>
  <si>
    <t>АО "Россети Тюмень"</t>
  </si>
  <si>
    <t>Год 2025</t>
  </si>
  <si>
    <t>Год 2026</t>
  </si>
  <si>
    <t>Год 2027</t>
  </si>
  <si>
    <t>M_TP2000.PR.0067</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</si>
  <si>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</si>
  <si>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</si>
  <si>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</si>
  <si>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</si>
  <si>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16 шт</t>
  </si>
  <si>
    <t xml:space="preserve">Реконструкция </t>
  </si>
  <si>
    <t>Система гарантированного электропитания комуникационногго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</si>
  <si>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</si>
  <si>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</si>
  <si>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</si>
  <si>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</si>
  <si>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</si>
  <si>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</si>
  <si>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</si>
  <si>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</si>
  <si>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</si>
  <si>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</si>
  <si>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</si>
  <si>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</si>
  <si>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</si>
  <si>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</si>
  <si>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</si>
  <si>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</si>
  <si>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</si>
  <si>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</si>
  <si>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</si>
  <si>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</si>
  <si>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</si>
  <si>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</si>
  <si>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</si>
  <si>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</si>
  <si>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</si>
  <si>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</si>
  <si>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</si>
  <si>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</si>
  <si>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</si>
  <si>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</si>
  <si>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</si>
  <si>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</si>
  <si>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</si>
  <si>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</si>
  <si>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</si>
  <si>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</si>
  <si>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</si>
  <si>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</si>
  <si>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</si>
  <si>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</si>
  <si>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</si>
  <si>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ПС 110кВ ЯГП-3</t>
  </si>
  <si>
    <t>ПС 110кВ ЯГП-4</t>
  </si>
  <si>
    <t>ПС 110кВ ЯГП-6</t>
  </si>
  <si>
    <t>ПС 110кВ ЯГП-7</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</si>
  <si>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</si>
  <si>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</si>
  <si>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</si>
  <si>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</si>
  <si>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</si>
  <si>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</si>
  <si>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</si>
  <si>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</si>
  <si>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</si>
  <si>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</si>
  <si>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</si>
  <si>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</si>
  <si>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</si>
  <si>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</si>
  <si>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</si>
  <si>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</si>
  <si>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</si>
  <si>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</si>
  <si>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</si>
  <si>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</si>
  <si>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</si>
  <si>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</si>
  <si>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</si>
  <si>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</si>
  <si>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 xml:space="preserve">не требуется </t>
  </si>
  <si>
    <t>Сметная стоимость проекта в ценах 2027 года с НДС, млн. руб.</t>
  </si>
  <si>
    <t>1. 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2. Заключено дополнительное соглашение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.140.889,04 руб. с НДС. Объем договора на данный объект после изменения составляет 6 371 994,49 руб. с НДС.</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</si>
  <si>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</si>
  <si>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</si>
  <si>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</si>
  <si>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</si>
  <si>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</si>
  <si>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</si>
  <si>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</si>
  <si>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</si>
  <si>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</si>
  <si>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</si>
  <si>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ООО "Тех-Комплект", ООО "Арктика"</t>
  </si>
  <si>
    <t>не наступил срок реализации</t>
  </si>
  <si>
    <t>25.04.2027 - 30.07.2027</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</si>
  <si>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</si>
  <si>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</si>
  <si>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</si>
  <si>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</si>
  <si>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</si>
  <si>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</si>
  <si>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</si>
  <si>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</si>
  <si>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</si>
  <si>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</si>
  <si>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</si>
  <si>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</si>
  <si>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</si>
  <si>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</si>
  <si>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</si>
  <si>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</si>
  <si>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</si>
  <si>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</si>
  <si>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</si>
  <si>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</si>
  <si>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</si>
  <si>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</si>
  <si>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г. Новый Уренгой</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</si>
  <si>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2027 году.</t>
  </si>
  <si>
    <t>Нет</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</si>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</sst>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7"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70" fontId="11" fillId="0" borderId="35"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11" fillId="0" borderId="1" xfId="62" applyFont="1" applyBorder="1" applyAlignment="1">
      <alignment horizontal="left" vertical="center" wrapText="1"/>
    </xf>
    <xf numFmtId="2" fontId="36" fillId="0" borderId="35"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0" fontId="36" fillId="0" borderId="35" xfId="0" applyNumberFormat="1" applyFont="1" applyFill="1" applyBorder="1" applyAlignment="1">
      <alignment horizontal="left" vertical="center" wrapText="1"/>
    </xf>
    <xf numFmtId="10" fontId="11" fillId="0" borderId="35" xfId="67" applyNumberFormat="1" applyFont="1" applyFill="1" applyBorder="1" applyAlignment="1">
      <alignment horizontal="left" vertical="center" wrapText="1"/>
    </xf>
    <xf numFmtId="9" fontId="11" fillId="0" borderId="34" xfId="2" quotePrefix="1" applyNumberFormat="1" applyFont="1" applyFill="1" applyBorder="1" applyAlignment="1">
      <alignment horizontal="justify" vertical="center" wrapText="1"/>
    </xf>
    <xf numFmtId="0" fontId="42" fillId="0" borderId="31" xfId="2" applyFont="1" applyFill="1" applyBorder="1" applyAlignment="1">
      <alignment horizontal="justify" vertical="top" wrapText="1"/>
    </xf>
    <xf numFmtId="0" fontId="5" fillId="0" borderId="0" xfId="1" applyFont="1" applyBorder="1" applyAlignment="1">
      <alignment horizontal="center" vertical="center"/>
    </xf>
    <xf numFmtId="0" fontId="41" fillId="0" borderId="29" xfId="2" applyNumberFormat="1" applyFont="1" applyFill="1" applyBorder="1" applyAlignment="1">
      <alignment horizontal="justify"/>
    </xf>
    <xf numFmtId="166" fontId="12" fillId="0" borderId="0" xfId="60"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0" fontId="68"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7" fontId="42" fillId="0" borderId="1" xfId="0" applyNumberFormat="1" applyFont="1" applyBorder="1" applyAlignment="1">
      <alignment vertical="center"/>
    </xf>
    <xf numFmtId="167" fontId="41" fillId="0" borderId="1" xfId="0" applyNumberFormat="1" applyFont="1" applyBorder="1" applyAlignment="1">
      <alignment vertical="center"/>
    </xf>
    <xf numFmtId="167"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67"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67"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67"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Border="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1" xfId="0" applyNumberFormat="1" applyFont="1" applyFill="1" applyBorder="1" applyAlignment="1">
      <alignment horizontal="center" vertical="center"/>
    </xf>
    <xf numFmtId="174"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7" fontId="42" fillId="0" borderId="4" xfId="0" applyNumberFormat="1" applyFont="1" applyFill="1" applyBorder="1" applyAlignment="1">
      <alignment horizontal="center" vertical="center"/>
    </xf>
    <xf numFmtId="167" fontId="42" fillId="0" borderId="3" xfId="0" applyNumberFormat="1" applyFont="1" applyFill="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167" fontId="42" fillId="0" borderId="4" xfId="0" applyNumberFormat="1" applyFont="1" applyBorder="1" applyAlignment="1">
      <alignment horizontal="center" vertical="center"/>
    </xf>
    <xf numFmtId="167" fontId="42" fillId="0" borderId="3" xfId="0" applyNumberFormat="1" applyFont="1" applyBorder="1" applyAlignment="1">
      <alignment horizontal="center" vertical="center"/>
    </xf>
    <xf numFmtId="167" fontId="41" fillId="0" borderId="4" xfId="0" applyNumberFormat="1" applyFont="1" applyFill="1" applyBorder="1" applyAlignment="1">
      <alignment horizontal="center" vertical="center"/>
    </xf>
    <xf numFmtId="167" fontId="41" fillId="0" borderId="3" xfId="0" applyNumberFormat="1" applyFont="1" applyFill="1" applyBorder="1" applyAlignment="1">
      <alignment horizontal="center" vertical="center"/>
    </xf>
    <xf numFmtId="172" fontId="66"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42" fillId="0" borderId="51" xfId="0" applyNumberFormat="1" applyFont="1" applyBorder="1" applyAlignment="1">
      <alignment horizontal="center" vertical="center"/>
    </xf>
    <xf numFmtId="167" fontId="42" fillId="0" borderId="44" xfId="0"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1" xfId="50" applyFont="1" applyFill="1" applyBorder="1" applyAlignment="1">
      <alignment horizontal="center" vertical="center"/>
    </xf>
    <xf numFmtId="0" fontId="70"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0"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2" fontId="29" fillId="0" borderId="40" xfId="0" applyNumberFormat="1" applyFont="1" applyFill="1" applyBorder="1" applyAlignment="1">
      <alignment horizontal="center" vertical="center"/>
    </xf>
    <xf numFmtId="172"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67215063.927855685</c:v>
              </c:pt>
              <c:pt idx="1">
                <c:v>162618111.33568323</c:v>
              </c:pt>
              <c:pt idx="2">
                <c:v>248595691.84682885</c:v>
              </c:pt>
              <c:pt idx="3">
                <c:v>360737088.36626512</c:v>
              </c:pt>
              <c:pt idx="4">
                <c:v>492257701.85013163</c:v>
              </c:pt>
              <c:pt idx="5">
                <c:v>611033184.74957812</c:v>
              </c:pt>
              <c:pt idx="6">
                <c:v>695046213.72554171</c:v>
              </c:pt>
              <c:pt idx="7">
                <c:v>750528838.52741659</c:v>
              </c:pt>
              <c:pt idx="8">
                <c:v>800624130.90734136</c:v>
              </c:pt>
              <c:pt idx="9">
                <c:v>861518148.0522759</c:v>
              </c:pt>
              <c:pt idx="10">
                <c:v>930114283.75270772</c:v>
              </c:pt>
            </c:numLit>
          </c:val>
          <c:smooth val="0"/>
          <c:extLst>
            <c:ext xmlns:c16="http://schemas.microsoft.com/office/drawing/2014/chart" uri="{C3380CC4-5D6E-409C-BE32-E72D297353CC}">
              <c16:uniqueId val="{00000000-1CCE-4C47-91EF-3AE083F53109}"/>
            </c:ext>
          </c:extLst>
        </c:ser>
        <c:ser>
          <c:idx val="0"/>
          <c:order val="1"/>
          <c:tx>
            <c:v>Накопленный чистый денежный поток</c:v>
          </c:tx>
          <c:marker>
            <c:symbol val="none"/>
          </c:marker>
          <c:val>
            <c:numLit>
              <c:formatCode>_(* #\ ##0_);_(* \(#\ ##0\);_(* "-"_);_(@_)</c:formatCode>
              <c:ptCount val="11"/>
              <c:pt idx="0">
                <c:v>91185136.553217784</c:v>
              </c:pt>
              <c:pt idx="1">
                <c:v>215345013.18085271</c:v>
              </c:pt>
              <c:pt idx="2">
                <c:v>342992937.4661237</c:v>
              </c:pt>
              <c:pt idx="3">
                <c:v>532927504.0958091</c:v>
              </c:pt>
              <c:pt idx="4">
                <c:v>787048991.42773581</c:v>
              </c:pt>
              <c:pt idx="5">
                <c:v>1048857574.2421243</c:v>
              </c:pt>
              <c:pt idx="6">
                <c:v>1260115606.580389</c:v>
              </c:pt>
              <c:pt idx="7">
                <c:v>1419275301.7842424</c:v>
              </c:pt>
              <c:pt idx="8">
                <c:v>1583214394.8837018</c:v>
              </c:pt>
              <c:pt idx="9">
                <c:v>1810551198.9078937</c:v>
              </c:pt>
              <c:pt idx="10">
                <c:v>2102700121.0820827</c:v>
              </c:pt>
            </c:numLit>
          </c:val>
          <c:smooth val="0"/>
          <c:extLst>
            <c:ext xmlns:c16="http://schemas.microsoft.com/office/drawing/2014/chart" uri="{C3380CC4-5D6E-409C-BE32-E72D297353CC}">
              <c16:uniqueId val="{00000001-1CCE-4C47-91EF-3AE083F531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7/M_TP2000.PR.006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7%20+/M_TP2000.PR.006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ЯГП-3, ПС 110кВ ЯГП-4, ПС 110кВ ЯГП-6, ПС 110кВ ЯГП-7 (организация прямых основных каналов связи)</v>
          </cell>
        </row>
        <row r="11">
          <cell r="D11">
            <v>1</v>
          </cell>
        </row>
        <row r="12">
          <cell r="D12">
            <v>0</v>
          </cell>
        </row>
        <row r="13">
          <cell r="D13">
            <v>5</v>
          </cell>
        </row>
        <row r="16">
          <cell r="D16">
            <v>1</v>
          </cell>
        </row>
        <row r="26">
          <cell r="B26">
            <v>45292</v>
          </cell>
        </row>
        <row r="27">
          <cell r="D27">
            <v>51</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6" t="s">
        <v>612</v>
      </c>
      <c r="B5" s="296"/>
      <c r="C5" s="296"/>
      <c r="D5" s="145"/>
      <c r="E5" s="145"/>
      <c r="F5" s="145"/>
      <c r="G5" s="145"/>
    </row>
    <row r="6" spans="1:19" s="12" customFormat="1" ht="18.75" x14ac:dyDescent="0.3">
      <c r="A6" s="17"/>
      <c r="D6" s="16"/>
      <c r="E6" s="15"/>
    </row>
    <row r="7" spans="1:19" s="12" customFormat="1" ht="18.75" x14ac:dyDescent="0.2">
      <c r="A7" s="300" t="s">
        <v>9</v>
      </c>
      <c r="B7" s="300"/>
      <c r="C7" s="30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1" t="s">
        <v>528</v>
      </c>
      <c r="B9" s="301"/>
      <c r="C9" s="301"/>
      <c r="D9" s="8"/>
      <c r="E9" s="8"/>
      <c r="F9" s="13"/>
      <c r="G9" s="13"/>
      <c r="H9" s="13"/>
      <c r="I9" s="13"/>
      <c r="J9" s="13"/>
      <c r="K9" s="13"/>
      <c r="L9" s="13"/>
      <c r="M9" s="13"/>
      <c r="N9" s="13"/>
      <c r="O9" s="13"/>
      <c r="P9" s="13"/>
      <c r="Q9" s="13"/>
      <c r="R9" s="13"/>
      <c r="S9" s="13"/>
    </row>
    <row r="10" spans="1:19" s="12" customFormat="1" ht="18.75" x14ac:dyDescent="0.2">
      <c r="A10" s="297" t="s">
        <v>8</v>
      </c>
      <c r="B10" s="297"/>
      <c r="C10" s="297"/>
      <c r="D10" s="6"/>
      <c r="E10" s="6"/>
      <c r="F10" s="13"/>
      <c r="G10" s="13"/>
      <c r="H10" s="13"/>
      <c r="I10" s="13"/>
      <c r="J10" s="13"/>
      <c r="K10" s="13"/>
      <c r="L10" s="13"/>
      <c r="M10" s="13"/>
      <c r="N10" s="13"/>
      <c r="O10" s="13"/>
      <c r="P10" s="13"/>
      <c r="Q10" s="13"/>
      <c r="R10" s="13"/>
      <c r="S10" s="13"/>
    </row>
    <row r="11" spans="1:19" s="12" customFormat="1" ht="18.75" x14ac:dyDescent="0.2">
      <c r="A11" s="14"/>
      <c r="B11" s="223"/>
      <c r="C11" s="223"/>
      <c r="D11" s="14"/>
      <c r="E11" s="14"/>
      <c r="F11" s="13"/>
      <c r="G11" s="13"/>
      <c r="H11" s="13"/>
      <c r="I11" s="13"/>
      <c r="J11" s="13"/>
      <c r="K11" s="13"/>
      <c r="L11" s="13"/>
      <c r="M11" s="13"/>
      <c r="N11" s="13"/>
      <c r="O11" s="13"/>
      <c r="P11" s="13"/>
      <c r="Q11" s="13"/>
      <c r="R11" s="13"/>
      <c r="S11" s="13"/>
    </row>
    <row r="12" spans="1:19" s="12" customFormat="1" ht="18.75" x14ac:dyDescent="0.2">
      <c r="A12" s="302" t="s">
        <v>532</v>
      </c>
      <c r="B12" s="302"/>
      <c r="C12" s="302"/>
      <c r="D12" s="8"/>
      <c r="E12" s="8"/>
      <c r="F12" s="13"/>
      <c r="G12" s="13"/>
      <c r="H12" s="13"/>
      <c r="I12" s="13"/>
      <c r="J12" s="13"/>
      <c r="K12" s="13"/>
      <c r="L12" s="13"/>
      <c r="M12" s="13"/>
      <c r="N12" s="13"/>
      <c r="O12" s="13"/>
      <c r="P12" s="13"/>
      <c r="Q12" s="13"/>
      <c r="R12" s="13"/>
      <c r="S12" s="13"/>
    </row>
    <row r="13" spans="1:19" s="12" customFormat="1" ht="18.75" x14ac:dyDescent="0.2">
      <c r="A13" s="297" t="s">
        <v>7</v>
      </c>
      <c r="B13" s="297"/>
      <c r="C13" s="29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3" t="s">
        <v>535</v>
      </c>
      <c r="B15" s="303"/>
      <c r="C15" s="303"/>
      <c r="D15" s="8"/>
      <c r="E15" s="8"/>
      <c r="F15" s="8"/>
      <c r="G15" s="8"/>
      <c r="H15" s="8"/>
      <c r="I15" s="8"/>
      <c r="J15" s="8"/>
      <c r="K15" s="8"/>
      <c r="L15" s="8"/>
      <c r="M15" s="8"/>
      <c r="N15" s="8"/>
      <c r="O15" s="8"/>
      <c r="P15" s="8"/>
      <c r="Q15" s="8"/>
      <c r="R15" s="8"/>
      <c r="S15" s="8"/>
    </row>
    <row r="16" spans="1:19" s="3" customFormat="1" ht="15" customHeight="1" x14ac:dyDescent="0.2">
      <c r="A16" s="297" t="s">
        <v>6</v>
      </c>
      <c r="B16" s="297"/>
      <c r="C16" s="29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8" t="s">
        <v>466</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8"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1" t="s">
        <v>305</v>
      </c>
      <c r="C22" s="37"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6" t="s">
        <v>64</v>
      </c>
      <c r="C23" s="37" t="s">
        <v>485</v>
      </c>
      <c r="D23" s="29"/>
      <c r="E23" s="29"/>
      <c r="F23" s="28"/>
      <c r="G23" s="28"/>
      <c r="H23" s="28"/>
      <c r="I23" s="28"/>
      <c r="J23" s="28"/>
      <c r="K23" s="28"/>
      <c r="L23" s="28"/>
      <c r="M23" s="28"/>
      <c r="N23" s="28"/>
      <c r="O23" s="28"/>
      <c r="P23" s="28"/>
      <c r="Q23" s="27"/>
      <c r="R23" s="27"/>
      <c r="S23" s="27"/>
    </row>
    <row r="24" spans="1:19" s="3" customFormat="1" ht="24" customHeight="1" x14ac:dyDescent="0.2">
      <c r="A24" s="293"/>
      <c r="B24" s="294"/>
      <c r="C24" s="295"/>
      <c r="D24" s="29"/>
      <c r="E24" s="29"/>
      <c r="F24" s="28"/>
      <c r="G24" s="28"/>
      <c r="H24" s="28"/>
      <c r="I24" s="28"/>
      <c r="J24" s="28"/>
      <c r="K24" s="28"/>
      <c r="L24" s="28"/>
      <c r="M24" s="28"/>
      <c r="N24" s="28"/>
      <c r="O24" s="28"/>
      <c r="P24" s="28"/>
      <c r="Q24" s="27"/>
      <c r="R24" s="27"/>
      <c r="S24" s="27"/>
    </row>
    <row r="25" spans="1:19" s="32" customFormat="1" ht="58.5" customHeight="1" x14ac:dyDescent="0.2">
      <c r="A25" s="24" t="s">
        <v>62</v>
      </c>
      <c r="B25" s="142" t="s">
        <v>414</v>
      </c>
      <c r="C25" s="152" t="s">
        <v>491</v>
      </c>
      <c r="D25" s="35"/>
      <c r="E25" s="34"/>
      <c r="F25" s="34"/>
      <c r="G25" s="34"/>
      <c r="H25" s="34"/>
      <c r="I25" s="34"/>
      <c r="J25" s="34"/>
      <c r="K25" s="34"/>
      <c r="L25" s="34"/>
      <c r="M25" s="34"/>
      <c r="N25" s="34"/>
      <c r="O25" s="34"/>
      <c r="P25" s="33"/>
      <c r="Q25" s="33"/>
      <c r="R25" s="33"/>
      <c r="S25" s="33"/>
    </row>
    <row r="26" spans="1:19" s="32" customFormat="1" ht="42.75" customHeight="1" x14ac:dyDescent="0.2">
      <c r="A26" s="24" t="s">
        <v>61</v>
      </c>
      <c r="B26" s="142" t="s">
        <v>75</v>
      </c>
      <c r="C26" s="152" t="s">
        <v>489</v>
      </c>
      <c r="D26" s="35"/>
      <c r="E26" s="34"/>
      <c r="F26" s="34"/>
      <c r="G26" s="34"/>
      <c r="H26" s="34"/>
      <c r="I26" s="34"/>
      <c r="J26" s="34"/>
      <c r="K26" s="34"/>
      <c r="L26" s="34"/>
      <c r="M26" s="34"/>
      <c r="N26" s="34"/>
      <c r="O26" s="34"/>
      <c r="P26" s="33"/>
      <c r="Q26" s="33"/>
      <c r="R26" s="33"/>
      <c r="S26" s="33"/>
    </row>
    <row r="27" spans="1:19" s="32" customFormat="1" ht="51.75" customHeight="1" x14ac:dyDescent="0.2">
      <c r="A27" s="24" t="s">
        <v>59</v>
      </c>
      <c r="B27" s="142" t="s">
        <v>74</v>
      </c>
      <c r="C27" s="152" t="s">
        <v>647</v>
      </c>
      <c r="D27" s="35"/>
      <c r="E27" s="34"/>
      <c r="F27" s="34"/>
      <c r="G27" s="34"/>
      <c r="H27" s="34"/>
      <c r="I27" s="34"/>
      <c r="J27" s="34"/>
      <c r="K27" s="34"/>
      <c r="L27" s="34"/>
      <c r="M27" s="34"/>
      <c r="N27" s="34"/>
      <c r="O27" s="34"/>
      <c r="P27" s="33"/>
      <c r="Q27" s="33"/>
      <c r="R27" s="33"/>
      <c r="S27" s="33"/>
    </row>
    <row r="28" spans="1:19" s="32" customFormat="1" ht="42.75" customHeight="1" x14ac:dyDescent="0.2">
      <c r="A28" s="24" t="s">
        <v>58</v>
      </c>
      <c r="B28" s="142" t="s">
        <v>415</v>
      </c>
      <c r="C28" s="152" t="s">
        <v>488</v>
      </c>
      <c r="D28" s="35"/>
      <c r="E28" s="34"/>
      <c r="F28" s="34"/>
      <c r="G28" s="34"/>
      <c r="H28" s="34"/>
      <c r="I28" s="34"/>
      <c r="J28" s="34"/>
      <c r="K28" s="34"/>
      <c r="L28" s="34"/>
      <c r="M28" s="34"/>
      <c r="N28" s="34"/>
      <c r="O28" s="34"/>
      <c r="P28" s="33"/>
      <c r="Q28" s="33"/>
      <c r="R28" s="33"/>
      <c r="S28" s="33"/>
    </row>
    <row r="29" spans="1:19" s="32" customFormat="1" ht="51.75" customHeight="1" x14ac:dyDescent="0.2">
      <c r="A29" s="24" t="s">
        <v>56</v>
      </c>
      <c r="B29" s="142" t="s">
        <v>416</v>
      </c>
      <c r="C29" s="152" t="s">
        <v>488</v>
      </c>
      <c r="D29" s="35"/>
      <c r="E29" s="34"/>
      <c r="F29" s="34"/>
      <c r="G29" s="34"/>
      <c r="H29" s="34"/>
      <c r="I29" s="34"/>
      <c r="J29" s="34"/>
      <c r="K29" s="34"/>
      <c r="L29" s="34"/>
      <c r="M29" s="34"/>
      <c r="N29" s="34"/>
      <c r="O29" s="34"/>
      <c r="P29" s="33"/>
      <c r="Q29" s="33"/>
      <c r="R29" s="33"/>
      <c r="S29" s="33"/>
    </row>
    <row r="30" spans="1:19" s="32" customFormat="1" ht="51.75" customHeight="1" x14ac:dyDescent="0.2">
      <c r="A30" s="24" t="s">
        <v>54</v>
      </c>
      <c r="B30" s="142" t="s">
        <v>417</v>
      </c>
      <c r="C30" s="152" t="s">
        <v>488</v>
      </c>
      <c r="D30" s="35"/>
      <c r="E30" s="34"/>
      <c r="F30" s="34"/>
      <c r="G30" s="34"/>
      <c r="H30" s="34"/>
      <c r="I30" s="34"/>
      <c r="J30" s="34"/>
      <c r="K30" s="34"/>
      <c r="L30" s="34"/>
      <c r="M30" s="34"/>
      <c r="N30" s="34"/>
      <c r="O30" s="34"/>
      <c r="P30" s="33"/>
      <c r="Q30" s="33"/>
      <c r="R30" s="33"/>
      <c r="S30" s="33"/>
    </row>
    <row r="31" spans="1:19" s="32" customFormat="1" ht="51.75" customHeight="1" x14ac:dyDescent="0.2">
      <c r="A31" s="24" t="s">
        <v>73</v>
      </c>
      <c r="B31" s="40" t="s">
        <v>418</v>
      </c>
      <c r="C31" s="152" t="s">
        <v>488</v>
      </c>
      <c r="D31" s="35"/>
      <c r="E31" s="34"/>
      <c r="F31" s="34"/>
      <c r="G31" s="34"/>
      <c r="H31" s="34"/>
      <c r="I31" s="34"/>
      <c r="J31" s="34"/>
      <c r="K31" s="34"/>
      <c r="L31" s="34"/>
      <c r="M31" s="34"/>
      <c r="N31" s="34"/>
      <c r="O31" s="34"/>
      <c r="P31" s="33"/>
      <c r="Q31" s="33"/>
      <c r="R31" s="33"/>
      <c r="S31" s="33"/>
    </row>
    <row r="32" spans="1:19" s="32" customFormat="1" ht="51.75" customHeight="1" x14ac:dyDescent="0.2">
      <c r="A32" s="24" t="s">
        <v>71</v>
      </c>
      <c r="B32" s="40" t="s">
        <v>419</v>
      </c>
      <c r="C32" s="152" t="s">
        <v>488</v>
      </c>
      <c r="D32" s="35"/>
      <c r="E32" s="34"/>
      <c r="F32" s="34"/>
      <c r="G32" s="34"/>
      <c r="H32" s="34"/>
      <c r="I32" s="34"/>
      <c r="J32" s="34"/>
      <c r="K32" s="34"/>
      <c r="L32" s="34"/>
      <c r="M32" s="34"/>
      <c r="N32" s="34"/>
      <c r="O32" s="34"/>
      <c r="P32" s="33"/>
      <c r="Q32" s="33"/>
      <c r="R32" s="33"/>
      <c r="S32" s="33"/>
    </row>
    <row r="33" spans="1:19" s="32" customFormat="1" ht="101.25" customHeight="1" x14ac:dyDescent="0.2">
      <c r="A33" s="24" t="s">
        <v>70</v>
      </c>
      <c r="B33" s="40" t="s">
        <v>420</v>
      </c>
      <c r="C33" s="37" t="s">
        <v>575</v>
      </c>
      <c r="D33" s="35"/>
      <c r="E33" s="34"/>
      <c r="F33" s="34"/>
      <c r="G33" s="34"/>
      <c r="H33" s="34"/>
      <c r="I33" s="34"/>
      <c r="J33" s="34"/>
      <c r="K33" s="34"/>
      <c r="L33" s="34"/>
      <c r="M33" s="34"/>
      <c r="N33" s="34"/>
      <c r="O33" s="34"/>
      <c r="P33" s="33"/>
      <c r="Q33" s="33"/>
      <c r="R33" s="33"/>
      <c r="S33" s="33"/>
    </row>
    <row r="34" spans="1:19" ht="111" customHeight="1" x14ac:dyDescent="0.25">
      <c r="A34" s="24" t="s">
        <v>436</v>
      </c>
      <c r="B34" s="40" t="s">
        <v>421</v>
      </c>
      <c r="C34" s="37" t="s">
        <v>488</v>
      </c>
      <c r="D34" s="23"/>
      <c r="E34" s="23"/>
      <c r="F34" s="23"/>
      <c r="G34" s="23"/>
      <c r="H34" s="23"/>
      <c r="I34" s="23"/>
      <c r="J34" s="23"/>
      <c r="K34" s="23"/>
      <c r="L34" s="23"/>
      <c r="M34" s="23"/>
      <c r="N34" s="23"/>
      <c r="O34" s="23"/>
      <c r="P34" s="23"/>
      <c r="Q34" s="23"/>
      <c r="R34" s="23"/>
      <c r="S34" s="23"/>
    </row>
    <row r="35" spans="1:19" ht="58.5" customHeight="1" x14ac:dyDescent="0.25">
      <c r="A35" s="24" t="s">
        <v>424</v>
      </c>
      <c r="B35" s="40" t="s">
        <v>72</v>
      </c>
      <c r="C35" s="37" t="s">
        <v>488</v>
      </c>
      <c r="D35" s="23"/>
      <c r="E35" s="23"/>
      <c r="F35" s="23"/>
      <c r="G35" s="23"/>
      <c r="H35" s="23"/>
      <c r="I35" s="23"/>
      <c r="J35" s="23"/>
      <c r="K35" s="23"/>
      <c r="L35" s="23"/>
      <c r="M35" s="23"/>
      <c r="N35" s="23"/>
      <c r="O35" s="23"/>
      <c r="P35" s="23"/>
      <c r="Q35" s="23"/>
      <c r="R35" s="23"/>
      <c r="S35" s="23"/>
    </row>
    <row r="36" spans="1:19" ht="51.75" customHeight="1" x14ac:dyDescent="0.25">
      <c r="A36" s="24" t="s">
        <v>437</v>
      </c>
      <c r="B36" s="40" t="s">
        <v>422</v>
      </c>
      <c r="C36" s="152" t="s">
        <v>488</v>
      </c>
      <c r="D36" s="23"/>
      <c r="E36" s="23"/>
      <c r="F36" s="23"/>
      <c r="G36" s="23"/>
      <c r="H36" s="23"/>
      <c r="I36" s="23"/>
      <c r="J36" s="23"/>
      <c r="K36" s="23"/>
      <c r="L36" s="23"/>
      <c r="M36" s="23"/>
      <c r="N36" s="23"/>
      <c r="O36" s="23"/>
      <c r="P36" s="23"/>
      <c r="Q36" s="23"/>
      <c r="R36" s="23"/>
      <c r="S36" s="23"/>
    </row>
    <row r="37" spans="1:19" ht="43.5" customHeight="1" x14ac:dyDescent="0.25">
      <c r="A37" s="24" t="s">
        <v>425</v>
      </c>
      <c r="B37" s="40" t="s">
        <v>423</v>
      </c>
      <c r="C37" s="37" t="s">
        <v>650</v>
      </c>
      <c r="D37" s="23"/>
      <c r="E37" s="23"/>
      <c r="F37" s="23"/>
      <c r="G37" s="23"/>
      <c r="H37" s="23"/>
      <c r="I37" s="23"/>
      <c r="J37" s="23"/>
      <c r="K37" s="23"/>
      <c r="L37" s="23"/>
      <c r="M37" s="23"/>
      <c r="N37" s="23"/>
      <c r="O37" s="23"/>
      <c r="P37" s="23"/>
      <c r="Q37" s="23"/>
      <c r="R37" s="23"/>
      <c r="S37" s="23"/>
    </row>
    <row r="38" spans="1:19" ht="43.5" customHeight="1" x14ac:dyDescent="0.25">
      <c r="A38" s="24" t="s">
        <v>438</v>
      </c>
      <c r="B38" s="40" t="s">
        <v>238</v>
      </c>
      <c r="C38" s="152" t="s">
        <v>488</v>
      </c>
      <c r="D38" s="23"/>
      <c r="E38" s="23"/>
      <c r="F38" s="23"/>
      <c r="G38" s="23"/>
      <c r="H38" s="23"/>
      <c r="I38" s="23"/>
      <c r="J38" s="23"/>
      <c r="K38" s="23"/>
      <c r="L38" s="23"/>
      <c r="M38" s="23"/>
      <c r="N38" s="23"/>
      <c r="O38" s="23"/>
      <c r="P38" s="23"/>
      <c r="Q38" s="23"/>
      <c r="R38" s="23"/>
      <c r="S38" s="23"/>
    </row>
    <row r="39" spans="1:19" ht="23.25" customHeight="1" x14ac:dyDescent="0.25">
      <c r="A39" s="293"/>
      <c r="B39" s="294"/>
      <c r="C39" s="295"/>
      <c r="D39" s="23"/>
      <c r="E39" s="23"/>
      <c r="F39" s="23"/>
      <c r="G39" s="23"/>
      <c r="H39" s="23"/>
      <c r="I39" s="23"/>
      <c r="J39" s="23"/>
      <c r="K39" s="23"/>
      <c r="L39" s="23"/>
      <c r="M39" s="23"/>
      <c r="N39" s="23"/>
      <c r="O39" s="23"/>
      <c r="P39" s="23"/>
      <c r="Q39" s="23"/>
      <c r="R39" s="23"/>
      <c r="S39" s="23"/>
    </row>
    <row r="40" spans="1:19" ht="63" x14ac:dyDescent="0.25">
      <c r="A40" s="24" t="s">
        <v>426</v>
      </c>
      <c r="B40" s="40" t="s">
        <v>479</v>
      </c>
      <c r="C40" s="37" t="str">
        <f>CONCATENATE('8. Общие сведения'!B24,"; ",(ROUND(C48,2))," ","млн. руб.")</f>
        <v>16 шт; 166,76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40" t="s">
        <v>461</v>
      </c>
      <c r="C41" s="37" t="s">
        <v>490</v>
      </c>
      <c r="D41" s="23"/>
      <c r="E41" s="23"/>
      <c r="F41" s="23"/>
      <c r="G41" s="23"/>
      <c r="H41" s="23"/>
      <c r="I41" s="23"/>
      <c r="J41" s="23"/>
      <c r="K41" s="23"/>
      <c r="L41" s="23"/>
      <c r="M41" s="23"/>
      <c r="N41" s="23"/>
      <c r="O41" s="23"/>
      <c r="P41" s="23"/>
      <c r="Q41" s="23"/>
      <c r="R41" s="23"/>
      <c r="S41" s="23"/>
    </row>
    <row r="42" spans="1:19" ht="83.25" customHeight="1" x14ac:dyDescent="0.25">
      <c r="A42" s="24" t="s">
        <v>427</v>
      </c>
      <c r="B42" s="40" t="s">
        <v>476</v>
      </c>
      <c r="C42" s="37" t="s">
        <v>490</v>
      </c>
      <c r="D42" s="23"/>
      <c r="E42" s="23"/>
      <c r="F42" s="23"/>
      <c r="G42" s="23"/>
      <c r="H42" s="23"/>
      <c r="I42" s="23"/>
      <c r="J42" s="23"/>
      <c r="K42" s="23"/>
      <c r="L42" s="23"/>
      <c r="M42" s="23"/>
      <c r="N42" s="23"/>
      <c r="O42" s="23"/>
      <c r="P42" s="23"/>
      <c r="Q42" s="23"/>
      <c r="R42" s="23"/>
      <c r="S42" s="23"/>
    </row>
    <row r="43" spans="1:19" ht="186" customHeight="1" x14ac:dyDescent="0.25">
      <c r="A43" s="24" t="s">
        <v>442</v>
      </c>
      <c r="B43" s="40" t="s">
        <v>443</v>
      </c>
      <c r="C43" s="37" t="s">
        <v>490</v>
      </c>
      <c r="D43" s="23"/>
      <c r="E43" s="23"/>
      <c r="F43" s="23"/>
      <c r="G43" s="23"/>
      <c r="H43" s="23"/>
      <c r="I43" s="23"/>
      <c r="J43" s="23"/>
      <c r="K43" s="23"/>
      <c r="L43" s="23"/>
      <c r="M43" s="23"/>
      <c r="N43" s="23"/>
      <c r="O43" s="23"/>
      <c r="P43" s="23"/>
      <c r="Q43" s="23"/>
      <c r="R43" s="23"/>
      <c r="S43" s="23"/>
    </row>
    <row r="44" spans="1:19" ht="111" customHeight="1" x14ac:dyDescent="0.25">
      <c r="A44" s="24" t="s">
        <v>428</v>
      </c>
      <c r="B44" s="40" t="s">
        <v>467</v>
      </c>
      <c r="C44" s="37" t="s">
        <v>490</v>
      </c>
      <c r="D44" s="23"/>
      <c r="E44" s="23"/>
      <c r="F44" s="23"/>
      <c r="G44" s="23"/>
      <c r="H44" s="23"/>
      <c r="I44" s="23"/>
      <c r="J44" s="23"/>
      <c r="K44" s="23"/>
      <c r="L44" s="23"/>
      <c r="M44" s="23"/>
      <c r="N44" s="23"/>
      <c r="O44" s="23"/>
      <c r="P44" s="23"/>
      <c r="Q44" s="23"/>
      <c r="R44" s="23"/>
      <c r="S44" s="23"/>
    </row>
    <row r="45" spans="1:19" ht="120" customHeight="1" x14ac:dyDescent="0.25">
      <c r="A45" s="24" t="s">
        <v>462</v>
      </c>
      <c r="B45" s="40" t="s">
        <v>468</v>
      </c>
      <c r="C45" s="37" t="s">
        <v>490</v>
      </c>
      <c r="D45" s="23"/>
      <c r="E45" s="23"/>
      <c r="F45" s="23"/>
      <c r="G45" s="23"/>
      <c r="H45" s="23"/>
      <c r="I45" s="23"/>
      <c r="J45" s="23"/>
      <c r="K45" s="23"/>
      <c r="L45" s="23"/>
      <c r="M45" s="23"/>
      <c r="N45" s="23"/>
      <c r="O45" s="23"/>
      <c r="P45" s="23"/>
      <c r="Q45" s="23"/>
      <c r="R45" s="23"/>
      <c r="S45" s="23"/>
    </row>
    <row r="46" spans="1:19" ht="101.25" customHeight="1" x14ac:dyDescent="0.25">
      <c r="A46" s="24" t="s">
        <v>429</v>
      </c>
      <c r="B46" s="40" t="s">
        <v>469</v>
      </c>
      <c r="C46" s="37" t="s">
        <v>490</v>
      </c>
      <c r="D46" s="23"/>
      <c r="E46" s="23"/>
      <c r="F46" s="23"/>
      <c r="G46" s="23"/>
      <c r="H46" s="23"/>
      <c r="I46" s="23"/>
      <c r="J46" s="23"/>
      <c r="K46" s="23"/>
      <c r="L46" s="23"/>
      <c r="M46" s="23"/>
      <c r="N46" s="23"/>
      <c r="O46" s="23"/>
      <c r="P46" s="23"/>
      <c r="Q46" s="23"/>
      <c r="R46" s="23"/>
      <c r="S46" s="23"/>
    </row>
    <row r="47" spans="1:19" ht="18.75" customHeight="1" x14ac:dyDescent="0.25">
      <c r="A47" s="293"/>
      <c r="B47" s="294"/>
      <c r="C47" s="295"/>
      <c r="D47" s="23"/>
      <c r="E47" s="23"/>
      <c r="F47" s="23"/>
      <c r="G47" s="23"/>
      <c r="H47" s="23"/>
      <c r="I47" s="23"/>
      <c r="J47" s="23"/>
      <c r="K47" s="23"/>
      <c r="L47" s="23"/>
      <c r="M47" s="23"/>
      <c r="N47" s="23"/>
      <c r="O47" s="23"/>
      <c r="P47" s="23"/>
      <c r="Q47" s="23"/>
      <c r="R47" s="23"/>
      <c r="S47" s="23"/>
    </row>
    <row r="48" spans="1:19" ht="75.75" customHeight="1" x14ac:dyDescent="0.25">
      <c r="A48" s="24" t="s">
        <v>463</v>
      </c>
      <c r="B48" s="40" t="s">
        <v>477</v>
      </c>
      <c r="C48" s="162">
        <v>166.75571962000004</v>
      </c>
      <c r="D48" s="23"/>
      <c r="E48" s="23"/>
      <c r="F48" s="23"/>
      <c r="G48" s="23"/>
      <c r="H48" s="23"/>
      <c r="I48" s="23"/>
      <c r="J48" s="23"/>
      <c r="K48" s="23"/>
      <c r="L48" s="23"/>
      <c r="M48" s="23"/>
      <c r="N48" s="23"/>
      <c r="O48" s="23"/>
      <c r="P48" s="23"/>
      <c r="Q48" s="23"/>
      <c r="R48" s="23"/>
      <c r="S48" s="23"/>
    </row>
    <row r="49" spans="1:19" ht="71.25" customHeight="1" x14ac:dyDescent="0.25">
      <c r="A49" s="24" t="s">
        <v>430</v>
      </c>
      <c r="B49" s="40" t="s">
        <v>478</v>
      </c>
      <c r="C49" s="162">
        <v>139.85166585000002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M_TP2000.PR.0067</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Реконструкция ССПИ на ПС 110 кВ  ЯГП-3, ПС 110кВ ЯГП-4, ПС 110кВ ЯГП-6, ПС 110кВ ЯГП-7 (организация прямых основных каналов связи)</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8" t="s">
        <v>441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5</v>
      </c>
      <c r="B19" s="308" t="s">
        <v>108</v>
      </c>
      <c r="C19" s="309" t="s">
        <v>337</v>
      </c>
      <c r="D19" s="308" t="s">
        <v>336</v>
      </c>
      <c r="E19" s="308" t="s">
        <v>107</v>
      </c>
      <c r="F19" s="308" t="s">
        <v>106</v>
      </c>
      <c r="G19" s="308" t="s">
        <v>332</v>
      </c>
      <c r="H19" s="308" t="s">
        <v>105</v>
      </c>
      <c r="I19" s="308" t="s">
        <v>104</v>
      </c>
      <c r="J19" s="308" t="s">
        <v>103</v>
      </c>
      <c r="K19" s="308" t="s">
        <v>102</v>
      </c>
      <c r="L19" s="308" t="s">
        <v>101</v>
      </c>
      <c r="M19" s="308" t="s">
        <v>100</v>
      </c>
      <c r="N19" s="308" t="s">
        <v>99</v>
      </c>
      <c r="O19" s="308" t="s">
        <v>98</v>
      </c>
      <c r="P19" s="308" t="s">
        <v>97</v>
      </c>
      <c r="Q19" s="308" t="s">
        <v>335</v>
      </c>
      <c r="R19" s="308"/>
      <c r="S19" s="311" t="s">
        <v>433</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2" t="s">
        <v>333</v>
      </c>
      <c r="R20" s="43" t="s">
        <v>334</v>
      </c>
      <c r="S20" s="311"/>
      <c r="T20" s="28"/>
      <c r="U20" s="28"/>
      <c r="V20" s="28"/>
      <c r="W20" s="28"/>
      <c r="X20" s="28"/>
      <c r="Y20" s="28"/>
      <c r="Z20" s="27"/>
      <c r="AA20" s="27"/>
      <c r="AB20" s="27"/>
    </row>
    <row r="21" spans="1:28" s="3" customFormat="1" ht="18.75" x14ac:dyDescent="0.2">
      <c r="A21" s="42">
        <v>1</v>
      </c>
      <c r="B21" s="47">
        <v>2</v>
      </c>
      <c r="C21" s="42">
        <v>3</v>
      </c>
      <c r="D21" s="47">
        <v>4</v>
      </c>
      <c r="E21" s="42">
        <v>5</v>
      </c>
      <c r="F21" s="47">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35"/>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5"/>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5"/>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35"/>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5"/>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5"/>
      <c r="T28" s="28"/>
      <c r="U28" s="28"/>
      <c r="V28" s="28"/>
      <c r="W28" s="28"/>
      <c r="X28" s="27"/>
      <c r="Y28" s="27"/>
      <c r="Z28" s="27"/>
      <c r="AA28" s="27"/>
      <c r="AB28" s="27"/>
    </row>
    <row r="29" spans="1:28" ht="20.25" customHeight="1" x14ac:dyDescent="0.25">
      <c r="A29" s="97"/>
      <c r="B29" s="47" t="s">
        <v>330</v>
      </c>
      <c r="C29" s="47"/>
      <c r="D29" s="47"/>
      <c r="E29" s="97" t="s">
        <v>331</v>
      </c>
      <c r="F29" s="97" t="s">
        <v>331</v>
      </c>
      <c r="G29" s="97" t="s">
        <v>331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D28" sqref="D25:T28"/>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M_TP2000.PR.0067</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Реконструкция ССПИ на ПС 110 кВ  ЯГП-3, ПС 110кВ ЯГП-4, ПС 110кВ ЯГП-6, ПС 110кВ ЯГП-7 (организация прямых основных каналов связи)</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9" t="s">
        <v>446</v>
      </c>
      <c r="B19" s="299"/>
      <c r="C19" s="299"/>
      <c r="D19" s="299"/>
      <c r="E19" s="299"/>
      <c r="F19" s="299"/>
      <c r="G19" s="299"/>
      <c r="H19" s="299"/>
      <c r="I19" s="299"/>
      <c r="J19" s="299"/>
      <c r="K19" s="299"/>
      <c r="L19" s="299"/>
      <c r="M19" s="299"/>
      <c r="N19" s="299"/>
      <c r="O19" s="299"/>
      <c r="P19" s="299"/>
      <c r="Q19" s="299"/>
      <c r="R19" s="299"/>
      <c r="S19" s="299"/>
      <c r="T19" s="299"/>
    </row>
    <row r="20" spans="1:113" s="59"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229</v>
      </c>
      <c r="C21" s="320"/>
      <c r="D21" s="323" t="s">
        <v>130</v>
      </c>
      <c r="E21" s="319" t="s">
        <v>474</v>
      </c>
      <c r="F21" s="320"/>
      <c r="G21" s="319" t="s">
        <v>279</v>
      </c>
      <c r="H21" s="320"/>
      <c r="I21" s="319" t="s">
        <v>129</v>
      </c>
      <c r="J21" s="320"/>
      <c r="K21" s="323" t="s">
        <v>128</v>
      </c>
      <c r="L21" s="319" t="s">
        <v>127</v>
      </c>
      <c r="M21" s="320"/>
      <c r="N21" s="319" t="s">
        <v>470</v>
      </c>
      <c r="O21" s="320"/>
      <c r="P21" s="323" t="s">
        <v>126</v>
      </c>
      <c r="Q21" s="312" t="s">
        <v>125</v>
      </c>
      <c r="R21" s="313"/>
      <c r="S21" s="312" t="s">
        <v>124</v>
      </c>
      <c r="T21" s="314"/>
    </row>
    <row r="22" spans="1:113" ht="204.75" customHeight="1" x14ac:dyDescent="0.25">
      <c r="A22" s="317"/>
      <c r="B22" s="321"/>
      <c r="C22" s="322"/>
      <c r="D22" s="326"/>
      <c r="E22" s="321"/>
      <c r="F22" s="322"/>
      <c r="G22" s="321"/>
      <c r="H22" s="322"/>
      <c r="I22" s="321"/>
      <c r="J22" s="322"/>
      <c r="K22" s="324"/>
      <c r="L22" s="321"/>
      <c r="M22" s="322"/>
      <c r="N22" s="321"/>
      <c r="O22" s="322"/>
      <c r="P22" s="324"/>
      <c r="Q22" s="87" t="s">
        <v>123</v>
      </c>
      <c r="R22" s="87" t="s">
        <v>445</v>
      </c>
      <c r="S22" s="87" t="s">
        <v>122</v>
      </c>
      <c r="T22" s="87" t="s">
        <v>121</v>
      </c>
    </row>
    <row r="23" spans="1:113" ht="51.75" customHeight="1" x14ac:dyDescent="0.25">
      <c r="A23" s="318"/>
      <c r="B23" s="143" t="s">
        <v>119</v>
      </c>
      <c r="C23" s="143" t="s">
        <v>120</v>
      </c>
      <c r="D23" s="324"/>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1.5" x14ac:dyDescent="0.25">
      <c r="A25" s="60">
        <v>1</v>
      </c>
      <c r="B25" s="208" t="s">
        <v>581</v>
      </c>
      <c r="C25" s="208" t="s">
        <v>581</v>
      </c>
      <c r="D25" s="164" t="s">
        <v>331</v>
      </c>
      <c r="E25" s="164" t="s">
        <v>331</v>
      </c>
      <c r="F25" s="164" t="s">
        <v>331</v>
      </c>
      <c r="G25" s="164" t="s">
        <v>331</v>
      </c>
      <c r="H25" s="164" t="s">
        <v>331</v>
      </c>
      <c r="I25" s="164" t="s">
        <v>331</v>
      </c>
      <c r="J25" s="164" t="s">
        <v>331</v>
      </c>
      <c r="K25" s="164" t="s">
        <v>331</v>
      </c>
      <c r="L25" s="164" t="s">
        <v>331</v>
      </c>
      <c r="M25" s="164" t="s">
        <v>331</v>
      </c>
      <c r="N25" s="164" t="s">
        <v>331</v>
      </c>
      <c r="O25" s="164" t="s">
        <v>331</v>
      </c>
      <c r="P25" s="164" t="s">
        <v>331</v>
      </c>
      <c r="Q25" s="164" t="s">
        <v>331</v>
      </c>
      <c r="R25" s="164" t="s">
        <v>331</v>
      </c>
      <c r="S25" s="164" t="s">
        <v>331</v>
      </c>
      <c r="T25" s="164" t="s">
        <v>331</v>
      </c>
    </row>
    <row r="26" spans="1:113" ht="31.5" x14ac:dyDescent="0.25">
      <c r="A26" s="60">
        <v>2</v>
      </c>
      <c r="B26" s="208" t="s">
        <v>582</v>
      </c>
      <c r="C26" s="208" t="s">
        <v>582</v>
      </c>
      <c r="D26" s="164" t="s">
        <v>331</v>
      </c>
      <c r="E26" s="164" t="s">
        <v>331</v>
      </c>
      <c r="F26" s="164" t="s">
        <v>331</v>
      </c>
      <c r="G26" s="164" t="s">
        <v>331</v>
      </c>
      <c r="H26" s="164" t="s">
        <v>331</v>
      </c>
      <c r="I26" s="164" t="s">
        <v>331</v>
      </c>
      <c r="J26" s="164" t="s">
        <v>331</v>
      </c>
      <c r="K26" s="164" t="s">
        <v>331</v>
      </c>
      <c r="L26" s="164" t="s">
        <v>331</v>
      </c>
      <c r="M26" s="164" t="s">
        <v>331</v>
      </c>
      <c r="N26" s="164" t="s">
        <v>331</v>
      </c>
      <c r="O26" s="164" t="s">
        <v>331</v>
      </c>
      <c r="P26" s="164" t="s">
        <v>331</v>
      </c>
      <c r="Q26" s="164" t="s">
        <v>331</v>
      </c>
      <c r="R26" s="164" t="s">
        <v>331</v>
      </c>
      <c r="S26" s="164" t="s">
        <v>331</v>
      </c>
      <c r="T26" s="164" t="s">
        <v>331</v>
      </c>
    </row>
    <row r="27" spans="1:113" ht="31.5" x14ac:dyDescent="0.25">
      <c r="A27" s="60">
        <v>3</v>
      </c>
      <c r="B27" s="208" t="s">
        <v>583</v>
      </c>
      <c r="C27" s="208" t="s">
        <v>583</v>
      </c>
      <c r="D27" s="164" t="s">
        <v>331</v>
      </c>
      <c r="E27" s="164" t="s">
        <v>331</v>
      </c>
      <c r="F27" s="164" t="s">
        <v>331</v>
      </c>
      <c r="G27" s="164" t="s">
        <v>331</v>
      </c>
      <c r="H27" s="164" t="s">
        <v>331</v>
      </c>
      <c r="I27" s="164" t="s">
        <v>331</v>
      </c>
      <c r="J27" s="164" t="s">
        <v>331</v>
      </c>
      <c r="K27" s="164" t="s">
        <v>331</v>
      </c>
      <c r="L27" s="164" t="s">
        <v>331</v>
      </c>
      <c r="M27" s="164" t="s">
        <v>331</v>
      </c>
      <c r="N27" s="164" t="s">
        <v>331</v>
      </c>
      <c r="O27" s="164" t="s">
        <v>331</v>
      </c>
      <c r="P27" s="164" t="s">
        <v>331</v>
      </c>
      <c r="Q27" s="164" t="s">
        <v>331</v>
      </c>
      <c r="R27" s="164" t="s">
        <v>331</v>
      </c>
      <c r="S27" s="164" t="s">
        <v>331</v>
      </c>
      <c r="T27" s="164" t="s">
        <v>331</v>
      </c>
    </row>
    <row r="28" spans="1:113" s="163" customFormat="1" ht="31.5" x14ac:dyDescent="0.25">
      <c r="A28" s="60">
        <v>4</v>
      </c>
      <c r="B28" s="208" t="s">
        <v>584</v>
      </c>
      <c r="C28" s="208" t="s">
        <v>584</v>
      </c>
      <c r="D28" s="164" t="s">
        <v>331</v>
      </c>
      <c r="E28" s="164" t="s">
        <v>331</v>
      </c>
      <c r="F28" s="164" t="s">
        <v>331</v>
      </c>
      <c r="G28" s="164" t="s">
        <v>331</v>
      </c>
      <c r="H28" s="164" t="s">
        <v>331</v>
      </c>
      <c r="I28" s="164" t="s">
        <v>331</v>
      </c>
      <c r="J28" s="164" t="s">
        <v>331</v>
      </c>
      <c r="K28" s="164" t="s">
        <v>331</v>
      </c>
      <c r="L28" s="164" t="s">
        <v>331</v>
      </c>
      <c r="M28" s="164" t="s">
        <v>331</v>
      </c>
      <c r="N28" s="164" t="s">
        <v>331</v>
      </c>
      <c r="O28" s="164" t="s">
        <v>331</v>
      </c>
      <c r="P28" s="164" t="s">
        <v>331</v>
      </c>
      <c r="Q28" s="164" t="s">
        <v>331</v>
      </c>
      <c r="R28" s="164" t="s">
        <v>331</v>
      </c>
      <c r="S28" s="164" t="s">
        <v>331</v>
      </c>
      <c r="T28" s="164" t="s">
        <v>331</v>
      </c>
    </row>
    <row r="29" spans="1:113" s="57" customFormat="1" ht="12.75" x14ac:dyDescent="0.2">
      <c r="B29" s="58"/>
      <c r="C29" s="58"/>
      <c r="K29" s="58"/>
    </row>
    <row r="30" spans="1:113" s="57" customFormat="1" x14ac:dyDescent="0.25">
      <c r="B30" s="55" t="s">
        <v>118</v>
      </c>
      <c r="C30" s="55"/>
      <c r="D30" s="55"/>
      <c r="E30" s="55"/>
      <c r="F30" s="55"/>
      <c r="G30" s="55"/>
      <c r="H30" s="55"/>
      <c r="I30" s="55"/>
      <c r="J30" s="55"/>
      <c r="K30" s="55"/>
      <c r="L30" s="55"/>
      <c r="M30" s="55"/>
      <c r="N30" s="55"/>
      <c r="O30" s="55"/>
      <c r="P30" s="55"/>
      <c r="Q30" s="55"/>
      <c r="R30" s="55"/>
    </row>
    <row r="31" spans="1:113" x14ac:dyDescent="0.25">
      <c r="B31" s="325" t="s">
        <v>480</v>
      </c>
      <c r="C31" s="325"/>
      <c r="D31" s="325"/>
      <c r="E31" s="325"/>
      <c r="F31" s="325"/>
      <c r="G31" s="325"/>
      <c r="H31" s="325"/>
      <c r="I31" s="325"/>
      <c r="J31" s="325"/>
      <c r="K31" s="325"/>
      <c r="L31" s="325"/>
      <c r="M31" s="325"/>
      <c r="N31" s="325"/>
      <c r="O31" s="325"/>
      <c r="P31" s="325"/>
      <c r="Q31" s="325"/>
      <c r="R31" s="325"/>
    </row>
    <row r="32" spans="1:113" x14ac:dyDescent="0.25">
      <c r="B32" s="55"/>
      <c r="C32" s="55"/>
      <c r="D32" s="55"/>
      <c r="E32" s="55"/>
      <c r="F32" s="55"/>
      <c r="G32" s="55"/>
      <c r="H32" s="55"/>
      <c r="I32" s="55"/>
      <c r="J32" s="55"/>
      <c r="K32" s="55"/>
      <c r="L32" s="55"/>
      <c r="M32" s="55"/>
      <c r="N32" s="55"/>
      <c r="O32" s="55"/>
      <c r="P32" s="55"/>
      <c r="Q32" s="55"/>
      <c r="R32" s="55"/>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4" t="s">
        <v>444</v>
      </c>
      <c r="C33" s="54"/>
      <c r="D33" s="54"/>
      <c r="E33" s="54"/>
      <c r="F33" s="52"/>
      <c r="G33" s="52"/>
      <c r="H33" s="54"/>
      <c r="I33" s="54"/>
      <c r="J33" s="54"/>
      <c r="K33" s="54"/>
      <c r="L33" s="54"/>
      <c r="M33" s="54"/>
      <c r="N33" s="54"/>
      <c r="O33" s="54"/>
      <c r="P33" s="54"/>
      <c r="Q33" s="54"/>
      <c r="R33" s="54"/>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x14ac:dyDescent="0.25">
      <c r="B34" s="54" t="s">
        <v>117</v>
      </c>
      <c r="C34" s="54"/>
      <c r="D34" s="54"/>
      <c r="E34" s="54"/>
      <c r="F34" s="52"/>
      <c r="G34" s="52"/>
      <c r="H34" s="54"/>
      <c r="I34" s="54"/>
      <c r="J34" s="54"/>
      <c r="K34" s="54"/>
      <c r="L34" s="54"/>
      <c r="M34" s="54"/>
      <c r="N34" s="54"/>
      <c r="O34" s="54"/>
      <c r="P34" s="54"/>
      <c r="Q34" s="54"/>
      <c r="R34" s="54"/>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2" customFormat="1" x14ac:dyDescent="0.25">
      <c r="B35" s="54" t="s">
        <v>116</v>
      </c>
      <c r="C35" s="54"/>
      <c r="D35" s="54"/>
      <c r="E35" s="54"/>
      <c r="H35" s="54"/>
      <c r="I35" s="54"/>
      <c r="J35" s="54"/>
      <c r="K35" s="54"/>
      <c r="L35" s="54"/>
      <c r="M35" s="54"/>
      <c r="N35" s="54"/>
      <c r="O35" s="54"/>
      <c r="P35" s="54"/>
      <c r="Q35" s="54"/>
      <c r="R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110</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109</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M1"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M_TP2000.PR.0067</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Реконструкция ССПИ на ПС 110 кВ  ЯГП-3, ПС 110кВ ЯГП-4, ПС 110кВ ЯГП-6, ПС 110кВ ЯГП-7 (организация прямых основных каналов связи)</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448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9" customFormat="1" ht="21" customHeight="1" x14ac:dyDescent="0.25"/>
    <row r="21" spans="1:27" ht="15.75" customHeight="1" x14ac:dyDescent="0.25">
      <c r="A21" s="327" t="s">
        <v>5</v>
      </c>
      <c r="B21" s="329" t="s">
        <v>454</v>
      </c>
      <c r="C21" s="330"/>
      <c r="D21" s="329" t="s">
        <v>456</v>
      </c>
      <c r="E21" s="330"/>
      <c r="F21" s="312" t="s">
        <v>102</v>
      </c>
      <c r="G21" s="314"/>
      <c r="H21" s="314"/>
      <c r="I21" s="313"/>
      <c r="J21" s="327" t="s">
        <v>457</v>
      </c>
      <c r="K21" s="329" t="s">
        <v>458</v>
      </c>
      <c r="L21" s="330"/>
      <c r="M21" s="329" t="s">
        <v>459</v>
      </c>
      <c r="N21" s="330"/>
      <c r="O21" s="329" t="s">
        <v>447</v>
      </c>
      <c r="P21" s="330"/>
      <c r="Q21" s="329" t="s">
        <v>135</v>
      </c>
      <c r="R21" s="330"/>
      <c r="S21" s="327" t="s">
        <v>134</v>
      </c>
      <c r="T21" s="327" t="s">
        <v>460</v>
      </c>
      <c r="U21" s="327" t="s">
        <v>455</v>
      </c>
      <c r="V21" s="329" t="s">
        <v>133</v>
      </c>
      <c r="W21" s="330"/>
      <c r="X21" s="312" t="s">
        <v>125</v>
      </c>
      <c r="Y21" s="314"/>
      <c r="Z21" s="312" t="s">
        <v>124</v>
      </c>
      <c r="AA21" s="314"/>
    </row>
    <row r="22" spans="1:27" ht="216" customHeight="1" x14ac:dyDescent="0.25">
      <c r="A22" s="333"/>
      <c r="B22" s="331"/>
      <c r="C22" s="332"/>
      <c r="D22" s="331"/>
      <c r="E22" s="332"/>
      <c r="F22" s="312" t="s">
        <v>132</v>
      </c>
      <c r="G22" s="313"/>
      <c r="H22" s="312" t="s">
        <v>131</v>
      </c>
      <c r="I22" s="313"/>
      <c r="J22" s="328"/>
      <c r="K22" s="331"/>
      <c r="L22" s="332"/>
      <c r="M22" s="331"/>
      <c r="N22" s="332"/>
      <c r="O22" s="331"/>
      <c r="P22" s="332"/>
      <c r="Q22" s="331"/>
      <c r="R22" s="332"/>
      <c r="S22" s="328"/>
      <c r="T22" s="328"/>
      <c r="U22" s="328"/>
      <c r="V22" s="331"/>
      <c r="W22" s="332"/>
      <c r="X22" s="87" t="s">
        <v>123</v>
      </c>
      <c r="Y22" s="87" t="s">
        <v>445</v>
      </c>
      <c r="Z22" s="87" t="s">
        <v>122</v>
      </c>
      <c r="AA22" s="87" t="s">
        <v>121</v>
      </c>
    </row>
    <row r="23" spans="1:27" ht="60" customHeight="1" x14ac:dyDescent="0.25">
      <c r="A23" s="328"/>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331</v>
      </c>
      <c r="B25" s="93" t="s">
        <v>331</v>
      </c>
      <c r="C25" s="93" t="s">
        <v>331</v>
      </c>
      <c r="D25" s="93" t="s">
        <v>331</v>
      </c>
      <c r="E25" s="93" t="s">
        <v>331</v>
      </c>
      <c r="F25" s="93" t="s">
        <v>331</v>
      </c>
      <c r="G25" s="93" t="s">
        <v>331</v>
      </c>
      <c r="H25" s="93" t="s">
        <v>331</v>
      </c>
      <c r="I25" s="93" t="s">
        <v>331</v>
      </c>
      <c r="J25" s="93" t="s">
        <v>331</v>
      </c>
      <c r="K25" s="93" t="s">
        <v>331</v>
      </c>
      <c r="L25" s="93" t="s">
        <v>331</v>
      </c>
      <c r="M25" s="93" t="s">
        <v>331</v>
      </c>
      <c r="N25" s="93" t="s">
        <v>331</v>
      </c>
      <c r="O25" s="93" t="s">
        <v>331</v>
      </c>
      <c r="P25" s="93" t="s">
        <v>331</v>
      </c>
      <c r="Q25" s="93" t="s">
        <v>331</v>
      </c>
      <c r="R25" s="93" t="s">
        <v>331</v>
      </c>
      <c r="S25" s="93" t="s">
        <v>331</v>
      </c>
      <c r="T25" s="93" t="s">
        <v>331</v>
      </c>
      <c r="U25" s="93" t="s">
        <v>331</v>
      </c>
      <c r="V25" s="93" t="s">
        <v>331</v>
      </c>
      <c r="W25" s="93" t="s">
        <v>331</v>
      </c>
      <c r="X25" s="93" t="s">
        <v>331</v>
      </c>
      <c r="Y25" s="93" t="s">
        <v>331</v>
      </c>
      <c r="Z25" s="93" t="s">
        <v>331</v>
      </c>
      <c r="AA25" s="93" t="s">
        <v>331</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70" zoomScaleSheetLayoutView="7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M_TP2000.PR.0067</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3" t="str">
        <f>'1. паспорт местоположение'!A15:C15</f>
        <v>Реконструкция ССПИ на ПС 110 кВ  ЯГП-3, ПС 110кВ ЯГП-4, ПС 110кВ ЯГП-6, ПС 110кВ ЯГП-7 (организация прямых основных каналов связи)</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8" t="s">
        <v>440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65</v>
      </c>
      <c r="B22" s="31" t="s">
        <v>452</v>
      </c>
      <c r="C22" s="176" t="s">
        <v>534</v>
      </c>
      <c r="D22" s="29"/>
      <c r="E22" s="29"/>
      <c r="F22" s="28"/>
      <c r="G22" s="28"/>
      <c r="H22" s="28"/>
      <c r="I22" s="28"/>
      <c r="J22" s="28"/>
      <c r="K22" s="28"/>
      <c r="L22" s="28"/>
      <c r="M22" s="28"/>
      <c r="N22" s="28"/>
      <c r="O22" s="28"/>
      <c r="P22" s="28"/>
      <c r="Q22" s="27"/>
      <c r="R22" s="27"/>
      <c r="S22" s="27"/>
      <c r="T22" s="27"/>
      <c r="U22" s="27"/>
    </row>
    <row r="23" spans="1:21" ht="275.25" customHeight="1" x14ac:dyDescent="0.25">
      <c r="A23" s="24" t="s">
        <v>63</v>
      </c>
      <c r="B23" s="26" t="s">
        <v>60</v>
      </c>
      <c r="C23" s="30" t="s">
        <v>648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ЯГП-3, ПС 110кВ ЯГП-4, ПС 110кВ ЯГП-6, ПС 110кВ ЯГП-7 (организация прямых основных каналов связи)</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5" t="str">
        <f>IF('8. Общие сведения'!B24="нд","нд",CONCATENATE((ROUND('6.2. Паспорт фин осв ввод'!D24/16,2))," ","млн. руб./шт"))</f>
        <v>10,43 млн. руб./шт</v>
      </c>
      <c r="D25" s="23"/>
      <c r="E25" s="225"/>
      <c r="F25" s="23"/>
      <c r="G25" s="23"/>
      <c r="H25" s="23"/>
      <c r="I25" s="23"/>
      <c r="J25" s="23"/>
      <c r="K25" s="23"/>
      <c r="L25" s="23"/>
      <c r="M25" s="23"/>
      <c r="N25" s="23"/>
      <c r="O25" s="23"/>
      <c r="P25" s="23"/>
      <c r="Q25" s="23"/>
      <c r="R25" s="23"/>
      <c r="S25" s="23"/>
      <c r="T25" s="23"/>
      <c r="U25" s="23"/>
    </row>
    <row r="26" spans="1:21" ht="31.5" x14ac:dyDescent="0.25">
      <c r="A26" s="24" t="s">
        <v>59</v>
      </c>
      <c r="B26" s="26" t="s">
        <v>236</v>
      </c>
      <c r="C26" s="40" t="s">
        <v>649</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453</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5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38"/>
      <c r="AB6" s="13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38"/>
      <c r="AB7" s="13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39"/>
      <c r="AB8" s="13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0"/>
      <c r="AB9" s="14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38"/>
      <c r="AB10" s="138"/>
    </row>
    <row r="11" spans="1:28" ht="15.75" x14ac:dyDescent="0.25">
      <c r="A11" s="304" t="str">
        <f>'1. паспорт местоположение'!A12:C12</f>
        <v>M_TP2000.PR.0067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39"/>
      <c r="AB11" s="13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0"/>
      <c r="AB12" s="14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Реконструкция ССПИ на ПС 110 кВ  ЯГП-3, ПС 110кВ ЯГП-4, ПС 110кВ ЯГП-6, ПС 110кВ ЯГП-7 (организация прямых основных каналов связи)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9"/>
      <c r="AB14" s="13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0"/>
      <c r="AB15" s="14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8"/>
      <c r="AB16" s="14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8"/>
      <c r="AB17" s="14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8"/>
      <c r="AB18" s="14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8"/>
      <c r="AB19" s="14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9"/>
      <c r="AB20" s="14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9"/>
      <c r="AB21" s="149"/>
    </row>
    <row r="22" spans="1:28" x14ac:dyDescent="0.25">
      <c r="A22" s="336" t="s">
        <v>471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0"/>
      <c r="AB22" s="150"/>
    </row>
    <row r="23" spans="1:28" ht="32.25" customHeight="1" x14ac:dyDescent="0.25">
      <c r="A23" s="338" t="s">
        <v>328</v>
      </c>
      <c r="B23" s="339"/>
      <c r="C23" s="339"/>
      <c r="D23" s="339"/>
      <c r="E23" s="339"/>
      <c r="F23" s="339"/>
      <c r="G23" s="339"/>
      <c r="H23" s="339"/>
      <c r="I23" s="339"/>
      <c r="J23" s="339"/>
      <c r="K23" s="339"/>
      <c r="L23" s="340"/>
      <c r="M23" s="337" t="s">
        <v>329</v>
      </c>
      <c r="N23" s="337"/>
      <c r="O23" s="337"/>
      <c r="P23" s="337"/>
      <c r="Q23" s="337"/>
      <c r="R23" s="337"/>
      <c r="S23" s="337"/>
      <c r="T23" s="337"/>
      <c r="U23" s="337"/>
      <c r="V23" s="337"/>
      <c r="W23" s="337"/>
      <c r="X23" s="337"/>
      <c r="Y23" s="337"/>
      <c r="Z23" s="337"/>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482</v>
      </c>
      <c r="O24" s="84" t="s">
        <v>284</v>
      </c>
      <c r="P24" s="84" t="s">
        <v>285</v>
      </c>
      <c r="Q24" s="84" t="s">
        <v>283</v>
      </c>
      <c r="R24" s="84" t="s">
        <v>241</v>
      </c>
      <c r="S24" s="84" t="s">
        <v>282</v>
      </c>
      <c r="T24" s="84" t="s">
        <v>281</v>
      </c>
      <c r="U24" s="84" t="s">
        <v>321</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M_TP2000.PR.0067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ССПИ на ПС 110 кВ  ЯГП-3, ПС 110кВ ЯГП-4, ПС 110кВ ЯГП-6, ПС 110кВ ЯГП-7 (организация прямых основных каналов связи)</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4" t="s">
        <v>449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1" t="s">
        <v>86</v>
      </c>
      <c r="F19" s="342"/>
      <c r="G19" s="342"/>
      <c r="H19" s="342"/>
      <c r="I19" s="34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5"/>
  <sheetViews>
    <sheetView topLeftCell="A3" zoomScale="55" zoomScaleNormal="55" workbookViewId="0">
      <selection activeCell="AS25" sqref="AS25"/>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64" width="16.7109375" style="228" customWidth="1"/>
    <col min="65" max="16384" width="9.140625" style="228"/>
  </cols>
  <sheetData>
    <row r="1" spans="1:46" x14ac:dyDescent="0.25">
      <c r="A1" s="227"/>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row>
    <row r="2" spans="1:46" x14ac:dyDescent="0.25">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row>
    <row r="3" spans="1:46" x14ac:dyDescent="0.25">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row>
    <row r="4" spans="1:46" x14ac:dyDescent="0.25">
      <c r="A4" s="227"/>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row>
    <row r="5" spans="1:46" s="12" customFormat="1" ht="18.75" customHeight="1" x14ac:dyDescent="0.2">
      <c r="A5" s="435" t="str">
        <f>'4. паспортбюджет'!A5:O5</f>
        <v>Год раскрытия информации: 2025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T5" s="12" t="s">
        <v>69</v>
      </c>
    </row>
    <row r="6" spans="1:46" s="12" customFormat="1" ht="18.75" x14ac:dyDescent="0.3">
      <c r="A6" s="229"/>
      <c r="B6" s="230"/>
      <c r="C6" s="230"/>
      <c r="D6" s="230"/>
      <c r="E6" s="230"/>
      <c r="F6" s="230"/>
      <c r="G6" s="230"/>
      <c r="H6" s="230"/>
      <c r="I6" s="231"/>
      <c r="J6" s="231"/>
      <c r="K6" s="232"/>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T6" s="12" t="s">
        <v>10</v>
      </c>
    </row>
    <row r="7" spans="1:46" s="12" customFormat="1" ht="18.75" x14ac:dyDescent="0.2">
      <c r="A7" s="436" t="s">
        <v>9</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T7" s="12" t="s">
        <v>625</v>
      </c>
    </row>
    <row r="8" spans="1:46" s="12"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230"/>
      <c r="AA8" s="230"/>
      <c r="AB8" s="230"/>
      <c r="AC8" s="230"/>
      <c r="AD8" s="230"/>
      <c r="AE8" s="230"/>
      <c r="AF8" s="230"/>
      <c r="AG8" s="230"/>
      <c r="AH8" s="230"/>
      <c r="AI8" s="230"/>
      <c r="AJ8" s="230"/>
      <c r="AK8" s="230"/>
      <c r="AL8" s="230"/>
      <c r="AM8" s="230"/>
      <c r="AN8" s="230"/>
      <c r="AO8" s="230"/>
      <c r="AP8" s="230"/>
      <c r="AQ8" s="230"/>
      <c r="AR8" s="230"/>
    </row>
    <row r="9" spans="1:46" s="12" customFormat="1" ht="18.75" customHeight="1" x14ac:dyDescent="0.2">
      <c r="A9" s="437" t="s">
        <v>528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46" s="12" customFormat="1" ht="18.75" customHeight="1" x14ac:dyDescent="0.2">
      <c r="A10" s="438" t="s">
        <v>8</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row>
    <row r="11" spans="1:46" s="12"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230"/>
      <c r="AA11" s="230"/>
      <c r="AB11" s="230"/>
      <c r="AC11" s="230"/>
      <c r="AD11" s="230"/>
      <c r="AE11" s="230"/>
      <c r="AF11" s="230"/>
      <c r="AG11" s="230"/>
      <c r="AH11" s="230"/>
      <c r="AI11" s="230"/>
      <c r="AJ11" s="230"/>
      <c r="AK11" s="230"/>
      <c r="AL11" s="230"/>
      <c r="AM11" s="230"/>
      <c r="AN11" s="230"/>
      <c r="AO11" s="230"/>
      <c r="AP11" s="230"/>
      <c r="AQ11" s="230"/>
      <c r="AR11" s="230"/>
    </row>
    <row r="12" spans="1:46" s="12" customFormat="1" ht="18.75" customHeight="1" x14ac:dyDescent="0.2">
      <c r="A12" s="437" t="str">
        <f>'4. паспортбюджет'!A12:O12</f>
        <v>M_TP2000.PR.0067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6" s="12" customFormat="1" ht="18.75" customHeight="1" x14ac:dyDescent="0.2">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row>
    <row r="14" spans="1:46"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6"/>
      <c r="AA14" s="236"/>
      <c r="AB14" s="236"/>
      <c r="AC14" s="236"/>
      <c r="AD14" s="236"/>
      <c r="AE14" s="236"/>
      <c r="AF14" s="236"/>
      <c r="AG14" s="236"/>
      <c r="AH14" s="236"/>
      <c r="AI14" s="236"/>
      <c r="AJ14" s="236"/>
      <c r="AK14" s="236"/>
      <c r="AL14" s="236"/>
      <c r="AM14" s="236"/>
      <c r="AN14" s="236"/>
      <c r="AO14" s="236"/>
      <c r="AP14" s="236"/>
      <c r="AQ14" s="236"/>
      <c r="AR14" s="236"/>
    </row>
    <row r="15" spans="1:46" s="3" customFormat="1" ht="12" x14ac:dyDescent="0.2">
      <c r="A15" s="437" t="str">
        <f>'4. паспортбюджет'!A15:O15</f>
        <v>Реконструкция ССПИ на ПС 110 кВ  ЯГП-3, ПС 110кВ ЯГП-4, ПС 110кВ ЯГП-6, ПС 110кВ ЯГП-7 (организация прямых основных каналов связи)</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6" s="3" customFormat="1" ht="15" customHeight="1" x14ac:dyDescent="0.2">
      <c r="A16" s="438" t="s">
        <v>6</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row>
    <row r="17" spans="1:58"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row>
    <row r="18" spans="1:58" s="3" customFormat="1" ht="15" customHeight="1" x14ac:dyDescent="0.2">
      <c r="A18" s="439" t="s">
        <v>626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240"/>
      <c r="BD23" s="165"/>
      <c r="BE23" s="241"/>
      <c r="BF23" s="241"/>
    </row>
    <row r="24" spans="1:58" ht="27.75" x14ac:dyDescent="0.4">
      <c r="A24" s="239"/>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U24" s="240"/>
      <c r="BD24" s="165"/>
      <c r="BE24" s="241"/>
      <c r="BF24" s="241"/>
    </row>
    <row r="25" spans="1:58" ht="18.75" customHeight="1" thickBot="1" x14ac:dyDescent="0.3">
      <c r="A25" s="242" t="s">
        <v>303</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N25" s="244"/>
      <c r="AO25" s="245"/>
      <c r="AP25" s="245"/>
      <c r="AQ25" s="245"/>
      <c r="AR25" s="245"/>
    </row>
    <row r="26" spans="1:58" ht="18.75" customHeight="1" x14ac:dyDescent="0.25">
      <c r="A26" s="440" t="s">
        <v>613</v>
      </c>
      <c r="B26" s="441"/>
      <c r="C26" s="441"/>
      <c r="D26" s="441"/>
      <c r="E26" s="441"/>
      <c r="F26" s="441"/>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2"/>
      <c r="AK26" s="443">
        <v>85855774.291666687</v>
      </c>
      <c r="AL26" s="444"/>
      <c r="AN26" s="239" t="s">
        <v>302</v>
      </c>
      <c r="AO26" s="246"/>
      <c r="AP26" s="246"/>
    </row>
    <row r="27" spans="1:58" ht="15.75" customHeight="1" x14ac:dyDescent="0.25">
      <c r="A27" s="399" t="s">
        <v>492</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1"/>
      <c r="AK27" s="445"/>
      <c r="AL27" s="446"/>
      <c r="AN27" s="431" t="s">
        <v>301</v>
      </c>
      <c r="AO27" s="432"/>
      <c r="AP27" s="247">
        <f>SUM(AK96:BF96)</f>
        <v>8.9878765367882174</v>
      </c>
    </row>
    <row r="28" spans="1:58" x14ac:dyDescent="0.25">
      <c r="A28" s="399" t="s">
        <v>493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33">
        <v>47</v>
      </c>
      <c r="AL28" s="434"/>
      <c r="AN28" s="431" t="s">
        <v>300</v>
      </c>
      <c r="AO28" s="432"/>
      <c r="AP28" s="247" t="str">
        <f>IF(SUM(AK97:BF97)=0,"не окупается",SUM(AK97:BF97))</f>
        <v>не окупается</v>
      </c>
    </row>
    <row r="29" spans="1:58" ht="15" customHeight="1" x14ac:dyDescent="0.25">
      <c r="A29" s="399" t="s">
        <v>494</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433">
        <v>1</v>
      </c>
      <c r="AL29" s="434"/>
      <c r="AN29" s="431" t="s">
        <v>614</v>
      </c>
      <c r="AO29" s="432"/>
      <c r="AP29" s="248">
        <f>AW94</f>
        <v>-35752298.822208345</v>
      </c>
      <c r="AU29" s="249"/>
      <c r="AW29" s="250"/>
      <c r="AX29" s="250"/>
    </row>
    <row r="30" spans="1:58" ht="15" customHeight="1" x14ac:dyDescent="0.25">
      <c r="A30" s="399" t="s">
        <v>495</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1"/>
      <c r="AK30" s="429">
        <v>-10420493.4912</v>
      </c>
      <c r="AL30" s="430"/>
      <c r="AN30" s="431" t="s">
        <v>615</v>
      </c>
      <c r="AO30" s="432"/>
      <c r="AP30" s="251" t="str">
        <f>IF(AP29&gt;0,"да","нет")</f>
        <v>нет</v>
      </c>
      <c r="AU30" s="249"/>
    </row>
    <row r="31" spans="1:58" ht="15" customHeight="1" x14ac:dyDescent="0.25">
      <c r="A31" s="399" t="s">
        <v>616</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1"/>
      <c r="AK31" s="429">
        <v>1</v>
      </c>
      <c r="AL31" s="430"/>
      <c r="AU31" s="249"/>
    </row>
    <row r="32" spans="1:58" x14ac:dyDescent="0.25">
      <c r="A32" s="399" t="s">
        <v>496</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1"/>
      <c r="AK32" s="425">
        <v>1</v>
      </c>
      <c r="AL32" s="426"/>
      <c r="AU32" s="249"/>
    </row>
    <row r="33" spans="1:64" x14ac:dyDescent="0.25">
      <c r="A33" s="399" t="s">
        <v>497</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1"/>
      <c r="AK33" s="425">
        <v>0</v>
      </c>
      <c r="AL33" s="426"/>
    </row>
    <row r="34" spans="1:64" x14ac:dyDescent="0.25">
      <c r="A34" s="399" t="s">
        <v>498</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1"/>
      <c r="AK34" s="425">
        <v>1</v>
      </c>
      <c r="AL34" s="426"/>
    </row>
    <row r="35" spans="1:64" x14ac:dyDescent="0.25">
      <c r="A35" s="399" t="s">
        <v>499</v>
      </c>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1"/>
      <c r="AK35" s="425">
        <v>1</v>
      </c>
      <c r="AL35" s="426"/>
    </row>
    <row r="36" spans="1:64" x14ac:dyDescent="0.25">
      <c r="A36" s="399"/>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1"/>
      <c r="AK36" s="423"/>
      <c r="AL36" s="424"/>
    </row>
    <row r="37" spans="1:64" x14ac:dyDescent="0.25">
      <c r="A37" s="399" t="s">
        <v>500</v>
      </c>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1"/>
      <c r="AK37" s="421">
        <v>0.25</v>
      </c>
      <c r="AL37" s="422"/>
    </row>
    <row r="38" spans="1:64" x14ac:dyDescent="0.25">
      <c r="A38" s="399" t="s">
        <v>501</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1"/>
      <c r="AK38" s="425">
        <v>0</v>
      </c>
      <c r="AL38" s="426"/>
    </row>
    <row r="39" spans="1:64" x14ac:dyDescent="0.25">
      <c r="A39" s="399" t="s">
        <v>502</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1"/>
      <c r="AK39" s="423"/>
      <c r="AL39" s="424"/>
    </row>
    <row r="40" spans="1:64" x14ac:dyDescent="0.25">
      <c r="A40" s="399" t="s">
        <v>503</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1"/>
      <c r="AK40" s="427">
        <v>0</v>
      </c>
      <c r="AL40" s="428"/>
    </row>
    <row r="41" spans="1:64" x14ac:dyDescent="0.25">
      <c r="A41" s="399" t="s">
        <v>627</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1"/>
      <c r="AK41" s="423"/>
      <c r="AL41" s="424"/>
    </row>
    <row r="42" spans="1:64" x14ac:dyDescent="0.25">
      <c r="A42" s="399" t="s">
        <v>504</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1"/>
      <c r="AK42" s="421">
        <v>0.27800000000000002</v>
      </c>
      <c r="AL42" s="422"/>
    </row>
    <row r="43" spans="1:64" x14ac:dyDescent="0.25">
      <c r="A43" s="399" t="s">
        <v>505</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1"/>
      <c r="AK43" s="421">
        <v>0.27800000000000002</v>
      </c>
      <c r="AL43" s="422"/>
    </row>
    <row r="44" spans="1:64" x14ac:dyDescent="0.25">
      <c r="A44" s="399" t="s">
        <v>506</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1"/>
      <c r="AK44" s="421">
        <v>1</v>
      </c>
      <c r="AL44" s="422"/>
    </row>
    <row r="45" spans="1:64" x14ac:dyDescent="0.25">
      <c r="A45" s="399" t="s">
        <v>507</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1"/>
      <c r="AK45" s="421">
        <v>0.14080000000000001</v>
      </c>
      <c r="AL45" s="422"/>
      <c r="BE45" s="252"/>
      <c r="BF45" s="252"/>
    </row>
    <row r="46" spans="1:64" x14ac:dyDescent="0.25">
      <c r="A46" s="399" t="s">
        <v>508</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c r="AK46" s="421">
        <v>0</v>
      </c>
      <c r="AL46" s="422"/>
    </row>
    <row r="47" spans="1:64" ht="16.5" thickBot="1" x14ac:dyDescent="0.3">
      <c r="A47" s="412" t="s">
        <v>628</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v>0.20850000000000002</v>
      </c>
      <c r="AL47" s="416"/>
    </row>
    <row r="48" spans="1:64" x14ac:dyDescent="0.25">
      <c r="A48" s="417" t="s">
        <v>509</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9"/>
      <c r="AK48" s="372">
        <v>2027</v>
      </c>
      <c r="AL48" s="420"/>
      <c r="AM48" s="253">
        <v>2028</v>
      </c>
      <c r="AN48" s="254">
        <v>2029</v>
      </c>
      <c r="AO48" s="254">
        <v>2030</v>
      </c>
      <c r="AP48" s="254">
        <v>2031</v>
      </c>
      <c r="AQ48" s="254">
        <v>2032</v>
      </c>
      <c r="AR48" s="254">
        <v>2033</v>
      </c>
      <c r="AS48" s="254">
        <v>2034</v>
      </c>
      <c r="AT48" s="254">
        <v>2035</v>
      </c>
      <c r="AU48" s="254">
        <v>2036</v>
      </c>
      <c r="AV48" s="254">
        <v>2037</v>
      </c>
      <c r="AW48" s="254">
        <v>2038</v>
      </c>
      <c r="AX48" s="254">
        <v>2039</v>
      </c>
      <c r="AY48" s="254">
        <v>2040</v>
      </c>
      <c r="AZ48" s="254">
        <v>2041</v>
      </c>
      <c r="BA48" s="254">
        <v>2042</v>
      </c>
      <c r="BB48" s="254">
        <v>2043</v>
      </c>
      <c r="BC48" s="254">
        <v>2044</v>
      </c>
      <c r="BD48" s="254">
        <v>2045</v>
      </c>
      <c r="BE48" s="254">
        <v>2046</v>
      </c>
      <c r="BF48" s="254">
        <v>2047</v>
      </c>
      <c r="BG48" s="254">
        <v>2048</v>
      </c>
      <c r="BH48" s="254">
        <v>2049</v>
      </c>
      <c r="BI48" s="254">
        <v>2050</v>
      </c>
      <c r="BJ48" s="254">
        <v>2051</v>
      </c>
      <c r="BK48" s="254">
        <v>2052</v>
      </c>
      <c r="BL48" s="254">
        <v>2053</v>
      </c>
    </row>
    <row r="49" spans="1:64" outlineLevel="1" x14ac:dyDescent="0.25">
      <c r="A49" s="399" t="s">
        <v>510</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1"/>
      <c r="AK49" s="402">
        <v>0.04</v>
      </c>
      <c r="AL49" s="403"/>
      <c r="AM49" s="255">
        <v>0.04</v>
      </c>
      <c r="AN49" s="255">
        <v>0.04</v>
      </c>
      <c r="AO49" s="255">
        <v>0.04</v>
      </c>
      <c r="AP49" s="255">
        <v>0.04</v>
      </c>
      <c r="AQ49" s="255">
        <v>0.04</v>
      </c>
      <c r="AR49" s="255">
        <v>0.04</v>
      </c>
      <c r="AS49" s="255">
        <v>0.04</v>
      </c>
      <c r="AT49" s="255">
        <v>0.04</v>
      </c>
      <c r="AU49" s="255">
        <v>0.04</v>
      </c>
      <c r="AV49" s="255">
        <v>0.04</v>
      </c>
      <c r="AW49" s="255">
        <v>0.04</v>
      </c>
      <c r="AX49" s="255">
        <v>0.04</v>
      </c>
      <c r="AY49" s="255">
        <v>0.04</v>
      </c>
      <c r="AZ49" s="255">
        <v>0.04</v>
      </c>
      <c r="BA49" s="255">
        <v>0.04</v>
      </c>
      <c r="BB49" s="255">
        <v>0.04</v>
      </c>
      <c r="BC49" s="255">
        <v>0.04</v>
      </c>
      <c r="BD49" s="255">
        <v>0.04</v>
      </c>
      <c r="BE49" s="255">
        <v>0.04</v>
      </c>
      <c r="BF49" s="255">
        <v>0.04</v>
      </c>
      <c r="BG49" s="255">
        <v>0.04</v>
      </c>
      <c r="BH49" s="255">
        <v>0.04</v>
      </c>
      <c r="BI49" s="255">
        <v>0.04</v>
      </c>
      <c r="BJ49" s="255">
        <v>0.04</v>
      </c>
      <c r="BK49" s="255">
        <v>0.04</v>
      </c>
      <c r="BL49" s="255">
        <v>0.04</v>
      </c>
    </row>
    <row r="50" spans="1:64" outlineLevel="1" x14ac:dyDescent="0.25">
      <c r="A50" s="399" t="s">
        <v>511</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1"/>
      <c r="AK50" s="402">
        <v>0.04</v>
      </c>
      <c r="AL50" s="403"/>
      <c r="AM50" s="255">
        <v>8.1600000000000117E-2</v>
      </c>
      <c r="AN50" s="256">
        <v>0.12486400000000009</v>
      </c>
      <c r="AO50" s="256">
        <v>0.16985856000000021</v>
      </c>
      <c r="AP50" s="256">
        <v>0.21665290240000035</v>
      </c>
      <c r="AQ50" s="256">
        <v>0.26531901849600037</v>
      </c>
      <c r="AR50" s="256">
        <v>0.31593177923584048</v>
      </c>
      <c r="AS50" s="256">
        <v>0.3685690504052741</v>
      </c>
      <c r="AT50" s="256">
        <v>0.42331181242148519</v>
      </c>
      <c r="AU50" s="256">
        <v>0.48024428491834459</v>
      </c>
      <c r="AV50" s="256">
        <v>0.53945405631507848</v>
      </c>
      <c r="AW50" s="256">
        <v>0.60103221856768174</v>
      </c>
      <c r="AX50" s="256">
        <v>0.66507350731038906</v>
      </c>
      <c r="AY50" s="256">
        <v>0.73167644760280459</v>
      </c>
      <c r="AZ50" s="256">
        <v>0.80094350550691673</v>
      </c>
      <c r="BA50" s="256">
        <v>0.87298124572719349</v>
      </c>
      <c r="BB50" s="256">
        <v>0.94790049555628131</v>
      </c>
      <c r="BC50" s="256">
        <v>1.0258165153785326</v>
      </c>
      <c r="BD50" s="256">
        <v>1.1068491759936738</v>
      </c>
      <c r="BE50" s="256">
        <v>1.1911231430334208</v>
      </c>
      <c r="BF50" s="256">
        <v>1.2787680687547578</v>
      </c>
      <c r="BG50" s="256">
        <v>1.369918791504948</v>
      </c>
      <c r="BH50" s="256">
        <v>1.4647155431651462</v>
      </c>
      <c r="BI50" s="256">
        <v>1.5633041648917523</v>
      </c>
      <c r="BJ50" s="256">
        <v>1.6658363314874225</v>
      </c>
      <c r="BK50" s="256">
        <v>1.7724697847469195</v>
      </c>
      <c r="BL50" s="256">
        <v>1.8833685761367964</v>
      </c>
    </row>
    <row r="51" spans="1:64" s="239" customFormat="1" ht="16.5" thickBot="1" x14ac:dyDescent="0.3">
      <c r="A51" s="404" t="s">
        <v>617</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6"/>
      <c r="AK51" s="407">
        <v>0</v>
      </c>
      <c r="AL51" s="408"/>
      <c r="AM51" s="257">
        <v>2516681.8680546875</v>
      </c>
      <c r="AN51" s="258">
        <v>2750350.5570061505</v>
      </c>
      <c r="AO51" s="258">
        <v>2508772.9165766952</v>
      </c>
      <c r="AP51" s="258">
        <v>2483327.3743773829</v>
      </c>
      <c r="AQ51" s="258">
        <v>2453455.0398227056</v>
      </c>
      <c r="AR51" s="258">
        <v>2433478.3331256649</v>
      </c>
      <c r="AS51" s="258">
        <v>2414925.2948285909</v>
      </c>
      <c r="AT51" s="258">
        <v>2397024.2655981826</v>
      </c>
      <c r="AU51" s="258">
        <v>2379794.8099677744</v>
      </c>
      <c r="AV51" s="258">
        <v>2363257.0721373674</v>
      </c>
      <c r="AW51" s="258">
        <v>2347431.8073069588</v>
      </c>
      <c r="AX51" s="258">
        <v>2332340.3848098847</v>
      </c>
      <c r="AY51" s="258">
        <v>2318004.822579477</v>
      </c>
      <c r="AZ51" s="258">
        <v>2304447.7965490697</v>
      </c>
      <c r="BA51" s="258">
        <v>2291692.6625853279</v>
      </c>
      <c r="BB51" s="258">
        <v>2279763.478421587</v>
      </c>
      <c r="BC51" s="258">
        <v>2268734.4991515959</v>
      </c>
      <c r="BD51" s="258">
        <v>2258631.2457753546</v>
      </c>
      <c r="BE51" s="258">
        <v>2249430.5271324469</v>
      </c>
      <c r="BF51" s="258">
        <v>2241159.4214895396</v>
      </c>
      <c r="BG51" s="258">
        <v>2233845.8186466312</v>
      </c>
      <c r="BH51" s="258">
        <v>2227518.4418703904</v>
      </c>
      <c r="BI51" s="258">
        <v>2222206.8760941494</v>
      </c>
      <c r="BJ51" s="258">
        <v>2217941.5992512414</v>
      </c>
      <c r="BK51" s="258">
        <v>2214753.9979416667</v>
      </c>
      <c r="BL51" s="258">
        <v>2212676.401898759</v>
      </c>
    </row>
    <row r="52" spans="1:64" ht="16.5" thickBot="1" x14ac:dyDescent="0.3">
      <c r="A52" s="409" t="s">
        <v>618</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v>0</v>
      </c>
      <c r="AL52" s="411"/>
      <c r="AM52" s="259">
        <v>2516.6818680546876</v>
      </c>
      <c r="AN52" s="260">
        <v>2750.3505570061507</v>
      </c>
      <c r="AO52" s="260">
        <v>2508.772916576695</v>
      </c>
      <c r="AP52" s="260">
        <v>2483.327374377383</v>
      </c>
      <c r="AQ52" s="260">
        <v>2453.4550398227057</v>
      </c>
      <c r="AR52" s="260">
        <v>2433.4783331256649</v>
      </c>
      <c r="AS52" s="260">
        <v>2414.9252948285907</v>
      </c>
      <c r="AT52" s="260">
        <v>2397.0242655981824</v>
      </c>
      <c r="AU52" s="260">
        <v>2379.7948099677747</v>
      </c>
      <c r="AV52" s="260">
        <v>2363.2570721373672</v>
      </c>
      <c r="AW52" s="260">
        <v>2347.4318073069589</v>
      </c>
      <c r="AX52" s="260">
        <v>2332.3403848098847</v>
      </c>
      <c r="AY52" s="260">
        <v>2318.0048225794771</v>
      </c>
      <c r="AZ52" s="260">
        <v>2304.4477965490696</v>
      </c>
      <c r="BA52" s="260">
        <v>2291.692662585328</v>
      </c>
      <c r="BB52" s="260">
        <v>2279.763478421587</v>
      </c>
      <c r="BC52" s="260">
        <v>2268.7344991515961</v>
      </c>
      <c r="BD52" s="260">
        <v>2258.6312457753547</v>
      </c>
      <c r="BE52" s="260">
        <v>2249.430527132447</v>
      </c>
      <c r="BF52" s="260">
        <v>2241.1594214895395</v>
      </c>
      <c r="BG52" s="260">
        <v>2233.8458186466314</v>
      </c>
      <c r="BH52" s="260">
        <v>2227.5184418703902</v>
      </c>
      <c r="BI52" s="260">
        <v>2222.2068760941493</v>
      </c>
      <c r="BJ52" s="260">
        <v>2217.9415992512413</v>
      </c>
      <c r="BK52" s="260">
        <v>2214.753997941667</v>
      </c>
      <c r="BL52" s="260">
        <v>2212.6764018987587</v>
      </c>
    </row>
    <row r="53" spans="1:64" ht="16.5" thickBot="1" x14ac:dyDescent="0.3">
      <c r="A53" s="393" t="s">
        <v>619</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261">
        <v>-12504.59218944</v>
      </c>
      <c r="AN53" s="261">
        <v>-13004.775877017599</v>
      </c>
      <c r="AO53" s="261">
        <v>-13524.966912098304</v>
      </c>
      <c r="AP53" s="261">
        <v>-14065.965588582236</v>
      </c>
      <c r="AQ53" s="261">
        <v>-14628.604212125529</v>
      </c>
      <c r="AR53" s="261">
        <v>-15213.748380610547</v>
      </c>
      <c r="AS53" s="261">
        <v>-15822.298315834971</v>
      </c>
      <c r="AT53" s="261">
        <v>-16455.190248468371</v>
      </c>
      <c r="AU53" s="261">
        <v>-17113.397858407105</v>
      </c>
      <c r="AV53" s="261">
        <v>-17797.933772743389</v>
      </c>
      <c r="AW53" s="261">
        <v>-18509.851123653123</v>
      </c>
      <c r="AX53" s="261">
        <v>-19250.245168599249</v>
      </c>
      <c r="AY53" s="261">
        <v>-20020.254975343221</v>
      </c>
      <c r="AZ53" s="261">
        <v>-20821.065174356951</v>
      </c>
      <c r="BA53" s="261">
        <v>-21653.907781331229</v>
      </c>
      <c r="BB53" s="261">
        <v>-22520.064092584478</v>
      </c>
      <c r="BC53" s="261">
        <v>-23420.866656287861</v>
      </c>
      <c r="BD53" s="261">
        <v>-24357.701322539375</v>
      </c>
      <c r="BE53" s="261">
        <v>-25332.00937544095</v>
      </c>
      <c r="BF53" s="261">
        <v>-26345.289750458589</v>
      </c>
      <c r="BG53" s="261">
        <v>-27399.101340476933</v>
      </c>
      <c r="BH53" s="261">
        <v>-28495.065394096011</v>
      </c>
      <c r="BI53" s="261">
        <v>-29634.868009859856</v>
      </c>
      <c r="BJ53" s="261">
        <v>-30820.262730254253</v>
      </c>
      <c r="BK53" s="261">
        <v>-32053.073239464422</v>
      </c>
      <c r="BL53" s="261">
        <v>-33335.196169043003</v>
      </c>
    </row>
    <row r="54" spans="1:64" ht="16.5" thickBot="1" x14ac:dyDescent="0.3">
      <c r="A54" s="393" t="s">
        <v>620</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6">
        <v>0</v>
      </c>
      <c r="AL54" s="396"/>
      <c r="AM54" s="262">
        <v>0</v>
      </c>
      <c r="AN54" s="262">
        <v>0</v>
      </c>
      <c r="AO54" s="262">
        <v>0</v>
      </c>
      <c r="AP54" s="262">
        <v>0</v>
      </c>
      <c r="AQ54" s="262">
        <v>0</v>
      </c>
      <c r="AR54" s="262">
        <v>0</v>
      </c>
      <c r="AS54" s="262">
        <v>0</v>
      </c>
      <c r="AT54" s="262">
        <v>0</v>
      </c>
      <c r="AU54" s="262">
        <v>0</v>
      </c>
      <c r="AV54" s="262">
        <v>0</v>
      </c>
      <c r="AW54" s="262">
        <v>0</v>
      </c>
      <c r="AX54" s="262">
        <v>0</v>
      </c>
      <c r="AY54" s="262">
        <v>0</v>
      </c>
      <c r="AZ54" s="262">
        <v>0</v>
      </c>
      <c r="BA54" s="262">
        <v>0</v>
      </c>
      <c r="BB54" s="262">
        <v>0</v>
      </c>
      <c r="BC54" s="262">
        <v>0</v>
      </c>
      <c r="BD54" s="262">
        <v>0</v>
      </c>
      <c r="BE54" s="262">
        <v>0</v>
      </c>
      <c r="BF54" s="262">
        <v>0</v>
      </c>
      <c r="BG54" s="262">
        <v>0</v>
      </c>
      <c r="BH54" s="262">
        <v>0</v>
      </c>
      <c r="BI54" s="262">
        <v>0</v>
      </c>
      <c r="BJ54" s="262">
        <v>0</v>
      </c>
      <c r="BK54" s="262">
        <v>0</v>
      </c>
      <c r="BL54" s="262">
        <v>0</v>
      </c>
    </row>
    <row r="55" spans="1:64" ht="16.5" thickBot="1" x14ac:dyDescent="0.3">
      <c r="A55" s="397" t="s">
        <v>621</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5"/>
      <c r="AL55" s="395"/>
      <c r="AM55" s="263"/>
      <c r="AN55" s="264"/>
      <c r="AO55" s="264"/>
      <c r="AP55" s="264"/>
      <c r="AQ55" s="264"/>
      <c r="AR55" s="264"/>
      <c r="AS55" s="264"/>
      <c r="AT55" s="264"/>
      <c r="AU55" s="264"/>
      <c r="AV55" s="264"/>
      <c r="AW55" s="264"/>
      <c r="AX55" s="264"/>
      <c r="AY55" s="264"/>
      <c r="AZ55" s="264"/>
      <c r="BA55" s="264"/>
      <c r="BB55" s="264"/>
      <c r="BC55" s="264"/>
      <c r="BD55" s="264"/>
      <c r="BE55" s="264"/>
      <c r="BF55" s="264"/>
      <c r="BG55" s="264"/>
      <c r="BH55" s="264"/>
      <c r="BI55" s="264"/>
      <c r="BJ55" s="264"/>
      <c r="BK55" s="264"/>
      <c r="BL55" s="264"/>
    </row>
    <row r="58" spans="1:64" ht="16.5" thickBot="1" x14ac:dyDescent="0.3"/>
    <row r="59" spans="1:64" s="266" customFormat="1" ht="24" customHeight="1" x14ac:dyDescent="0.25">
      <c r="A59" s="388" t="s">
        <v>629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71">
        <v>2027</v>
      </c>
      <c r="AL59" s="372"/>
      <c r="AM59" s="265">
        <v>2028</v>
      </c>
      <c r="AN59" s="265">
        <v>2029</v>
      </c>
      <c r="AO59" s="265">
        <v>2030</v>
      </c>
      <c r="AP59" s="265">
        <v>2031</v>
      </c>
      <c r="AQ59" s="265">
        <v>2032</v>
      </c>
      <c r="AR59" s="265">
        <v>2033</v>
      </c>
      <c r="AS59" s="265">
        <v>2034</v>
      </c>
      <c r="AT59" s="265">
        <v>2035</v>
      </c>
      <c r="AU59" s="265">
        <v>2036</v>
      </c>
      <c r="AV59" s="265">
        <v>2037</v>
      </c>
      <c r="AW59" s="265">
        <v>2038</v>
      </c>
      <c r="AX59" s="265">
        <v>2039</v>
      </c>
      <c r="AY59" s="265">
        <v>2040</v>
      </c>
      <c r="AZ59" s="265">
        <v>2041</v>
      </c>
      <c r="BA59" s="265">
        <v>2042</v>
      </c>
      <c r="BB59" s="265">
        <v>2043</v>
      </c>
      <c r="BC59" s="265">
        <v>2044</v>
      </c>
      <c r="BD59" s="265">
        <v>2045</v>
      </c>
      <c r="BE59" s="265">
        <v>2046</v>
      </c>
      <c r="BF59" s="265">
        <v>2047</v>
      </c>
      <c r="BG59" s="265">
        <v>2048</v>
      </c>
      <c r="BH59" s="265">
        <v>2049</v>
      </c>
      <c r="BI59" s="265">
        <v>2050</v>
      </c>
      <c r="BJ59" s="265">
        <v>2051</v>
      </c>
      <c r="BK59" s="265">
        <v>2052</v>
      </c>
      <c r="BL59" s="265">
        <v>2053</v>
      </c>
    </row>
    <row r="60" spans="1:64" s="266" customFormat="1" ht="11.25" customHeight="1" x14ac:dyDescent="0.25">
      <c r="A60" s="390" t="s">
        <v>630</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v>0</v>
      </c>
      <c r="AL60" s="382"/>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row>
    <row r="61" spans="1:64" s="266" customFormat="1" ht="12" customHeight="1" x14ac:dyDescent="0.25">
      <c r="A61" s="379" t="s">
        <v>631</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2"/>
      <c r="AM61" s="268">
        <v>0</v>
      </c>
      <c r="AN61" s="268">
        <v>0</v>
      </c>
      <c r="AO61" s="268">
        <v>0</v>
      </c>
      <c r="AP61" s="268">
        <v>0</v>
      </c>
      <c r="AQ61" s="268">
        <v>0</v>
      </c>
      <c r="AR61" s="268">
        <v>0</v>
      </c>
      <c r="AS61" s="268">
        <v>0</v>
      </c>
      <c r="AT61" s="268">
        <v>0</v>
      </c>
      <c r="AU61" s="268">
        <v>0</v>
      </c>
      <c r="AV61" s="268">
        <v>0</v>
      </c>
      <c r="AW61" s="268">
        <v>0</v>
      </c>
      <c r="AX61" s="268">
        <v>0</v>
      </c>
      <c r="AY61" s="268">
        <v>0</v>
      </c>
      <c r="AZ61" s="268">
        <v>0</v>
      </c>
      <c r="BA61" s="268">
        <v>0</v>
      </c>
      <c r="BB61" s="268">
        <v>0</v>
      </c>
      <c r="BC61" s="268">
        <v>0</v>
      </c>
      <c r="BD61" s="268">
        <v>0</v>
      </c>
      <c r="BE61" s="268">
        <v>0</v>
      </c>
      <c r="BF61" s="268">
        <v>0</v>
      </c>
      <c r="BG61" s="268">
        <v>0</v>
      </c>
      <c r="BH61" s="268">
        <v>0</v>
      </c>
      <c r="BI61" s="268">
        <v>0</v>
      </c>
      <c r="BJ61" s="268">
        <v>0</v>
      </c>
      <c r="BK61" s="268">
        <v>0</v>
      </c>
      <c r="BL61" s="268">
        <v>0</v>
      </c>
    </row>
    <row r="62" spans="1:64" s="266" customFormat="1" ht="12" customHeight="1" x14ac:dyDescent="0.25">
      <c r="A62" s="379" t="s">
        <v>632</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v>0</v>
      </c>
      <c r="AL62" s="382"/>
      <c r="AM62" s="268">
        <v>0</v>
      </c>
      <c r="AN62" s="268">
        <v>0</v>
      </c>
      <c r="AO62" s="268">
        <v>0</v>
      </c>
      <c r="AP62" s="268">
        <v>0</v>
      </c>
      <c r="AQ62" s="268">
        <v>0</v>
      </c>
      <c r="AR62" s="268">
        <v>0</v>
      </c>
      <c r="AS62" s="268">
        <v>0</v>
      </c>
      <c r="AT62" s="268">
        <v>0</v>
      </c>
      <c r="AU62" s="268">
        <v>0</v>
      </c>
      <c r="AV62" s="268">
        <v>0</v>
      </c>
      <c r="AW62" s="268">
        <v>0</v>
      </c>
      <c r="AX62" s="268">
        <v>0</v>
      </c>
      <c r="AY62" s="268">
        <v>0</v>
      </c>
      <c r="AZ62" s="268">
        <v>0</v>
      </c>
      <c r="BA62" s="268">
        <v>0</v>
      </c>
      <c r="BB62" s="268">
        <v>0</v>
      </c>
      <c r="BC62" s="268">
        <v>0</v>
      </c>
      <c r="BD62" s="268">
        <v>0</v>
      </c>
      <c r="BE62" s="268">
        <v>0</v>
      </c>
      <c r="BF62" s="268">
        <v>0</v>
      </c>
      <c r="BG62" s="268">
        <v>0</v>
      </c>
      <c r="BH62" s="268">
        <v>0</v>
      </c>
      <c r="BI62" s="268">
        <v>0</v>
      </c>
      <c r="BJ62" s="268">
        <v>0</v>
      </c>
      <c r="BK62" s="268">
        <v>0</v>
      </c>
      <c r="BL62" s="268">
        <v>0</v>
      </c>
    </row>
    <row r="63" spans="1:64" s="266" customFormat="1" ht="12" customHeight="1" thickBot="1" x14ac:dyDescent="0.3">
      <c r="A63" s="383" t="s">
        <v>633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v>0</v>
      </c>
      <c r="AL63" s="386"/>
      <c r="AM63" s="269">
        <v>0</v>
      </c>
      <c r="AN63" s="269">
        <v>0</v>
      </c>
      <c r="AO63" s="269">
        <v>0</v>
      </c>
      <c r="AP63" s="269">
        <v>0</v>
      </c>
      <c r="AQ63" s="269">
        <v>0</v>
      </c>
      <c r="AR63" s="269">
        <v>0</v>
      </c>
      <c r="AS63" s="269">
        <v>0</v>
      </c>
      <c r="AT63" s="269">
        <v>0</v>
      </c>
      <c r="AU63" s="269">
        <v>0</v>
      </c>
      <c r="AV63" s="269">
        <v>0</v>
      </c>
      <c r="AW63" s="269">
        <v>0</v>
      </c>
      <c r="AX63" s="269">
        <v>0</v>
      </c>
      <c r="AY63" s="269">
        <v>0</v>
      </c>
      <c r="AZ63" s="269">
        <v>0</v>
      </c>
      <c r="BA63" s="269">
        <v>0</v>
      </c>
      <c r="BB63" s="269">
        <v>0</v>
      </c>
      <c r="BC63" s="269">
        <v>0</v>
      </c>
      <c r="BD63" s="269">
        <v>0</v>
      </c>
      <c r="BE63" s="269">
        <v>0</v>
      </c>
      <c r="BF63" s="269">
        <v>0</v>
      </c>
      <c r="BG63" s="269">
        <v>0</v>
      </c>
      <c r="BH63" s="269">
        <v>0</v>
      </c>
      <c r="BI63" s="269">
        <v>0</v>
      </c>
      <c r="BJ63" s="269">
        <v>0</v>
      </c>
      <c r="BK63" s="269">
        <v>0</v>
      </c>
      <c r="BL63" s="269">
        <v>0</v>
      </c>
    </row>
    <row r="64" spans="1:64" ht="16.5" thickBot="1" x14ac:dyDescent="0.3">
      <c r="A64" s="270"/>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387"/>
      <c r="AL64" s="387"/>
      <c r="AM64" s="271"/>
      <c r="AN64" s="271"/>
      <c r="AO64" s="271"/>
      <c r="AP64" s="271"/>
      <c r="AQ64" s="271"/>
      <c r="AR64" s="271"/>
      <c r="AS64" s="271"/>
      <c r="AT64" s="271"/>
      <c r="AU64" s="271"/>
      <c r="AV64" s="272"/>
      <c r="AW64" s="272"/>
      <c r="AX64" s="272"/>
      <c r="AY64" s="272"/>
      <c r="AZ64" s="272"/>
      <c r="BA64" s="272"/>
      <c r="BB64" s="272"/>
      <c r="BC64" s="272"/>
      <c r="BD64" s="272"/>
      <c r="BE64" s="272"/>
      <c r="BF64" s="272"/>
      <c r="BG64" s="272"/>
      <c r="BH64" s="272"/>
      <c r="BI64" s="272"/>
      <c r="BJ64" s="272"/>
      <c r="BK64" s="272"/>
      <c r="BL64" s="272"/>
    </row>
    <row r="65" spans="1:64" s="249" customFormat="1" x14ac:dyDescent="0.25">
      <c r="A65" s="369" t="s">
        <v>634</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v>2027</v>
      </c>
      <c r="AL65" s="372"/>
      <c r="AM65" s="265">
        <v>2028</v>
      </c>
      <c r="AN65" s="265">
        <v>2029</v>
      </c>
      <c r="AO65" s="265">
        <v>2030</v>
      </c>
      <c r="AP65" s="265">
        <v>2031</v>
      </c>
      <c r="AQ65" s="265">
        <v>2032</v>
      </c>
      <c r="AR65" s="265">
        <v>2033</v>
      </c>
      <c r="AS65" s="265">
        <v>2034</v>
      </c>
      <c r="AT65" s="265">
        <v>2035</v>
      </c>
      <c r="AU65" s="265">
        <v>2036</v>
      </c>
      <c r="AV65" s="265">
        <v>2037</v>
      </c>
      <c r="AW65" s="265">
        <v>2038</v>
      </c>
      <c r="AX65" s="265">
        <v>2039</v>
      </c>
      <c r="AY65" s="265">
        <v>2040</v>
      </c>
      <c r="AZ65" s="265">
        <v>2041</v>
      </c>
      <c r="BA65" s="265">
        <v>2042</v>
      </c>
      <c r="BB65" s="265">
        <v>2043</v>
      </c>
      <c r="BC65" s="265">
        <v>2044</v>
      </c>
      <c r="BD65" s="265">
        <v>2045</v>
      </c>
      <c r="BE65" s="265">
        <v>2046</v>
      </c>
      <c r="BF65" s="265">
        <v>2047</v>
      </c>
      <c r="BG65" s="265">
        <v>2048</v>
      </c>
      <c r="BH65" s="265">
        <v>2049</v>
      </c>
      <c r="BI65" s="265">
        <v>2050</v>
      </c>
      <c r="BJ65" s="265">
        <v>2051</v>
      </c>
      <c r="BK65" s="265">
        <v>2052</v>
      </c>
      <c r="BL65" s="265">
        <v>2053</v>
      </c>
    </row>
    <row r="66" spans="1:64" s="239" customFormat="1" ht="15" x14ac:dyDescent="0.25">
      <c r="A66" s="356" t="s">
        <v>512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64">
        <v>0</v>
      </c>
      <c r="AL66" s="365"/>
      <c r="AM66" s="273">
        <v>2516681.8680546875</v>
      </c>
      <c r="AN66" s="273">
        <v>2750350.5570061505</v>
      </c>
      <c r="AO66" s="273">
        <v>2508772.9165766952</v>
      </c>
      <c r="AP66" s="273">
        <v>2483327.3743773829</v>
      </c>
      <c r="AQ66" s="273">
        <v>2453455.0398227056</v>
      </c>
      <c r="AR66" s="273">
        <v>2433478.3331256649</v>
      </c>
      <c r="AS66" s="273">
        <v>2414925.2948285909</v>
      </c>
      <c r="AT66" s="273">
        <v>2397024.2655981826</v>
      </c>
      <c r="AU66" s="273">
        <v>2379794.8099677744</v>
      </c>
      <c r="AV66" s="273">
        <v>2363257.0721373674</v>
      </c>
      <c r="AW66" s="273">
        <v>2347431.8073069588</v>
      </c>
      <c r="AX66" s="273">
        <v>2332340.3848098847</v>
      </c>
      <c r="AY66" s="273">
        <v>2318004.822579477</v>
      </c>
      <c r="AZ66" s="273">
        <v>2304447.7965490697</v>
      </c>
      <c r="BA66" s="273">
        <v>2291692.6625853279</v>
      </c>
      <c r="BB66" s="273">
        <v>2279763.478421587</v>
      </c>
      <c r="BC66" s="273">
        <v>2268734.4991515959</v>
      </c>
      <c r="BD66" s="273">
        <v>2258631.2457753546</v>
      </c>
      <c r="BE66" s="273">
        <v>2249430.5271324469</v>
      </c>
      <c r="BF66" s="273">
        <v>2241159.4214895396</v>
      </c>
      <c r="BG66" s="273">
        <v>2233845.8186466312</v>
      </c>
      <c r="BH66" s="273">
        <v>2227518.4418703904</v>
      </c>
      <c r="BI66" s="273">
        <v>2222206.8760941494</v>
      </c>
      <c r="BJ66" s="273">
        <v>2217941.5992512414</v>
      </c>
      <c r="BK66" s="273">
        <v>2214753.9979416667</v>
      </c>
      <c r="BL66" s="273">
        <v>2212676.401898759</v>
      </c>
    </row>
    <row r="67" spans="1:64" x14ac:dyDescent="0.25">
      <c r="A67" s="356" t="s">
        <v>513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2">
        <v>0</v>
      </c>
      <c r="AL67" s="363"/>
      <c r="AM67" s="274">
        <v>8551760.3614047859</v>
      </c>
      <c r="AN67" s="274">
        <v>8988674.0056742392</v>
      </c>
      <c r="AO67" s="274">
        <v>9442260.4395296145</v>
      </c>
      <c r="AP67" s="274">
        <v>9913186.5745543446</v>
      </c>
      <c r="AQ67" s="274">
        <v>10402145.998795209</v>
      </c>
      <c r="AR67" s="274">
        <v>10909860.043820845</v>
      </c>
      <c r="AS67" s="274">
        <v>11437078.894462653</v>
      </c>
      <c r="AT67" s="274">
        <v>11984582.742945272</v>
      </c>
      <c r="AU67" s="274">
        <v>12553182.98918234</v>
      </c>
      <c r="AV67" s="274">
        <v>13143723.48908403</v>
      </c>
      <c r="AW67" s="274">
        <v>13757081.852796927</v>
      </c>
      <c r="AX67" s="274">
        <v>14394170.794873487</v>
      </c>
      <c r="AY67" s="274">
        <v>15055939.53844825</v>
      </c>
      <c r="AZ67" s="274">
        <v>15743375.275581148</v>
      </c>
      <c r="BA67" s="274">
        <v>16457504.686014501</v>
      </c>
      <c r="BB67" s="274">
        <v>17199395.51668033</v>
      </c>
      <c r="BC67" s="274">
        <v>17970158.224387936</v>
      </c>
      <c r="BD67" s="274">
        <v>18770947.684218984</v>
      </c>
      <c r="BE67" s="274">
        <v>19602964.966258414</v>
      </c>
      <c r="BF67" s="274">
        <v>20467459.18339457</v>
      </c>
      <c r="BG67" s="274">
        <v>21365729.41303131</v>
      </c>
      <c r="BH67" s="274">
        <v>22299126.69566866</v>
      </c>
      <c r="BI67" s="274">
        <v>23269056.113426652</v>
      </c>
      <c r="BJ67" s="274">
        <v>24276978.951710105</v>
      </c>
      <c r="BK67" s="274">
        <v>25324414.94734003</v>
      </c>
      <c r="BL67" s="274">
        <v>26412944.626610305</v>
      </c>
    </row>
    <row r="68" spans="1:64" x14ac:dyDescent="0.25">
      <c r="A68" s="356" t="s">
        <v>514</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2">
        <v>0</v>
      </c>
      <c r="AL68" s="363"/>
      <c r="AM68" s="274">
        <v>10420493.4912</v>
      </c>
      <c r="AN68" s="274">
        <v>10837313.230847999</v>
      </c>
      <c r="AO68" s="274">
        <v>11270805.760081921</v>
      </c>
      <c r="AP68" s="274">
        <v>11721637.990485197</v>
      </c>
      <c r="AQ68" s="274">
        <v>12190503.510104608</v>
      </c>
      <c r="AR68" s="274">
        <v>12678123.650508789</v>
      </c>
      <c r="AS68" s="274">
        <v>13185248.596529143</v>
      </c>
      <c r="AT68" s="274">
        <v>13712658.540390309</v>
      </c>
      <c r="AU68" s="274">
        <v>14261164.882005922</v>
      </c>
      <c r="AV68" s="274">
        <v>14831611.477286158</v>
      </c>
      <c r="AW68" s="274">
        <v>15424875.936377602</v>
      </c>
      <c r="AX68" s="274">
        <v>16041870.973832708</v>
      </c>
      <c r="AY68" s="274">
        <v>16683545.812786017</v>
      </c>
      <c r="AZ68" s="274">
        <v>17350887.64529746</v>
      </c>
      <c r="BA68" s="274">
        <v>18044923.15110936</v>
      </c>
      <c r="BB68" s="274">
        <v>18766720.077153735</v>
      </c>
      <c r="BC68" s="274">
        <v>19517388.880239885</v>
      </c>
      <c r="BD68" s="274">
        <v>20298084.435449481</v>
      </c>
      <c r="BE68" s="274">
        <v>21110007.812867459</v>
      </c>
      <c r="BF68" s="274">
        <v>21954408.125382159</v>
      </c>
      <c r="BG68" s="274">
        <v>22832584.450397447</v>
      </c>
      <c r="BH68" s="274">
        <v>23745887.828413341</v>
      </c>
      <c r="BI68" s="274">
        <v>24695723.341549881</v>
      </c>
      <c r="BJ68" s="274">
        <v>25683552.275211878</v>
      </c>
      <c r="BK68" s="274">
        <v>26710894.366220351</v>
      </c>
      <c r="BL68" s="274">
        <v>27779330.14086917</v>
      </c>
    </row>
    <row r="69" spans="1:64" x14ac:dyDescent="0.25">
      <c r="A69" s="356" t="s">
        <v>497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2">
        <v>0</v>
      </c>
      <c r="AL69" s="363"/>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c r="BH69" s="274">
        <v>0</v>
      </c>
      <c r="BI69" s="274">
        <v>0</v>
      </c>
      <c r="BJ69" s="274">
        <v>0</v>
      </c>
      <c r="BK69" s="274">
        <v>0</v>
      </c>
      <c r="BL69" s="274">
        <v>0</v>
      </c>
    </row>
    <row r="70" spans="1:64" x14ac:dyDescent="0.25">
      <c r="A70" s="356" t="s">
        <v>501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62">
        <v>0</v>
      </c>
      <c r="AL70" s="363"/>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c r="BH70" s="274">
        <v>0</v>
      </c>
      <c r="BI70" s="274">
        <v>0</v>
      </c>
      <c r="BJ70" s="274">
        <v>0</v>
      </c>
      <c r="BK70" s="274">
        <v>0</v>
      </c>
      <c r="BL70" s="274">
        <v>0</v>
      </c>
    </row>
    <row r="71" spans="1:64" x14ac:dyDescent="0.25">
      <c r="A71" s="356" t="s">
        <v>501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73"/>
      <c r="AL71" s="374"/>
      <c r="AM71" s="274">
        <v>0</v>
      </c>
      <c r="AN71" s="274">
        <v>0</v>
      </c>
      <c r="AO71" s="274">
        <v>0</v>
      </c>
      <c r="AP71" s="274">
        <v>0</v>
      </c>
      <c r="AQ71" s="274">
        <v>0</v>
      </c>
      <c r="AR71" s="274">
        <v>0</v>
      </c>
      <c r="AS71" s="274">
        <v>0</v>
      </c>
      <c r="AT71" s="274">
        <v>0</v>
      </c>
      <c r="AU71" s="274">
        <v>0</v>
      </c>
      <c r="AV71" s="274">
        <v>0</v>
      </c>
      <c r="AW71" s="274">
        <v>0</v>
      </c>
      <c r="AX71" s="274">
        <v>0</v>
      </c>
      <c r="AY71" s="274">
        <v>0</v>
      </c>
      <c r="AZ71" s="274">
        <v>0</v>
      </c>
      <c r="BA71" s="274">
        <v>0</v>
      </c>
      <c r="BB71" s="274">
        <v>0</v>
      </c>
      <c r="BC71" s="274">
        <v>0</v>
      </c>
      <c r="BD71" s="274">
        <v>0</v>
      </c>
      <c r="BE71" s="274">
        <v>0</v>
      </c>
      <c r="BF71" s="274">
        <v>0</v>
      </c>
      <c r="BG71" s="274">
        <v>0</v>
      </c>
      <c r="BH71" s="274">
        <v>0</v>
      </c>
      <c r="BI71" s="274">
        <v>0</v>
      </c>
      <c r="BJ71" s="274">
        <v>0</v>
      </c>
      <c r="BK71" s="274">
        <v>0</v>
      </c>
      <c r="BL71" s="274">
        <v>0</v>
      </c>
    </row>
    <row r="72" spans="1:64" x14ac:dyDescent="0.25">
      <c r="A72" s="356" t="s">
        <v>515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73"/>
      <c r="AL72" s="374"/>
      <c r="AM72" s="274">
        <v>-1868733.1297952135</v>
      </c>
      <c r="AN72" s="274">
        <v>-1848639.2251737593</v>
      </c>
      <c r="AO72" s="274">
        <v>-1828545.3205523056</v>
      </c>
      <c r="AP72" s="274">
        <v>-1808451.4159308516</v>
      </c>
      <c r="AQ72" s="274">
        <v>-1788357.5113093979</v>
      </c>
      <c r="AR72" s="274">
        <v>-1768263.6066879437</v>
      </c>
      <c r="AS72" s="274">
        <v>-1748169.70206649</v>
      </c>
      <c r="AT72" s="274">
        <v>-1728075.797445036</v>
      </c>
      <c r="AU72" s="274">
        <v>-1707981.8928235823</v>
      </c>
      <c r="AV72" s="274">
        <v>-1687887.9882021281</v>
      </c>
      <c r="AW72" s="274">
        <v>-1667794.0835806741</v>
      </c>
      <c r="AX72" s="274">
        <v>-1647700.1789592204</v>
      </c>
      <c r="AY72" s="274">
        <v>-1627606.2743377667</v>
      </c>
      <c r="AZ72" s="274">
        <v>-1607512.3697163125</v>
      </c>
      <c r="BA72" s="274">
        <v>-1587418.4650948585</v>
      </c>
      <c r="BB72" s="274">
        <v>-1567324.5604734048</v>
      </c>
      <c r="BC72" s="274">
        <v>-1547230.6558519509</v>
      </c>
      <c r="BD72" s="274">
        <v>-1527136.7512304969</v>
      </c>
      <c r="BE72" s="274">
        <v>-1507042.846609043</v>
      </c>
      <c r="BF72" s="274">
        <v>-1486948.9419875892</v>
      </c>
      <c r="BG72" s="274">
        <v>-1466855.0373661353</v>
      </c>
      <c r="BH72" s="274">
        <v>-1446761.1327446811</v>
      </c>
      <c r="BI72" s="274">
        <v>-1426667.2281232274</v>
      </c>
      <c r="BJ72" s="274">
        <v>-1406573.3235017736</v>
      </c>
      <c r="BK72" s="274">
        <v>-1386479.4188803195</v>
      </c>
      <c r="BL72" s="274">
        <v>-1366385.5142588655</v>
      </c>
    </row>
    <row r="73" spans="1:64" s="239" customFormat="1" ht="15" x14ac:dyDescent="0.25">
      <c r="A73" s="356" t="s">
        <v>635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4">
        <v>0</v>
      </c>
      <c r="AL73" s="365"/>
      <c r="AM73" s="273">
        <v>11068442.229459474</v>
      </c>
      <c r="AN73" s="273">
        <v>11739024.56268039</v>
      </c>
      <c r="AO73" s="273">
        <v>11951033.356106309</v>
      </c>
      <c r="AP73" s="273">
        <v>12396513.948931728</v>
      </c>
      <c r="AQ73" s="273">
        <v>12855601.038617915</v>
      </c>
      <c r="AR73" s="273">
        <v>13343338.376946509</v>
      </c>
      <c r="AS73" s="273">
        <v>13852004.189291243</v>
      </c>
      <c r="AT73" s="273">
        <v>14381607.008543454</v>
      </c>
      <c r="AU73" s="273">
        <v>14932977.799150115</v>
      </c>
      <c r="AV73" s="273">
        <v>15506980.561221397</v>
      </c>
      <c r="AW73" s="273">
        <v>16104513.660103885</v>
      </c>
      <c r="AX73" s="273">
        <v>16726511.179683372</v>
      </c>
      <c r="AY73" s="273">
        <v>17373944.361027725</v>
      </c>
      <c r="AZ73" s="273">
        <v>18047823.072130218</v>
      </c>
      <c r="BA73" s="273">
        <v>18749197.348599829</v>
      </c>
      <c r="BB73" s="273">
        <v>19479158.995101918</v>
      </c>
      <c r="BC73" s="273">
        <v>20238892.723539531</v>
      </c>
      <c r="BD73" s="273">
        <v>21029578.929994337</v>
      </c>
      <c r="BE73" s="273">
        <v>21852395.493390862</v>
      </c>
      <c r="BF73" s="273">
        <v>22708618.60488411</v>
      </c>
      <c r="BG73" s="273">
        <v>23599575.231677942</v>
      </c>
      <c r="BH73" s="273">
        <v>24526645.137539051</v>
      </c>
      <c r="BI73" s="273">
        <v>25491262.989520803</v>
      </c>
      <c r="BJ73" s="273">
        <v>26494920.550961345</v>
      </c>
      <c r="BK73" s="273">
        <v>27539168.945281696</v>
      </c>
      <c r="BL73" s="273">
        <v>28625621.028509066</v>
      </c>
    </row>
    <row r="74" spans="1:64" x14ac:dyDescent="0.25">
      <c r="A74" s="356" t="s">
        <v>516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62">
        <v>0</v>
      </c>
      <c r="AL74" s="363"/>
      <c r="AM74" s="274">
        <v>-1826718.6019503551</v>
      </c>
      <c r="AN74" s="274">
        <v>-1826718.6019503551</v>
      </c>
      <c r="AO74" s="274">
        <v>-1826718.6019503551</v>
      </c>
      <c r="AP74" s="274">
        <v>-1826718.6019503551</v>
      </c>
      <c r="AQ74" s="274">
        <v>-1826718.6019503551</v>
      </c>
      <c r="AR74" s="274">
        <v>-1826718.6019503551</v>
      </c>
      <c r="AS74" s="274">
        <v>-1826718.6019503551</v>
      </c>
      <c r="AT74" s="274">
        <v>-1826718.6019503551</v>
      </c>
      <c r="AU74" s="274">
        <v>-1826718.6019503551</v>
      </c>
      <c r="AV74" s="274">
        <v>-1826718.6019503551</v>
      </c>
      <c r="AW74" s="274">
        <v>-1826718.6019503551</v>
      </c>
      <c r="AX74" s="274">
        <v>-1826718.6019503551</v>
      </c>
      <c r="AY74" s="274">
        <v>-1826718.6019503551</v>
      </c>
      <c r="AZ74" s="274">
        <v>-1826718.6019503551</v>
      </c>
      <c r="BA74" s="274">
        <v>-1826718.6019503551</v>
      </c>
      <c r="BB74" s="274">
        <v>-1826718.6019503551</v>
      </c>
      <c r="BC74" s="274">
        <v>-1826718.6019503551</v>
      </c>
      <c r="BD74" s="274">
        <v>-1826718.6019503551</v>
      </c>
      <c r="BE74" s="274">
        <v>-1826718.6019503551</v>
      </c>
      <c r="BF74" s="274">
        <v>-1826718.6019503551</v>
      </c>
      <c r="BG74" s="274">
        <v>-1826718.6019503551</v>
      </c>
      <c r="BH74" s="274">
        <v>-1826718.6019503551</v>
      </c>
      <c r="BI74" s="274">
        <v>-1826718.6019503551</v>
      </c>
      <c r="BJ74" s="274">
        <v>-1826718.6019503551</v>
      </c>
      <c r="BK74" s="274">
        <v>-1826718.6019503551</v>
      </c>
      <c r="BL74" s="274">
        <v>-1826718.6019503551</v>
      </c>
    </row>
    <row r="75" spans="1:64" s="239" customFormat="1" ht="15" x14ac:dyDescent="0.25">
      <c r="A75" s="356" t="s">
        <v>636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4">
        <v>0</v>
      </c>
      <c r="AL75" s="365"/>
      <c r="AM75" s="273">
        <v>9241723.627509119</v>
      </c>
      <c r="AN75" s="273">
        <v>9912305.9607300349</v>
      </c>
      <c r="AO75" s="273">
        <v>10124314.754155954</v>
      </c>
      <c r="AP75" s="273">
        <v>10569795.346981373</v>
      </c>
      <c r="AQ75" s="273">
        <v>11028882.43666756</v>
      </c>
      <c r="AR75" s="273">
        <v>11516619.774996154</v>
      </c>
      <c r="AS75" s="273">
        <v>12025285.587340888</v>
      </c>
      <c r="AT75" s="273">
        <v>12554888.406593099</v>
      </c>
      <c r="AU75" s="273">
        <v>13106259.19719976</v>
      </c>
      <c r="AV75" s="273">
        <v>13680261.959271042</v>
      </c>
      <c r="AW75" s="273">
        <v>14277795.058153531</v>
      </c>
      <c r="AX75" s="273">
        <v>14899792.577733018</v>
      </c>
      <c r="AY75" s="273">
        <v>15547225.75907737</v>
      </c>
      <c r="AZ75" s="273">
        <v>16221104.470179863</v>
      </c>
      <c r="BA75" s="273">
        <v>16922478.746649474</v>
      </c>
      <c r="BB75" s="273">
        <v>17652440.393151563</v>
      </c>
      <c r="BC75" s="273">
        <v>18412174.121589176</v>
      </c>
      <c r="BD75" s="273">
        <v>19202860.328043982</v>
      </c>
      <c r="BE75" s="273">
        <v>20025676.891440507</v>
      </c>
      <c r="BF75" s="273">
        <v>20881900.002933756</v>
      </c>
      <c r="BG75" s="273">
        <v>21772856.629727587</v>
      </c>
      <c r="BH75" s="273">
        <v>22699926.535588697</v>
      </c>
      <c r="BI75" s="273">
        <v>23664544.387570448</v>
      </c>
      <c r="BJ75" s="273">
        <v>24668201.949010991</v>
      </c>
      <c r="BK75" s="273">
        <v>25712450.343331341</v>
      </c>
      <c r="BL75" s="273">
        <v>26798902.426558711</v>
      </c>
    </row>
    <row r="76" spans="1:64" x14ac:dyDescent="0.25">
      <c r="A76" s="356" t="s">
        <v>517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62">
        <v>0</v>
      </c>
      <c r="AL76" s="363"/>
      <c r="AM76" s="274">
        <v>0</v>
      </c>
      <c r="AN76" s="274">
        <v>0</v>
      </c>
      <c r="AO76" s="274">
        <v>0</v>
      </c>
      <c r="AP76" s="274">
        <v>0</v>
      </c>
      <c r="AQ76" s="274">
        <v>0</v>
      </c>
      <c r="AR76" s="274">
        <v>0</v>
      </c>
      <c r="AS76" s="274">
        <v>0</v>
      </c>
      <c r="AT76" s="274">
        <v>0</v>
      </c>
      <c r="AU76" s="274">
        <v>0</v>
      </c>
      <c r="AV76" s="274">
        <v>0</v>
      </c>
      <c r="AW76" s="274">
        <v>0</v>
      </c>
      <c r="AX76" s="274">
        <v>0</v>
      </c>
      <c r="AY76" s="274">
        <v>0</v>
      </c>
      <c r="AZ76" s="274">
        <v>0</v>
      </c>
      <c r="BA76" s="274">
        <v>0</v>
      </c>
      <c r="BB76" s="274">
        <v>0</v>
      </c>
      <c r="BC76" s="274">
        <v>0</v>
      </c>
      <c r="BD76" s="274">
        <v>0</v>
      </c>
      <c r="BE76" s="274">
        <v>0</v>
      </c>
      <c r="BF76" s="274">
        <v>0</v>
      </c>
      <c r="BG76" s="274">
        <v>0</v>
      </c>
      <c r="BH76" s="274">
        <v>0</v>
      </c>
      <c r="BI76" s="274">
        <v>0</v>
      </c>
      <c r="BJ76" s="274">
        <v>0</v>
      </c>
      <c r="BK76" s="274">
        <v>0</v>
      </c>
      <c r="BL76" s="274">
        <v>0</v>
      </c>
    </row>
    <row r="77" spans="1:64" s="239" customFormat="1" ht="15" x14ac:dyDescent="0.25">
      <c r="A77" s="356" t="s">
        <v>518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64">
        <v>0</v>
      </c>
      <c r="AL77" s="365"/>
      <c r="AM77" s="273">
        <v>9241723.627509119</v>
      </c>
      <c r="AN77" s="273">
        <v>9912305.9607300349</v>
      </c>
      <c r="AO77" s="273">
        <v>10124314.754155954</v>
      </c>
      <c r="AP77" s="273">
        <v>10569795.346981373</v>
      </c>
      <c r="AQ77" s="273">
        <v>11028882.43666756</v>
      </c>
      <c r="AR77" s="273">
        <v>11516619.774996154</v>
      </c>
      <c r="AS77" s="273">
        <v>12025285.587340888</v>
      </c>
      <c r="AT77" s="273">
        <v>12554888.406593099</v>
      </c>
      <c r="AU77" s="273">
        <v>13106259.19719976</v>
      </c>
      <c r="AV77" s="273">
        <v>13680261.959271042</v>
      </c>
      <c r="AW77" s="273">
        <v>14277795.058153531</v>
      </c>
      <c r="AX77" s="273">
        <v>14899792.577733018</v>
      </c>
      <c r="AY77" s="273">
        <v>15547225.75907737</v>
      </c>
      <c r="AZ77" s="273">
        <v>16221104.470179863</v>
      </c>
      <c r="BA77" s="273">
        <v>16922478.746649474</v>
      </c>
      <c r="BB77" s="273">
        <v>17652440.393151563</v>
      </c>
      <c r="BC77" s="273">
        <v>18412174.121589176</v>
      </c>
      <c r="BD77" s="273">
        <v>19202860.328043982</v>
      </c>
      <c r="BE77" s="273">
        <v>20025676.891440507</v>
      </c>
      <c r="BF77" s="273">
        <v>20881900.002933756</v>
      </c>
      <c r="BG77" s="273">
        <v>21772856.629727587</v>
      </c>
      <c r="BH77" s="273">
        <v>22699926.535588697</v>
      </c>
      <c r="BI77" s="273">
        <v>23664544.387570448</v>
      </c>
      <c r="BJ77" s="273">
        <v>24668201.949010991</v>
      </c>
      <c r="BK77" s="273">
        <v>25712450.343331341</v>
      </c>
      <c r="BL77" s="273">
        <v>26798902.426558711</v>
      </c>
    </row>
    <row r="78" spans="1:64" x14ac:dyDescent="0.25">
      <c r="A78" s="356" t="s">
        <v>500</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73"/>
      <c r="AL78" s="374"/>
      <c r="AM78" s="274">
        <v>-2310430.9068772797</v>
      </c>
      <c r="AN78" s="274">
        <v>-2478076.4901825087</v>
      </c>
      <c r="AO78" s="274">
        <v>-2531078.6885389886</v>
      </c>
      <c r="AP78" s="274">
        <v>-2642448.8367453432</v>
      </c>
      <c r="AQ78" s="274">
        <v>-2757220.6091668899</v>
      </c>
      <c r="AR78" s="274">
        <v>-2879154.9437490385</v>
      </c>
      <c r="AS78" s="274">
        <v>-3006321.3968352219</v>
      </c>
      <c r="AT78" s="274">
        <v>-3138722.1016482748</v>
      </c>
      <c r="AU78" s="274">
        <v>-3276564.79929994</v>
      </c>
      <c r="AV78" s="274">
        <v>-3420065.4898177604</v>
      </c>
      <c r="AW78" s="274">
        <v>-3569448.7645383826</v>
      </c>
      <c r="AX78" s="274">
        <v>-3724948.1444332544</v>
      </c>
      <c r="AY78" s="274">
        <v>-3886806.4397693425</v>
      </c>
      <c r="AZ78" s="274">
        <v>-4055276.1175449658</v>
      </c>
      <c r="BA78" s="274">
        <v>-4230619.6866623685</v>
      </c>
      <c r="BB78" s="274">
        <v>-4413110.0982878907</v>
      </c>
      <c r="BC78" s="274">
        <v>-4603043.5303972941</v>
      </c>
      <c r="BD78" s="274">
        <v>-4800715.0820109956</v>
      </c>
      <c r="BE78" s="274">
        <v>-5006419.2228601268</v>
      </c>
      <c r="BF78" s="274">
        <v>-5220475.0007334389</v>
      </c>
      <c r="BG78" s="274">
        <v>-5443214.1574318968</v>
      </c>
      <c r="BH78" s="274">
        <v>-5674981.6338971741</v>
      </c>
      <c r="BI78" s="274">
        <v>-5916136.0968926121</v>
      </c>
      <c r="BJ78" s="274">
        <v>-6167050.4872527476</v>
      </c>
      <c r="BK78" s="274">
        <v>-6428112.5858328352</v>
      </c>
      <c r="BL78" s="274">
        <v>-6699725.6066396777</v>
      </c>
    </row>
    <row r="79" spans="1:64" ht="16.5" thickBot="1" x14ac:dyDescent="0.3">
      <c r="A79" s="375" t="s">
        <v>519</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v>0</v>
      </c>
      <c r="AL79" s="378"/>
      <c r="AM79" s="275">
        <v>6931292.7206318397</v>
      </c>
      <c r="AN79" s="275">
        <v>7434229.4705475261</v>
      </c>
      <c r="AO79" s="275">
        <v>7593236.0656169653</v>
      </c>
      <c r="AP79" s="275">
        <v>7927346.5102360295</v>
      </c>
      <c r="AQ79" s="275">
        <v>8271661.8275006693</v>
      </c>
      <c r="AR79" s="275">
        <v>8637464.8312471155</v>
      </c>
      <c r="AS79" s="275">
        <v>9018964.1905056648</v>
      </c>
      <c r="AT79" s="275">
        <v>9416166.3049448244</v>
      </c>
      <c r="AU79" s="275">
        <v>9829694.3978998195</v>
      </c>
      <c r="AV79" s="275">
        <v>10260196.469453281</v>
      </c>
      <c r="AW79" s="275">
        <v>10708346.293615147</v>
      </c>
      <c r="AX79" s="275">
        <v>11174844.433299763</v>
      </c>
      <c r="AY79" s="275">
        <v>11660419.319308028</v>
      </c>
      <c r="AZ79" s="275">
        <v>12165828.352634897</v>
      </c>
      <c r="BA79" s="275">
        <v>12691859.059987105</v>
      </c>
      <c r="BB79" s="275">
        <v>13239330.294863671</v>
      </c>
      <c r="BC79" s="275">
        <v>13809130.591191882</v>
      </c>
      <c r="BD79" s="275">
        <v>14402145.246032987</v>
      </c>
      <c r="BE79" s="275">
        <v>15019257.668580379</v>
      </c>
      <c r="BF79" s="275">
        <v>15661425.002200317</v>
      </c>
      <c r="BG79" s="275">
        <v>16329642.47229569</v>
      </c>
      <c r="BH79" s="275">
        <v>17024944.901691522</v>
      </c>
      <c r="BI79" s="275">
        <v>17748408.290677838</v>
      </c>
      <c r="BJ79" s="275">
        <v>18501151.461758241</v>
      </c>
      <c r="BK79" s="275">
        <v>19284337.757498506</v>
      </c>
      <c r="BL79" s="275">
        <v>20099176.819919035</v>
      </c>
    </row>
    <row r="80" spans="1:64" s="278" customFormat="1" ht="16.5" thickBot="1" x14ac:dyDescent="0.3">
      <c r="A80" s="276"/>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368">
        <v>0</v>
      </c>
      <c r="AL80" s="368"/>
      <c r="AM80" s="277">
        <v>1</v>
      </c>
      <c r="AN80" s="277">
        <v>2</v>
      </c>
      <c r="AO80" s="277">
        <v>3</v>
      </c>
      <c r="AP80" s="277">
        <v>4</v>
      </c>
      <c r="AQ80" s="277">
        <v>5</v>
      </c>
      <c r="AR80" s="277">
        <v>6</v>
      </c>
      <c r="AS80" s="277">
        <v>7</v>
      </c>
      <c r="AT80" s="277">
        <v>8</v>
      </c>
      <c r="AU80" s="277">
        <v>9</v>
      </c>
      <c r="AV80" s="277">
        <v>10</v>
      </c>
      <c r="AW80" s="277">
        <v>11</v>
      </c>
      <c r="AX80" s="277">
        <v>12</v>
      </c>
      <c r="AY80" s="277">
        <v>13</v>
      </c>
      <c r="AZ80" s="277">
        <v>14</v>
      </c>
      <c r="BA80" s="277">
        <v>15</v>
      </c>
      <c r="BB80" s="277">
        <v>16</v>
      </c>
      <c r="BC80" s="277">
        <v>17</v>
      </c>
      <c r="BD80" s="277">
        <v>18</v>
      </c>
      <c r="BE80" s="277">
        <v>19</v>
      </c>
      <c r="BF80" s="277">
        <v>20</v>
      </c>
      <c r="BG80" s="277">
        <v>21</v>
      </c>
      <c r="BH80" s="277">
        <v>22</v>
      </c>
      <c r="BI80" s="277">
        <v>23</v>
      </c>
      <c r="BJ80" s="277">
        <v>24</v>
      </c>
      <c r="BK80" s="277">
        <v>25</v>
      </c>
      <c r="BL80" s="277">
        <v>26</v>
      </c>
    </row>
    <row r="81" spans="1:64" x14ac:dyDescent="0.25">
      <c r="A81" s="369" t="s">
        <v>520</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v>2027</v>
      </c>
      <c r="AL81" s="372"/>
      <c r="AM81" s="265">
        <v>2028</v>
      </c>
      <c r="AN81" s="265">
        <v>2029</v>
      </c>
      <c r="AO81" s="265">
        <v>2030</v>
      </c>
      <c r="AP81" s="265">
        <v>2031</v>
      </c>
      <c r="AQ81" s="265">
        <v>2032</v>
      </c>
      <c r="AR81" s="265">
        <v>2033</v>
      </c>
      <c r="AS81" s="265">
        <v>2034</v>
      </c>
      <c r="AT81" s="265">
        <v>2035</v>
      </c>
      <c r="AU81" s="265">
        <v>2036</v>
      </c>
      <c r="AV81" s="265">
        <v>2037</v>
      </c>
      <c r="AW81" s="265">
        <v>2038</v>
      </c>
      <c r="AX81" s="265">
        <v>2039</v>
      </c>
      <c r="AY81" s="265">
        <v>2040</v>
      </c>
      <c r="AZ81" s="265">
        <v>2041</v>
      </c>
      <c r="BA81" s="265">
        <v>2042</v>
      </c>
      <c r="BB81" s="265">
        <v>2043</v>
      </c>
      <c r="BC81" s="265">
        <v>2044</v>
      </c>
      <c r="BD81" s="265">
        <v>2045</v>
      </c>
      <c r="BE81" s="265">
        <v>2046</v>
      </c>
      <c r="BF81" s="265">
        <v>2047</v>
      </c>
      <c r="BG81" s="265">
        <v>2048</v>
      </c>
      <c r="BH81" s="265">
        <v>2049</v>
      </c>
      <c r="BI81" s="265">
        <v>2050</v>
      </c>
      <c r="BJ81" s="265">
        <v>2051</v>
      </c>
      <c r="BK81" s="265">
        <v>2052</v>
      </c>
      <c r="BL81" s="265">
        <v>2053</v>
      </c>
    </row>
    <row r="82" spans="1:64" s="239" customFormat="1" ht="15" x14ac:dyDescent="0.25">
      <c r="A82" s="356" t="s">
        <v>636</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64">
        <v>0</v>
      </c>
      <c r="AL82" s="365"/>
      <c r="AM82" s="273">
        <v>9241723.627509119</v>
      </c>
      <c r="AN82" s="273">
        <v>9912305.9607300349</v>
      </c>
      <c r="AO82" s="273">
        <v>10124314.754155954</v>
      </c>
      <c r="AP82" s="273">
        <v>10569795.346981373</v>
      </c>
      <c r="AQ82" s="273">
        <v>11028882.43666756</v>
      </c>
      <c r="AR82" s="273">
        <v>11516619.774996154</v>
      </c>
      <c r="AS82" s="273">
        <v>12025285.587340888</v>
      </c>
      <c r="AT82" s="273">
        <v>12554888.406593099</v>
      </c>
      <c r="AU82" s="273">
        <v>13106259.19719976</v>
      </c>
      <c r="AV82" s="273">
        <v>13680261.959271042</v>
      </c>
      <c r="AW82" s="273">
        <v>14277795.058153531</v>
      </c>
      <c r="AX82" s="273">
        <v>14899792.577733018</v>
      </c>
      <c r="AY82" s="273">
        <v>15547225.75907737</v>
      </c>
      <c r="AZ82" s="273">
        <v>16221104.470179863</v>
      </c>
      <c r="BA82" s="273">
        <v>16922478.746649474</v>
      </c>
      <c r="BB82" s="273">
        <v>17652440.393151563</v>
      </c>
      <c r="BC82" s="273">
        <v>18412174.121589176</v>
      </c>
      <c r="BD82" s="273">
        <v>19202860.328043982</v>
      </c>
      <c r="BE82" s="273">
        <v>20025676.891440507</v>
      </c>
      <c r="BF82" s="273">
        <v>20881900.002933756</v>
      </c>
      <c r="BG82" s="273">
        <v>21772856.629727587</v>
      </c>
      <c r="BH82" s="273">
        <v>22699926.535588697</v>
      </c>
      <c r="BI82" s="273">
        <v>23664544.387570448</v>
      </c>
      <c r="BJ82" s="273">
        <v>24668201.949010991</v>
      </c>
      <c r="BK82" s="273">
        <v>25712450.343331341</v>
      </c>
      <c r="BL82" s="273">
        <v>26798902.426558711</v>
      </c>
    </row>
    <row r="83" spans="1:64" x14ac:dyDescent="0.25">
      <c r="A83" s="356" t="s">
        <v>516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2">
        <v>0</v>
      </c>
      <c r="AL83" s="363"/>
      <c r="AM83" s="274">
        <v>1826718.6019503551</v>
      </c>
      <c r="AN83" s="274">
        <v>1826718.6019503551</v>
      </c>
      <c r="AO83" s="274">
        <v>1826718.6019503551</v>
      </c>
      <c r="AP83" s="274">
        <v>1826718.6019503551</v>
      </c>
      <c r="AQ83" s="274">
        <v>1826718.6019503551</v>
      </c>
      <c r="AR83" s="274">
        <v>1826718.6019503551</v>
      </c>
      <c r="AS83" s="274">
        <v>1826718.6019503551</v>
      </c>
      <c r="AT83" s="274">
        <v>1826718.6019503551</v>
      </c>
      <c r="AU83" s="274">
        <v>1826718.6019503551</v>
      </c>
      <c r="AV83" s="274">
        <v>1826718.6019503551</v>
      </c>
      <c r="AW83" s="274">
        <v>1826718.6019503551</v>
      </c>
      <c r="AX83" s="274">
        <v>1826718.6019503551</v>
      </c>
      <c r="AY83" s="274">
        <v>1826718.6019503551</v>
      </c>
      <c r="AZ83" s="274">
        <v>1826718.6019503551</v>
      </c>
      <c r="BA83" s="274">
        <v>1826718.6019503551</v>
      </c>
      <c r="BB83" s="274">
        <v>1826718.6019503551</v>
      </c>
      <c r="BC83" s="274">
        <v>1826718.6019503551</v>
      </c>
      <c r="BD83" s="274">
        <v>1826718.6019503551</v>
      </c>
      <c r="BE83" s="274">
        <v>1826718.6019503551</v>
      </c>
      <c r="BF83" s="274">
        <v>1826718.6019503551</v>
      </c>
      <c r="BG83" s="274">
        <v>1826718.6019503551</v>
      </c>
      <c r="BH83" s="274">
        <v>1826718.6019503551</v>
      </c>
      <c r="BI83" s="274">
        <v>1826718.6019503551</v>
      </c>
      <c r="BJ83" s="274">
        <v>1826718.6019503551</v>
      </c>
      <c r="BK83" s="274">
        <v>1826718.6019503551</v>
      </c>
      <c r="BL83" s="274">
        <v>1826718.6019503551</v>
      </c>
    </row>
    <row r="84" spans="1:64" x14ac:dyDescent="0.25">
      <c r="A84" s="356" t="s">
        <v>517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2">
        <v>0</v>
      </c>
      <c r="AL84" s="363"/>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v>0</v>
      </c>
      <c r="BD84" s="274">
        <v>0</v>
      </c>
      <c r="BE84" s="274">
        <v>0</v>
      </c>
      <c r="BF84" s="274">
        <v>0</v>
      </c>
      <c r="BG84" s="274">
        <v>0</v>
      </c>
      <c r="BH84" s="274">
        <v>0</v>
      </c>
      <c r="BI84" s="274">
        <v>0</v>
      </c>
      <c r="BJ84" s="274">
        <v>0</v>
      </c>
      <c r="BK84" s="274">
        <v>0</v>
      </c>
      <c r="BL84" s="274">
        <v>0</v>
      </c>
    </row>
    <row r="85" spans="1:64" x14ac:dyDescent="0.25">
      <c r="A85" s="356" t="s">
        <v>500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2">
        <v>0</v>
      </c>
      <c r="AL85" s="363"/>
      <c r="AM85" s="274">
        <v>-2310430.9068772797</v>
      </c>
      <c r="AN85" s="274">
        <v>-4788507.3970597889</v>
      </c>
      <c r="AO85" s="274">
        <v>-5009155.1787214987</v>
      </c>
      <c r="AP85" s="274">
        <v>-2863096.6184070539</v>
      </c>
      <c r="AQ85" s="274">
        <v>-611162.04885244556</v>
      </c>
      <c r="AR85" s="274">
        <v>-627220.37419443019</v>
      </c>
      <c r="AS85" s="274">
        <v>-3022379.7221772056</v>
      </c>
      <c r="AT85" s="274">
        <v>-5533881.4496310502</v>
      </c>
      <c r="AU85" s="274">
        <v>-5788066.526753787</v>
      </c>
      <c r="AV85" s="274">
        <v>-3674250.5669404976</v>
      </c>
      <c r="AW85" s="274">
        <v>-1455632.8047250919</v>
      </c>
      <c r="AX85" s="274">
        <v>-1506330.3822178468</v>
      </c>
      <c r="AY85" s="274">
        <v>-3937504.0172620937</v>
      </c>
      <c r="AZ85" s="274">
        <v>-6486449.7525892109</v>
      </c>
      <c r="BA85" s="274">
        <v>-6779565.4219894856</v>
      </c>
      <c r="BB85" s="274">
        <v>-4706225.7676881626</v>
      </c>
      <c r="BC85" s="274">
        <v>-2529703.876095973</v>
      </c>
      <c r="BD85" s="274">
        <v>-2624193.1904188022</v>
      </c>
      <c r="BE85" s="274">
        <v>-5100908.5371829569</v>
      </c>
      <c r="BF85" s="274">
        <v>-7697190.3474975899</v>
      </c>
      <c r="BG85" s="274">
        <v>-8039495.967746526</v>
      </c>
      <c r="BH85" s="274">
        <v>-6017287.254146114</v>
      </c>
      <c r="BI85" s="274">
        <v>-3893927.3832921982</v>
      </c>
      <c r="BJ85" s="274">
        <v>-4043690.6163988262</v>
      </c>
      <c r="BK85" s="274">
        <v>-6577875.8189394623</v>
      </c>
      <c r="BL85" s="274">
        <v>-9233910.8091803193</v>
      </c>
    </row>
    <row r="86" spans="1:64" x14ac:dyDescent="0.25">
      <c r="A86" s="356" t="s">
        <v>521</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66">
        <v>-17171154.858333338</v>
      </c>
      <c r="AL86" s="367"/>
      <c r="AM86" s="279">
        <v>17171154.858333338</v>
      </c>
      <c r="AN86" s="279"/>
      <c r="AO86" s="279"/>
      <c r="AP86" s="279"/>
      <c r="AQ86" s="279"/>
      <c r="AR86" s="279"/>
      <c r="AS86" s="279"/>
      <c r="AT86" s="279"/>
      <c r="AU86" s="279"/>
      <c r="AV86" s="279"/>
      <c r="AW86" s="279"/>
      <c r="AX86" s="279"/>
      <c r="AY86" s="279"/>
      <c r="AZ86" s="279"/>
      <c r="BA86" s="279"/>
      <c r="BB86" s="279"/>
      <c r="BC86" s="279"/>
      <c r="BD86" s="279"/>
      <c r="BE86" s="279"/>
      <c r="BF86" s="279"/>
      <c r="BG86" s="279"/>
      <c r="BH86" s="279"/>
      <c r="BI86" s="279"/>
      <c r="BJ86" s="279"/>
      <c r="BK86" s="279"/>
      <c r="BL86" s="279"/>
    </row>
    <row r="87" spans="1:64" x14ac:dyDescent="0.25">
      <c r="A87" s="356" t="s">
        <v>522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2">
        <v>0</v>
      </c>
      <c r="AL87" s="363"/>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0</v>
      </c>
      <c r="BH87" s="274">
        <v>0</v>
      </c>
      <c r="BI87" s="274">
        <v>0</v>
      </c>
      <c r="BJ87" s="274">
        <v>0</v>
      </c>
      <c r="BK87" s="274">
        <v>0</v>
      </c>
      <c r="BL87" s="274">
        <v>0</v>
      </c>
    </row>
    <row r="88" spans="1:64" x14ac:dyDescent="0.25">
      <c r="A88" s="356" t="s">
        <v>523</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2">
        <v>-85855774.291666687</v>
      </c>
      <c r="AL88" s="363"/>
      <c r="AM88" s="274">
        <v>0</v>
      </c>
      <c r="AN88" s="274">
        <v>0</v>
      </c>
      <c r="AO88" s="274">
        <v>0</v>
      </c>
      <c r="AP88" s="274">
        <v>0</v>
      </c>
      <c r="AQ88" s="274">
        <v>0</v>
      </c>
      <c r="AR88" s="274">
        <v>0</v>
      </c>
      <c r="AS88" s="274">
        <v>0</v>
      </c>
      <c r="AT88" s="274">
        <v>0</v>
      </c>
      <c r="AU88" s="274">
        <v>0</v>
      </c>
      <c r="AV88" s="274">
        <v>0</v>
      </c>
      <c r="AW88" s="274">
        <v>0</v>
      </c>
      <c r="AX88" s="274">
        <v>0</v>
      </c>
      <c r="AY88" s="274">
        <v>1</v>
      </c>
      <c r="AZ88" s="274">
        <v>2</v>
      </c>
      <c r="BA88" s="274">
        <v>3</v>
      </c>
      <c r="BB88" s="274">
        <v>4</v>
      </c>
      <c r="BC88" s="274">
        <v>5</v>
      </c>
      <c r="BD88" s="274">
        <v>6</v>
      </c>
      <c r="BE88" s="274">
        <v>7</v>
      </c>
      <c r="BF88" s="274">
        <v>8</v>
      </c>
      <c r="BG88" s="274">
        <v>9</v>
      </c>
      <c r="BH88" s="274">
        <v>10</v>
      </c>
      <c r="BI88" s="274">
        <v>11</v>
      </c>
      <c r="BJ88" s="274">
        <v>12</v>
      </c>
      <c r="BK88" s="274">
        <v>13</v>
      </c>
      <c r="BL88" s="274">
        <v>14</v>
      </c>
    </row>
    <row r="89" spans="1:64" x14ac:dyDescent="0.25">
      <c r="A89" s="356" t="s">
        <v>524</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62">
        <v>0</v>
      </c>
      <c r="AL89" s="363"/>
      <c r="AM89" s="274">
        <v>0</v>
      </c>
      <c r="AN89" s="274">
        <v>0</v>
      </c>
      <c r="AO89" s="274">
        <v>0</v>
      </c>
      <c r="AP89" s="274">
        <v>0</v>
      </c>
      <c r="AQ89" s="274">
        <v>0</v>
      </c>
      <c r="AR89" s="274">
        <v>0</v>
      </c>
      <c r="AS89" s="274">
        <v>0</v>
      </c>
      <c r="AT89" s="274">
        <v>0</v>
      </c>
      <c r="AU89" s="274">
        <v>0</v>
      </c>
      <c r="AV89" s="274">
        <v>0</v>
      </c>
      <c r="AW89" s="274">
        <v>0</v>
      </c>
      <c r="AX89" s="274">
        <v>0</v>
      </c>
      <c r="AY89" s="274">
        <v>0</v>
      </c>
      <c r="AZ89" s="274">
        <v>0</v>
      </c>
      <c r="BA89" s="274">
        <v>0</v>
      </c>
      <c r="BB89" s="274">
        <v>0</v>
      </c>
      <c r="BC89" s="274">
        <v>0</v>
      </c>
      <c r="BD89" s="274">
        <v>0</v>
      </c>
      <c r="BE89" s="274">
        <v>0</v>
      </c>
      <c r="BF89" s="274">
        <v>0</v>
      </c>
      <c r="BG89" s="274">
        <v>0</v>
      </c>
      <c r="BH89" s="274">
        <v>0</v>
      </c>
      <c r="BI89" s="274">
        <v>0</v>
      </c>
      <c r="BJ89" s="274">
        <v>0</v>
      </c>
      <c r="BK89" s="274">
        <v>0</v>
      </c>
      <c r="BL89" s="274">
        <v>0</v>
      </c>
    </row>
    <row r="90" spans="1:64" s="239" customFormat="1" ht="15" x14ac:dyDescent="0.25">
      <c r="A90" s="356" t="s">
        <v>525</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64">
        <v>-103026929.15000002</v>
      </c>
      <c r="AL90" s="365"/>
      <c r="AM90" s="273">
        <v>25929166.180915534</v>
      </c>
      <c r="AN90" s="273">
        <v>6950517.1656206008</v>
      </c>
      <c r="AO90" s="273">
        <v>6941878.1773848105</v>
      </c>
      <c r="AP90" s="273">
        <v>9533417.3305246737</v>
      </c>
      <c r="AQ90" s="273">
        <v>12244438.989765469</v>
      </c>
      <c r="AR90" s="273">
        <v>12716118.002752079</v>
      </c>
      <c r="AS90" s="273">
        <v>10829624.467114037</v>
      </c>
      <c r="AT90" s="273">
        <v>8847725.5589124039</v>
      </c>
      <c r="AU90" s="273">
        <v>9144911.2723963279</v>
      </c>
      <c r="AV90" s="273">
        <v>11832729.994280899</v>
      </c>
      <c r="AW90" s="273">
        <v>14648880.855378794</v>
      </c>
      <c r="AX90" s="273">
        <v>15220180.797465526</v>
      </c>
      <c r="AY90" s="273">
        <v>13436441.343765631</v>
      </c>
      <c r="AZ90" s="273">
        <v>11561375.319541007</v>
      </c>
      <c r="BA90" s="273">
        <v>11969634.926610343</v>
      </c>
      <c r="BB90" s="273">
        <v>14772937.227413755</v>
      </c>
      <c r="BC90" s="273">
        <v>17709193.847443558</v>
      </c>
      <c r="BD90" s="273">
        <v>18405391.739575535</v>
      </c>
      <c r="BE90" s="273">
        <v>16751493.956207905</v>
      </c>
      <c r="BF90" s="273">
        <v>15011436.257386521</v>
      </c>
      <c r="BG90" s="273">
        <v>15560088.263931416</v>
      </c>
      <c r="BH90" s="273">
        <v>18509367.883392937</v>
      </c>
      <c r="BI90" s="273">
        <v>21597346.606228605</v>
      </c>
      <c r="BJ90" s="273">
        <v>22451241.934562519</v>
      </c>
      <c r="BK90" s="273">
        <v>20961306.126342233</v>
      </c>
      <c r="BL90" s="273">
        <v>19391724.219328746</v>
      </c>
    </row>
    <row r="91" spans="1:64" s="239" customFormat="1" ht="15" x14ac:dyDescent="0.25">
      <c r="A91" s="356" t="s">
        <v>637</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64">
        <v>-103026929.15000002</v>
      </c>
      <c r="AL91" s="365"/>
      <c r="AM91" s="273">
        <v>-77097762.969084486</v>
      </c>
      <c r="AN91" s="273">
        <v>-70147245.803463891</v>
      </c>
      <c r="AO91" s="273">
        <v>-63205367.626079082</v>
      </c>
      <c r="AP91" s="273">
        <v>-53671950.295554407</v>
      </c>
      <c r="AQ91" s="273">
        <v>-41427511.305788934</v>
      </c>
      <c r="AR91" s="273">
        <v>-28711393.303036854</v>
      </c>
      <c r="AS91" s="273">
        <v>-17881768.835922815</v>
      </c>
      <c r="AT91" s="273">
        <v>-9034043.277010411</v>
      </c>
      <c r="AU91" s="273">
        <v>110867.9953859169</v>
      </c>
      <c r="AV91" s="273">
        <v>11943597.989666816</v>
      </c>
      <c r="AW91" s="273">
        <v>26592478.845045611</v>
      </c>
      <c r="AX91" s="273">
        <v>41812659.642511137</v>
      </c>
      <c r="AY91" s="273">
        <v>55249100.986276768</v>
      </c>
      <c r="AZ91" s="273">
        <v>66810476.305817775</v>
      </c>
      <c r="BA91" s="273">
        <v>78780111.232428119</v>
      </c>
      <c r="BB91" s="273">
        <v>93553048.459841877</v>
      </c>
      <c r="BC91" s="273">
        <v>111262242.30728543</v>
      </c>
      <c r="BD91" s="273">
        <v>129667634.04686096</v>
      </c>
      <c r="BE91" s="273">
        <v>146419128.00306886</v>
      </c>
      <c r="BF91" s="273">
        <v>161430564.26045537</v>
      </c>
      <c r="BG91" s="273">
        <v>176990652.52438679</v>
      </c>
      <c r="BH91" s="273">
        <v>195500020.40777972</v>
      </c>
      <c r="BI91" s="273">
        <v>217097367.01400834</v>
      </c>
      <c r="BJ91" s="273">
        <v>239548608.94857085</v>
      </c>
      <c r="BK91" s="273">
        <v>260509915.07491308</v>
      </c>
      <c r="BL91" s="273">
        <v>279901639.29424185</v>
      </c>
    </row>
    <row r="92" spans="1:64" x14ac:dyDescent="0.25">
      <c r="A92" s="356" t="s">
        <v>526</v>
      </c>
      <c r="B92" s="357"/>
      <c r="C92" s="357"/>
      <c r="D92" s="357"/>
      <c r="E92" s="357"/>
      <c r="F92" s="357"/>
      <c r="G92" s="357"/>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7"/>
      <c r="AI92" s="357"/>
      <c r="AJ92" s="357"/>
      <c r="AK92" s="358">
        <v>1</v>
      </c>
      <c r="AL92" s="359"/>
      <c r="AM92" s="280">
        <v>0.87657784011220197</v>
      </c>
      <c r="AN92" s="280">
        <v>0.76838870977577312</v>
      </c>
      <c r="AO92" s="280">
        <v>0.6735525155818487</v>
      </c>
      <c r="AP92" s="280">
        <v>0.59042120931087727</v>
      </c>
      <c r="AQ92" s="280">
        <v>0.51755014841416302</v>
      </c>
      <c r="AR92" s="280">
        <v>0.45367299124663668</v>
      </c>
      <c r="AS92" s="280">
        <v>0.39767969078421861</v>
      </c>
      <c r="AT92" s="280">
        <v>0.34859720440411868</v>
      </c>
      <c r="AU92" s="280">
        <v>0.30557258450571412</v>
      </c>
      <c r="AV92" s="280">
        <v>0.26785815612352221</v>
      </c>
      <c r="AW92" s="280">
        <v>0.23479852395119405</v>
      </c>
      <c r="AX92" s="280">
        <v>0.20581918298667082</v>
      </c>
      <c r="AY92" s="280">
        <v>0.18041653487611395</v>
      </c>
      <c r="AZ92" s="280">
        <v>0.15814913646223175</v>
      </c>
      <c r="BA92" s="280">
        <v>0.13863002845567296</v>
      </c>
      <c r="BB92" s="280">
        <v>0.12152001091836692</v>
      </c>
      <c r="BC92" s="280">
        <v>0.10652174870123327</v>
      </c>
      <c r="BD92" s="280">
        <v>9.3374604401501818E-2</v>
      </c>
      <c r="BE92" s="280">
        <v>8.1850109047599762E-2</v>
      </c>
      <c r="BF92" s="280">
        <v>7.1747991801893202E-2</v>
      </c>
      <c r="BG92" s="280">
        <v>6.2892699686091513E-2</v>
      </c>
      <c r="BH92" s="280">
        <v>5.5130346849659465E-2</v>
      </c>
      <c r="BI92" s="280">
        <v>4.8326040366111024E-2</v>
      </c>
      <c r="BJ92" s="280">
        <v>4.2361536085300688E-2</v>
      </c>
      <c r="BK92" s="280">
        <v>3.7133183805487982E-2</v>
      </c>
      <c r="BL92" s="280">
        <v>3.255012605670405E-2</v>
      </c>
    </row>
    <row r="93" spans="1:64" s="239" customFormat="1" ht="14.25" x14ac:dyDescent="0.25">
      <c r="A93" s="346" t="s">
        <v>638</v>
      </c>
      <c r="B93" s="347"/>
      <c r="C93" s="347"/>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c r="AB93" s="347"/>
      <c r="AC93" s="347"/>
      <c r="AD93" s="347"/>
      <c r="AE93" s="347"/>
      <c r="AF93" s="347"/>
      <c r="AG93" s="347"/>
      <c r="AH93" s="347"/>
      <c r="AI93" s="347"/>
      <c r="AJ93" s="347"/>
      <c r="AK93" s="360">
        <v>-103026929.15000002</v>
      </c>
      <c r="AL93" s="361"/>
      <c r="AM93" s="281">
        <v>22728932.486777291</v>
      </c>
      <c r="AN93" s="281">
        <v>5340698.9171655774</v>
      </c>
      <c r="AO93" s="281">
        <v>4675719.509240278</v>
      </c>
      <c r="AP93" s="281">
        <v>5628731.7891536532</v>
      </c>
      <c r="AQ93" s="281">
        <v>6337111.2164012827</v>
      </c>
      <c r="AR93" s="281">
        <v>5768959.2913537426</v>
      </c>
      <c r="AS93" s="281">
        <v>4306721.709391118</v>
      </c>
      <c r="AT93" s="281">
        <v>3084292.3951717326</v>
      </c>
      <c r="AU93" s="281">
        <v>2794434.1725815847</v>
      </c>
      <c r="AV93" s="281">
        <v>3169493.238175577</v>
      </c>
      <c r="AW93" s="281">
        <v>3439535.6023798455</v>
      </c>
      <c r="AX93" s="281">
        <v>3132605.1766437702</v>
      </c>
      <c r="AY93" s="281">
        <v>2424156.1883083512</v>
      </c>
      <c r="AZ93" s="281">
        <v>1828421.5231011689</v>
      </c>
      <c r="BA93" s="281">
        <v>1659350.8304800089</v>
      </c>
      <c r="BB93" s="281">
        <v>1795207.4931716686</v>
      </c>
      <c r="BC93" s="281">
        <v>1886414.2967188091</v>
      </c>
      <c r="BD93" s="281">
        <v>1718596.172537535</v>
      </c>
      <c r="BE93" s="281">
        <v>1371111.6070258254</v>
      </c>
      <c r="BF93" s="281">
        <v>1077040.4055296103</v>
      </c>
      <c r="BG93" s="281">
        <v>978615.95827251556</v>
      </c>
      <c r="BH93" s="281">
        <v>1020427.8713793999</v>
      </c>
      <c r="BI93" s="281">
        <v>1043714.2438934945</v>
      </c>
      <c r="BJ93" s="281">
        <v>951069.09537078615</v>
      </c>
      <c r="BK93" s="281">
        <v>778360.03319256741</v>
      </c>
      <c r="BL93" s="281">
        <v>631203.06779599166</v>
      </c>
    </row>
    <row r="94" spans="1:64" s="239" customFormat="1" ht="14.25" x14ac:dyDescent="0.25">
      <c r="A94" s="346" t="s">
        <v>639</v>
      </c>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c r="AB94" s="347"/>
      <c r="AC94" s="347"/>
      <c r="AD94" s="347"/>
      <c r="AE94" s="347"/>
      <c r="AF94" s="347"/>
      <c r="AG94" s="347"/>
      <c r="AH94" s="347"/>
      <c r="AI94" s="347"/>
      <c r="AJ94" s="347"/>
      <c r="AK94" s="360">
        <v>-103026929.15000002</v>
      </c>
      <c r="AL94" s="361"/>
      <c r="AM94" s="281">
        <v>-80297996.66322273</v>
      </c>
      <c r="AN94" s="281">
        <v>-74957297.746057153</v>
      </c>
      <c r="AO94" s="281">
        <v>-70281578.236816868</v>
      </c>
      <c r="AP94" s="281">
        <v>-64652846.447663218</v>
      </c>
      <c r="AQ94" s="281">
        <v>-58315735.231261939</v>
      </c>
      <c r="AR94" s="281">
        <v>-52546775.939908199</v>
      </c>
      <c r="AS94" s="281">
        <v>-48240054.230517082</v>
      </c>
      <c r="AT94" s="281">
        <v>-45155761.83534535</v>
      </c>
      <c r="AU94" s="281">
        <v>-42361327.662763767</v>
      </c>
      <c r="AV94" s="281">
        <v>-39191834.424588189</v>
      </c>
      <c r="AW94" s="281">
        <v>-35752298.822208345</v>
      </c>
      <c r="AX94" s="281">
        <v>-32619693.645564575</v>
      </c>
      <c r="AY94" s="281">
        <v>-30195537.457256224</v>
      </c>
      <c r="AZ94" s="281">
        <v>-28367115.934155054</v>
      </c>
      <c r="BA94" s="281">
        <v>-26707765.103675045</v>
      </c>
      <c r="BB94" s="281">
        <v>-24912557.610503376</v>
      </c>
      <c r="BC94" s="281">
        <v>-23026143.313784566</v>
      </c>
      <c r="BD94" s="281">
        <v>-21307547.14124703</v>
      </c>
      <c r="BE94" s="281">
        <v>-19936435.534221206</v>
      </c>
      <c r="BF94" s="281">
        <v>-18859395.128691595</v>
      </c>
      <c r="BG94" s="281">
        <v>-17880779.170419078</v>
      </c>
      <c r="BH94" s="281">
        <v>-16860351.299039677</v>
      </c>
      <c r="BI94" s="281">
        <v>-15816637.055146182</v>
      </c>
      <c r="BJ94" s="281">
        <v>-14865567.959775396</v>
      </c>
      <c r="BK94" s="281">
        <v>-14087207.926582828</v>
      </c>
      <c r="BL94" s="281">
        <v>-13456004.858786836</v>
      </c>
    </row>
    <row r="95" spans="1:64" s="239" customFormat="1" ht="14.25" x14ac:dyDescent="0.25">
      <c r="A95" s="346" t="s">
        <v>640</v>
      </c>
      <c r="B95" s="347"/>
      <c r="C95" s="347"/>
      <c r="D95" s="347"/>
      <c r="E95" s="347"/>
      <c r="F95" s="347"/>
      <c r="G95" s="347"/>
      <c r="H95" s="347"/>
      <c r="I95" s="347"/>
      <c r="J95" s="347"/>
      <c r="K95" s="347"/>
      <c r="L95" s="347"/>
      <c r="M95" s="347"/>
      <c r="N95" s="347"/>
      <c r="O95" s="347"/>
      <c r="P95" s="347"/>
      <c r="Q95" s="347"/>
      <c r="R95" s="347"/>
      <c r="S95" s="347"/>
      <c r="T95" s="347"/>
      <c r="U95" s="347"/>
      <c r="V95" s="347"/>
      <c r="W95" s="347"/>
      <c r="X95" s="347"/>
      <c r="Y95" s="347"/>
      <c r="Z95" s="347"/>
      <c r="AA95" s="347"/>
      <c r="AB95" s="347"/>
      <c r="AC95" s="347"/>
      <c r="AD95" s="347"/>
      <c r="AE95" s="347"/>
      <c r="AF95" s="347"/>
      <c r="AG95" s="347"/>
      <c r="AH95" s="347"/>
      <c r="AI95" s="347"/>
      <c r="AJ95" s="347"/>
      <c r="AK95" s="348">
        <v>0</v>
      </c>
      <c r="AL95" s="349"/>
      <c r="AM95" s="282">
        <v>0</v>
      </c>
      <c r="AN95" s="282">
        <v>0</v>
      </c>
      <c r="AO95" s="282">
        <v>0</v>
      </c>
      <c r="AP95" s="282">
        <v>0</v>
      </c>
      <c r="AQ95" s="282">
        <v>0</v>
      </c>
      <c r="AR95" s="282">
        <v>0</v>
      </c>
      <c r="AS95" s="282">
        <v>0</v>
      </c>
      <c r="AT95" s="282">
        <v>0</v>
      </c>
      <c r="AU95" s="282">
        <v>2.3852620042918993E-4</v>
      </c>
      <c r="AV95" s="282">
        <v>2.2310689166088471E-2</v>
      </c>
      <c r="AW95" s="282">
        <v>4.2659341748175983E-2</v>
      </c>
      <c r="AX95" s="282">
        <v>5.8462972629038656E-2</v>
      </c>
      <c r="AY95" s="282">
        <v>6.9282315549715312E-2</v>
      </c>
      <c r="AZ95" s="282">
        <v>7.6794705976282573E-2</v>
      </c>
      <c r="BA95" s="282">
        <v>8.3188280933599978E-2</v>
      </c>
      <c r="BB95" s="282">
        <v>8.9637660337685388E-2</v>
      </c>
      <c r="BC95" s="282">
        <v>9.5878750765989729E-2</v>
      </c>
      <c r="BD95" s="282">
        <v>0.10111497318312823</v>
      </c>
      <c r="BE95" s="282">
        <v>0.10501926410215989</v>
      </c>
      <c r="BF95" s="282">
        <v>0.10793772652205513</v>
      </c>
      <c r="BG95" s="282">
        <v>0.11048526925885538</v>
      </c>
      <c r="BH95" s="282">
        <v>0.1130337732544735</v>
      </c>
      <c r="BI95" s="282">
        <v>0.11552231292352433</v>
      </c>
      <c r="BJ95" s="282">
        <v>0.11768761811427675</v>
      </c>
      <c r="BK95" s="282">
        <v>0.119391783880886</v>
      </c>
      <c r="BL95" s="282">
        <v>0.12073281493102916</v>
      </c>
    </row>
    <row r="96" spans="1:64" s="239" customFormat="1" ht="14.25" x14ac:dyDescent="0.25">
      <c r="A96" s="346" t="s">
        <v>641</v>
      </c>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c r="AB96" s="347"/>
      <c r="AC96" s="347"/>
      <c r="AD96" s="347"/>
      <c r="AE96" s="347"/>
      <c r="AF96" s="347"/>
      <c r="AG96" s="347"/>
      <c r="AH96" s="347"/>
      <c r="AI96" s="347"/>
      <c r="AJ96" s="347"/>
      <c r="AK96" s="350">
        <v>0</v>
      </c>
      <c r="AL96" s="351"/>
      <c r="AM96" s="283">
        <v>0</v>
      </c>
      <c r="AN96" s="283">
        <v>0</v>
      </c>
      <c r="AO96" s="283">
        <v>0</v>
      </c>
      <c r="AP96" s="283">
        <v>0</v>
      </c>
      <c r="AQ96" s="283">
        <v>0</v>
      </c>
      <c r="AR96" s="283">
        <v>0</v>
      </c>
      <c r="AS96" s="283">
        <v>0</v>
      </c>
      <c r="AT96" s="283">
        <v>0</v>
      </c>
      <c r="AU96" s="283">
        <v>8.9878765367882174</v>
      </c>
      <c r="AV96" s="283">
        <v>0</v>
      </c>
      <c r="AW96" s="283">
        <v>0</v>
      </c>
      <c r="AX96" s="283">
        <v>0</v>
      </c>
      <c r="AY96" s="283">
        <v>0</v>
      </c>
      <c r="AZ96" s="283">
        <v>0</v>
      </c>
      <c r="BA96" s="283">
        <v>0</v>
      </c>
      <c r="BB96" s="283">
        <v>0</v>
      </c>
      <c r="BC96" s="283">
        <v>0</v>
      </c>
      <c r="BD96" s="283">
        <v>0</v>
      </c>
      <c r="BE96" s="283">
        <v>0</v>
      </c>
      <c r="BF96" s="283">
        <v>0</v>
      </c>
      <c r="BG96" s="283">
        <v>0</v>
      </c>
      <c r="BH96" s="283">
        <v>0</v>
      </c>
      <c r="BI96" s="283">
        <v>0</v>
      </c>
      <c r="BJ96" s="283">
        <v>0</v>
      </c>
      <c r="BK96" s="283">
        <v>0</v>
      </c>
      <c r="BL96" s="283">
        <v>0</v>
      </c>
    </row>
    <row r="97" spans="1:64" s="239" customFormat="1" ht="15" thickBot="1" x14ac:dyDescent="0.3">
      <c r="A97" s="352" t="s">
        <v>642</v>
      </c>
      <c r="B97" s="353"/>
      <c r="C97" s="353"/>
      <c r="D97" s="353"/>
      <c r="E97" s="353"/>
      <c r="F97" s="353"/>
      <c r="G97" s="353"/>
      <c r="H97" s="353"/>
      <c r="I97" s="353"/>
      <c r="J97" s="353"/>
      <c r="K97" s="353"/>
      <c r="L97" s="353"/>
      <c r="M97" s="353"/>
      <c r="N97" s="353"/>
      <c r="O97" s="353"/>
      <c r="P97" s="353"/>
      <c r="Q97" s="353"/>
      <c r="R97" s="353"/>
      <c r="S97" s="353"/>
      <c r="T97" s="353"/>
      <c r="U97" s="353"/>
      <c r="V97" s="353"/>
      <c r="W97" s="353"/>
      <c r="X97" s="353"/>
      <c r="Y97" s="353"/>
      <c r="Z97" s="353"/>
      <c r="AA97" s="353"/>
      <c r="AB97" s="353"/>
      <c r="AC97" s="353"/>
      <c r="AD97" s="353"/>
      <c r="AE97" s="353"/>
      <c r="AF97" s="353"/>
      <c r="AG97" s="353"/>
      <c r="AH97" s="353"/>
      <c r="AI97" s="353"/>
      <c r="AJ97" s="353"/>
      <c r="AK97" s="354">
        <v>0</v>
      </c>
      <c r="AL97" s="355"/>
      <c r="AM97" s="284">
        <v>0</v>
      </c>
      <c r="AN97" s="284">
        <v>0</v>
      </c>
      <c r="AO97" s="284">
        <v>0</v>
      </c>
      <c r="AP97" s="284">
        <v>0</v>
      </c>
      <c r="AQ97" s="284">
        <v>0</v>
      </c>
      <c r="AR97" s="284">
        <v>0</v>
      </c>
      <c r="AS97" s="284">
        <v>0</v>
      </c>
      <c r="AT97" s="284">
        <v>0</v>
      </c>
      <c r="AU97" s="284">
        <v>0</v>
      </c>
      <c r="AV97" s="284">
        <v>0</v>
      </c>
      <c r="AW97" s="284">
        <v>0</v>
      </c>
      <c r="AX97" s="284">
        <v>0</v>
      </c>
      <c r="AY97" s="284">
        <v>0</v>
      </c>
      <c r="AZ97" s="284">
        <v>0</v>
      </c>
      <c r="BA97" s="284">
        <v>0</v>
      </c>
      <c r="BB97" s="284">
        <v>0</v>
      </c>
      <c r="BC97" s="284">
        <v>0</v>
      </c>
      <c r="BD97" s="284">
        <v>0</v>
      </c>
      <c r="BE97" s="284">
        <v>0</v>
      </c>
      <c r="BF97" s="284">
        <v>0</v>
      </c>
      <c r="BG97" s="284">
        <v>0</v>
      </c>
      <c r="BH97" s="284">
        <v>0</v>
      </c>
      <c r="BI97" s="284">
        <v>0</v>
      </c>
      <c r="BJ97" s="284">
        <v>0</v>
      </c>
      <c r="BK97" s="284">
        <v>0</v>
      </c>
      <c r="BL97" s="284">
        <v>0</v>
      </c>
    </row>
    <row r="98" spans="1:64" x14ac:dyDescent="0.25">
      <c r="AM98" s="285"/>
      <c r="AN98" s="285"/>
      <c r="AO98" s="285"/>
      <c r="AP98" s="285"/>
      <c r="AQ98" s="285"/>
      <c r="AR98" s="285"/>
      <c r="AS98" s="285"/>
      <c r="AT98" s="285"/>
    </row>
    <row r="99" spans="1:64" x14ac:dyDescent="0.25">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row>
    <row r="101" spans="1:64" x14ac:dyDescent="0.25">
      <c r="AM101" s="285"/>
    </row>
    <row r="103" spans="1:64" x14ac:dyDescent="0.25">
      <c r="AM103" s="228" t="s">
        <v>501</v>
      </c>
    </row>
    <row r="104" spans="1:64" ht="27.75" x14ac:dyDescent="0.25">
      <c r="AL104" s="241"/>
    </row>
    <row r="105" spans="1:64" ht="27.75" x14ac:dyDescent="0.25">
      <c r="AL105" s="241"/>
    </row>
  </sheetData>
  <mergeCells count="150">
    <mergeCell ref="A28:AJ28"/>
    <mergeCell ref="AK28:AL28"/>
    <mergeCell ref="AN28:AO28"/>
    <mergeCell ref="A29:AJ29"/>
    <mergeCell ref="AK29:AL29"/>
    <mergeCell ref="AN29:AO29"/>
    <mergeCell ref="A5:AR5"/>
    <mergeCell ref="A7:AR7"/>
    <mergeCell ref="A9:AR9"/>
    <mergeCell ref="A10:AR10"/>
    <mergeCell ref="A13:AR13"/>
    <mergeCell ref="A15:AR15"/>
    <mergeCell ref="A16:AR16"/>
    <mergeCell ref="A18:AR18"/>
    <mergeCell ref="A26:AJ26"/>
    <mergeCell ref="AK26:AL26"/>
    <mergeCell ref="A27:AJ27"/>
    <mergeCell ref="AK27:AL27"/>
    <mergeCell ref="AN27:AO27"/>
    <mergeCell ref="A12:AR12"/>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0" zoomScaleSheetLayoutView="80" workbookViewId="0">
      <selection activeCell="D32" sqref="D32"/>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M_TP2000.PR.0067</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x14ac:dyDescent="0.25">
      <c r="A15" s="304" t="str">
        <f>'1. паспорт местоположение'!A15:C15</f>
        <v>Реконструкция ССПИ на ПС 110 кВ  ЯГП-3, ПС 110кВ ЯГП-4, ПС 110кВ ЯГП-6, ПС 110кВ ЯГП-7 (организация прямых основных каналов связи)</v>
      </c>
      <c r="B15" s="304"/>
      <c r="C15" s="304"/>
      <c r="D15" s="304"/>
      <c r="E15" s="304"/>
      <c r="F15" s="304"/>
      <c r="G15" s="304"/>
      <c r="H15" s="304"/>
      <c r="I15" s="304"/>
      <c r="J15" s="304"/>
      <c r="K15" s="304"/>
      <c r="L15" s="304"/>
    </row>
    <row r="16" spans="1:44" x14ac:dyDescent="0.25">
      <c r="A16" s="297" t="s">
        <v>6</v>
      </c>
      <c r="B16" s="297"/>
      <c r="C16" s="297"/>
      <c r="D16" s="297"/>
      <c r="E16" s="297"/>
      <c r="F16" s="297"/>
      <c r="G16" s="297"/>
      <c r="H16" s="297"/>
      <c r="I16" s="297"/>
      <c r="J16" s="297"/>
      <c r="K16" s="297"/>
      <c r="L16" s="297"/>
    </row>
    <row r="17" spans="1:12" ht="15.75" customHeight="1" x14ac:dyDescent="0.25">
      <c r="L17" s="75"/>
    </row>
    <row r="18" spans="1:12" x14ac:dyDescent="0.25">
      <c r="K18" s="74"/>
    </row>
    <row r="19" spans="1:12" ht="15.75" customHeight="1" x14ac:dyDescent="0.25">
      <c r="A19" s="447" t="s">
        <v>450</v>
      </c>
      <c r="B19" s="447"/>
      <c r="C19" s="447"/>
      <c r="D19" s="447"/>
      <c r="E19" s="447"/>
      <c r="F19" s="447"/>
      <c r="G19" s="447"/>
      <c r="H19" s="447"/>
      <c r="I19" s="447"/>
      <c r="J19" s="447"/>
      <c r="K19" s="447"/>
      <c r="L19" s="447"/>
    </row>
    <row r="20" spans="1:12" x14ac:dyDescent="0.25">
      <c r="A20" s="167"/>
      <c r="B20" s="168"/>
      <c r="C20" s="169"/>
      <c r="D20" s="169"/>
      <c r="E20" s="169"/>
      <c r="F20" s="169"/>
      <c r="G20" s="170"/>
      <c r="H20" s="170"/>
      <c r="I20" s="170"/>
      <c r="J20" s="170"/>
      <c r="K20" s="170"/>
      <c r="L20" s="170"/>
    </row>
    <row r="21" spans="1:12" ht="28.5" customHeight="1" x14ac:dyDescent="0.25">
      <c r="A21" s="448" t="s">
        <v>228</v>
      </c>
      <c r="B21" s="448" t="s">
        <v>227</v>
      </c>
      <c r="C21" s="454" t="s">
        <v>383</v>
      </c>
      <c r="D21" s="454"/>
      <c r="E21" s="454"/>
      <c r="F21" s="454"/>
      <c r="G21" s="454"/>
      <c r="H21" s="454"/>
      <c r="I21" s="449" t="s">
        <v>226</v>
      </c>
      <c r="J21" s="451" t="s">
        <v>385</v>
      </c>
      <c r="K21" s="448" t="s">
        <v>225</v>
      </c>
      <c r="L21" s="450" t="s">
        <v>384</v>
      </c>
    </row>
    <row r="22" spans="1:12" ht="58.5" customHeight="1" x14ac:dyDescent="0.25">
      <c r="A22" s="448"/>
      <c r="B22" s="448"/>
      <c r="C22" s="455" t="s">
        <v>2</v>
      </c>
      <c r="D22" s="455"/>
      <c r="E22" s="126"/>
      <c r="F22" s="127"/>
      <c r="G22" s="456" t="s">
        <v>1</v>
      </c>
      <c r="H22" s="457"/>
      <c r="I22" s="449"/>
      <c r="J22" s="452"/>
      <c r="K22" s="448"/>
      <c r="L22" s="450"/>
    </row>
    <row r="23" spans="1:12" ht="47.25" x14ac:dyDescent="0.25">
      <c r="A23" s="448"/>
      <c r="B23" s="448"/>
      <c r="C23" s="73" t="s">
        <v>224</v>
      </c>
      <c r="D23" s="73" t="s">
        <v>223</v>
      </c>
      <c r="E23" s="73" t="s">
        <v>224</v>
      </c>
      <c r="F23" s="73" t="s">
        <v>223</v>
      </c>
      <c r="G23" s="73" t="s">
        <v>224</v>
      </c>
      <c r="H23" s="73" t="s">
        <v>223</v>
      </c>
      <c r="I23" s="449"/>
      <c r="J23" s="453"/>
      <c r="K23" s="448"/>
      <c r="L23" s="450"/>
    </row>
    <row r="24" spans="1:12" x14ac:dyDescent="0.25">
      <c r="A24" s="166">
        <v>1</v>
      </c>
      <c r="B24" s="166">
        <v>2</v>
      </c>
      <c r="C24" s="73">
        <v>3</v>
      </c>
      <c r="D24" s="73">
        <v>4</v>
      </c>
      <c r="E24" s="73">
        <v>5</v>
      </c>
      <c r="F24" s="73">
        <v>6</v>
      </c>
      <c r="G24" s="73">
        <v>7</v>
      </c>
      <c r="H24" s="73">
        <v>8</v>
      </c>
      <c r="I24" s="73">
        <v>9</v>
      </c>
      <c r="J24" s="73">
        <v>10</v>
      </c>
      <c r="K24" s="73">
        <v>11</v>
      </c>
      <c r="L24" s="73">
        <v>12</v>
      </c>
    </row>
    <row r="25" spans="1:12" ht="31.5" x14ac:dyDescent="0.25">
      <c r="A25" s="68">
        <v>1</v>
      </c>
      <c r="B25" s="69" t="s">
        <v>222</v>
      </c>
      <c r="C25" s="71"/>
      <c r="D25" s="71"/>
      <c r="E25" s="71"/>
      <c r="F25" s="71"/>
      <c r="G25" s="71"/>
      <c r="H25" s="71"/>
      <c r="I25" s="71"/>
      <c r="J25" s="71"/>
      <c r="K25" s="66"/>
      <c r="L25" s="83"/>
    </row>
    <row r="26" spans="1:12" ht="21.75" customHeight="1" x14ac:dyDescent="0.25">
      <c r="A26" s="68" t="s">
        <v>221</v>
      </c>
      <c r="B26" s="72" t="s">
        <v>390</v>
      </c>
      <c r="C26" s="171" t="s">
        <v>488</v>
      </c>
      <c r="D26" s="171" t="s">
        <v>488</v>
      </c>
      <c r="E26" s="171"/>
      <c r="F26" s="171"/>
      <c r="G26" s="171" t="s">
        <v>488</v>
      </c>
      <c r="H26" s="171" t="s">
        <v>488</v>
      </c>
      <c r="I26" s="172"/>
      <c r="J26" s="172"/>
      <c r="K26" s="66"/>
      <c r="L26" s="66"/>
    </row>
    <row r="27" spans="1:12" s="62" customFormat="1" ht="39" customHeight="1" x14ac:dyDescent="0.25">
      <c r="A27" s="68" t="s">
        <v>220</v>
      </c>
      <c r="B27" s="72" t="s">
        <v>392</v>
      </c>
      <c r="C27" s="171" t="s">
        <v>488</v>
      </c>
      <c r="D27" s="171" t="s">
        <v>488</v>
      </c>
      <c r="E27" s="171"/>
      <c r="F27" s="171"/>
      <c r="G27" s="171" t="s">
        <v>488</v>
      </c>
      <c r="H27" s="171" t="s">
        <v>488</v>
      </c>
      <c r="I27" s="172"/>
      <c r="J27" s="172"/>
      <c r="K27" s="66"/>
      <c r="L27" s="66"/>
    </row>
    <row r="28" spans="1:12" s="62" customFormat="1" ht="70.5" customHeight="1" x14ac:dyDescent="0.25">
      <c r="A28" s="68" t="s">
        <v>391</v>
      </c>
      <c r="B28" s="72" t="s">
        <v>396</v>
      </c>
      <c r="C28" s="171" t="s">
        <v>488</v>
      </c>
      <c r="D28" s="171" t="s">
        <v>488</v>
      </c>
      <c r="E28" s="171"/>
      <c r="F28" s="171"/>
      <c r="G28" s="171" t="s">
        <v>488</v>
      </c>
      <c r="H28" s="171" t="s">
        <v>488</v>
      </c>
      <c r="I28" s="172"/>
      <c r="J28" s="172"/>
      <c r="K28" s="66"/>
      <c r="L28" s="66"/>
    </row>
    <row r="29" spans="1:12" s="62" customFormat="1" ht="54" customHeight="1" x14ac:dyDescent="0.25">
      <c r="A29" s="68" t="s">
        <v>219</v>
      </c>
      <c r="B29" s="72" t="s">
        <v>395</v>
      </c>
      <c r="C29" s="171" t="s">
        <v>488</v>
      </c>
      <c r="D29" s="171" t="s">
        <v>488</v>
      </c>
      <c r="E29" s="171"/>
      <c r="F29" s="171"/>
      <c r="G29" s="171" t="s">
        <v>488</v>
      </c>
      <c r="H29" s="171" t="s">
        <v>488</v>
      </c>
      <c r="I29" s="172"/>
      <c r="J29" s="172"/>
      <c r="K29" s="66"/>
      <c r="L29" s="66"/>
    </row>
    <row r="30" spans="1:12" s="62" customFormat="1" ht="42" customHeight="1" x14ac:dyDescent="0.25">
      <c r="A30" s="68" t="s">
        <v>218</v>
      </c>
      <c r="B30" s="72" t="s">
        <v>397</v>
      </c>
      <c r="C30" s="171" t="s">
        <v>488</v>
      </c>
      <c r="D30" s="171" t="s">
        <v>488</v>
      </c>
      <c r="E30" s="171"/>
      <c r="F30" s="171"/>
      <c r="G30" s="171" t="s">
        <v>488</v>
      </c>
      <c r="H30" s="171" t="s">
        <v>488</v>
      </c>
      <c r="I30" s="172"/>
      <c r="J30" s="172"/>
      <c r="K30" s="66"/>
      <c r="L30" s="66"/>
    </row>
    <row r="31" spans="1:12" s="62" customFormat="1" ht="37.5" customHeight="1" x14ac:dyDescent="0.25">
      <c r="A31" s="68" t="s">
        <v>217</v>
      </c>
      <c r="B31" s="67" t="s">
        <v>393</v>
      </c>
      <c r="C31" s="171">
        <v>45000</v>
      </c>
      <c r="D31" s="171">
        <v>45010</v>
      </c>
      <c r="E31" s="171"/>
      <c r="F31" s="171"/>
      <c r="G31" s="171">
        <v>45048</v>
      </c>
      <c r="H31" s="171">
        <v>45068</v>
      </c>
      <c r="I31" s="172">
        <v>1</v>
      </c>
      <c r="J31" s="172">
        <v>1</v>
      </c>
      <c r="K31" s="66"/>
      <c r="L31" s="66"/>
    </row>
    <row r="32" spans="1:12" s="62" customFormat="1" ht="31.5" x14ac:dyDescent="0.25">
      <c r="A32" s="68" t="s">
        <v>215</v>
      </c>
      <c r="B32" s="67" t="s">
        <v>398</v>
      </c>
      <c r="C32" s="171">
        <v>45163</v>
      </c>
      <c r="D32" s="171">
        <v>45168</v>
      </c>
      <c r="E32" s="171"/>
      <c r="F32" s="171"/>
      <c r="G32" s="226">
        <v>45474</v>
      </c>
      <c r="H32" s="226">
        <v>45747</v>
      </c>
      <c r="I32" s="172">
        <v>0.8</v>
      </c>
      <c r="J32" s="172">
        <v>0.8</v>
      </c>
      <c r="K32" s="66"/>
      <c r="L32" s="66"/>
    </row>
    <row r="33" spans="1:12" s="62" customFormat="1" ht="37.5" customHeight="1" x14ac:dyDescent="0.25">
      <c r="A33" s="68" t="s">
        <v>409</v>
      </c>
      <c r="B33" s="67" t="s">
        <v>327</v>
      </c>
      <c r="C33" s="171" t="s">
        <v>488</v>
      </c>
      <c r="D33" s="171" t="s">
        <v>488</v>
      </c>
      <c r="E33" s="171"/>
      <c r="F33" s="171"/>
      <c r="G33" s="171" t="s">
        <v>609</v>
      </c>
      <c r="H33" s="171" t="s">
        <v>609</v>
      </c>
      <c r="I33" s="172"/>
      <c r="J33" s="172"/>
      <c r="K33" s="66"/>
      <c r="L33" s="66"/>
    </row>
    <row r="34" spans="1:12" s="62" customFormat="1" ht="47.25" customHeight="1" x14ac:dyDescent="0.25">
      <c r="A34" s="68" t="s">
        <v>410</v>
      </c>
      <c r="B34" s="67" t="s">
        <v>402</v>
      </c>
      <c r="C34" s="171" t="s">
        <v>488</v>
      </c>
      <c r="D34" s="171" t="s">
        <v>488</v>
      </c>
      <c r="E34" s="171"/>
      <c r="F34" s="171"/>
      <c r="G34" s="171" t="s">
        <v>488</v>
      </c>
      <c r="H34" s="171" t="s">
        <v>488</v>
      </c>
      <c r="I34" s="172"/>
      <c r="J34" s="172"/>
      <c r="K34" s="70"/>
      <c r="L34" s="66"/>
    </row>
    <row r="35" spans="1:12" s="62" customFormat="1" ht="49.5" customHeight="1" x14ac:dyDescent="0.25">
      <c r="A35" s="68" t="s">
        <v>411</v>
      </c>
      <c r="B35" s="67" t="s">
        <v>216</v>
      </c>
      <c r="C35" s="171">
        <v>45275</v>
      </c>
      <c r="D35" s="171">
        <v>45280</v>
      </c>
      <c r="E35" s="171"/>
      <c r="F35" s="171"/>
      <c r="G35" s="171">
        <v>45748</v>
      </c>
      <c r="H35" s="171">
        <v>45767</v>
      </c>
      <c r="I35" s="172"/>
      <c r="J35" s="172"/>
      <c r="K35" s="70"/>
      <c r="L35" s="66"/>
    </row>
    <row r="36" spans="1:12" ht="37.5" customHeight="1" x14ac:dyDescent="0.25">
      <c r="A36" s="68" t="s">
        <v>412</v>
      </c>
      <c r="B36" s="67" t="s">
        <v>394</v>
      </c>
      <c r="C36" s="171" t="s">
        <v>488</v>
      </c>
      <c r="D36" s="171" t="s">
        <v>488</v>
      </c>
      <c r="E36" s="171"/>
      <c r="F36" s="171"/>
      <c r="G36" s="171" t="s">
        <v>488</v>
      </c>
      <c r="H36" s="171" t="s">
        <v>488</v>
      </c>
      <c r="I36" s="172"/>
      <c r="J36" s="172"/>
      <c r="K36" s="66"/>
      <c r="L36" s="66"/>
    </row>
    <row r="37" spans="1:12" x14ac:dyDescent="0.25">
      <c r="A37" s="68" t="s">
        <v>413</v>
      </c>
      <c r="B37" s="67" t="s">
        <v>214</v>
      </c>
      <c r="C37" s="171">
        <v>45168</v>
      </c>
      <c r="D37" s="171">
        <v>45260</v>
      </c>
      <c r="E37" s="171"/>
      <c r="F37" s="171"/>
      <c r="G37" s="171">
        <v>45200</v>
      </c>
      <c r="H37" s="171">
        <v>45747</v>
      </c>
      <c r="I37" s="172">
        <v>0.8</v>
      </c>
      <c r="J37" s="172">
        <v>0.8</v>
      </c>
      <c r="K37" s="66"/>
      <c r="L37" s="66"/>
    </row>
    <row r="38" spans="1:12" x14ac:dyDescent="0.25">
      <c r="A38" s="68" t="s">
        <v>540</v>
      </c>
      <c r="B38" s="69" t="s">
        <v>213</v>
      </c>
      <c r="C38" s="171"/>
      <c r="D38" s="171"/>
      <c r="E38" s="171"/>
      <c r="F38" s="171"/>
      <c r="G38" s="171"/>
      <c r="H38" s="171"/>
      <c r="I38" s="172"/>
      <c r="J38" s="172"/>
      <c r="K38" s="66"/>
      <c r="L38" s="66"/>
    </row>
    <row r="39" spans="1:12" ht="63" x14ac:dyDescent="0.25">
      <c r="A39" s="68">
        <v>2</v>
      </c>
      <c r="B39" s="67" t="s">
        <v>399</v>
      </c>
      <c r="C39" s="171">
        <v>45717</v>
      </c>
      <c r="D39" s="171">
        <v>45736</v>
      </c>
      <c r="E39" s="171"/>
      <c r="F39" s="171"/>
      <c r="G39" s="171">
        <v>46397</v>
      </c>
      <c r="H39" s="171">
        <v>46417</v>
      </c>
      <c r="I39" s="172"/>
      <c r="J39" s="172"/>
      <c r="K39" s="66"/>
      <c r="L39" s="66"/>
    </row>
    <row r="40" spans="1:12" ht="33.75" customHeight="1" x14ac:dyDescent="0.25">
      <c r="A40" s="68" t="s">
        <v>212</v>
      </c>
      <c r="B40" s="67" t="s">
        <v>401</v>
      </c>
      <c r="C40" s="171">
        <v>45736</v>
      </c>
      <c r="D40" s="171">
        <v>45772</v>
      </c>
      <c r="E40" s="171"/>
      <c r="F40" s="171"/>
      <c r="G40" s="171">
        <v>46419</v>
      </c>
      <c r="H40" s="171">
        <v>46502</v>
      </c>
      <c r="I40" s="172"/>
      <c r="J40" s="172"/>
      <c r="K40" s="66"/>
      <c r="L40" s="66"/>
    </row>
    <row r="41" spans="1:12" ht="63" customHeight="1" x14ac:dyDescent="0.25">
      <c r="A41" s="68" t="s">
        <v>211</v>
      </c>
      <c r="B41" s="69" t="s">
        <v>481</v>
      </c>
      <c r="C41" s="171"/>
      <c r="D41" s="171"/>
      <c r="E41" s="171"/>
      <c r="F41" s="171"/>
      <c r="G41" s="171"/>
      <c r="H41" s="171"/>
      <c r="I41" s="172"/>
      <c r="J41" s="172"/>
      <c r="K41" s="66"/>
      <c r="L41" s="66"/>
    </row>
    <row r="42" spans="1:12" ht="58.5" customHeight="1" x14ac:dyDescent="0.25">
      <c r="A42" s="68">
        <v>3</v>
      </c>
      <c r="B42" s="67" t="s">
        <v>400</v>
      </c>
      <c r="C42" s="171">
        <v>45762</v>
      </c>
      <c r="D42" s="171">
        <v>45823</v>
      </c>
      <c r="E42" s="171"/>
      <c r="F42" s="171"/>
      <c r="G42" s="171">
        <v>46492</v>
      </c>
      <c r="H42" s="171">
        <v>46553</v>
      </c>
      <c r="I42" s="172"/>
      <c r="J42" s="172"/>
      <c r="K42" s="66"/>
      <c r="L42" s="66"/>
    </row>
    <row r="43" spans="1:12" ht="34.5" customHeight="1" x14ac:dyDescent="0.25">
      <c r="A43" s="68" t="s">
        <v>210</v>
      </c>
      <c r="B43" s="67" t="s">
        <v>208</v>
      </c>
      <c r="C43" s="171">
        <v>45772</v>
      </c>
      <c r="D43" s="171">
        <v>46233</v>
      </c>
      <c r="E43" s="171"/>
      <c r="F43" s="171"/>
      <c r="G43" s="171">
        <v>46502</v>
      </c>
      <c r="H43" s="171">
        <v>46598</v>
      </c>
      <c r="I43" s="173"/>
      <c r="J43" s="173"/>
      <c r="K43" s="66"/>
      <c r="L43" s="66"/>
    </row>
    <row r="44" spans="1:12" ht="24.75" customHeight="1" x14ac:dyDescent="0.25">
      <c r="A44" s="68" t="s">
        <v>209</v>
      </c>
      <c r="B44" s="67" t="s">
        <v>206</v>
      </c>
      <c r="C44" s="171">
        <v>45778</v>
      </c>
      <c r="D44" s="171">
        <v>46326</v>
      </c>
      <c r="E44" s="171"/>
      <c r="F44" s="171"/>
      <c r="G44" s="171">
        <v>46508</v>
      </c>
      <c r="H44" s="171">
        <v>46691</v>
      </c>
      <c r="I44" s="172"/>
      <c r="J44" s="172"/>
      <c r="K44" s="66"/>
      <c r="L44" s="66"/>
    </row>
    <row r="45" spans="1:12" ht="90.75" customHeight="1" x14ac:dyDescent="0.25">
      <c r="A45" s="68" t="s">
        <v>207</v>
      </c>
      <c r="B45" s="67" t="s">
        <v>405</v>
      </c>
      <c r="C45" s="171" t="s">
        <v>488</v>
      </c>
      <c r="D45" s="171" t="s">
        <v>488</v>
      </c>
      <c r="E45" s="171"/>
      <c r="F45" s="171"/>
      <c r="G45" s="171" t="s">
        <v>488</v>
      </c>
      <c r="H45" s="171" t="s">
        <v>488</v>
      </c>
      <c r="I45" s="172"/>
      <c r="J45" s="172"/>
      <c r="K45" s="174"/>
      <c r="L45" s="66"/>
    </row>
    <row r="46" spans="1:12" ht="167.25" customHeight="1" x14ac:dyDescent="0.25">
      <c r="A46" s="68" t="s">
        <v>205</v>
      </c>
      <c r="B46" s="67" t="s">
        <v>403</v>
      </c>
      <c r="C46" s="171" t="s">
        <v>488</v>
      </c>
      <c r="D46" s="171" t="s">
        <v>488</v>
      </c>
      <c r="E46" s="171"/>
      <c r="F46" s="171"/>
      <c r="G46" s="171" t="s">
        <v>488</v>
      </c>
      <c r="H46" s="171" t="s">
        <v>488</v>
      </c>
      <c r="I46" s="172"/>
      <c r="J46" s="172"/>
      <c r="K46" s="66"/>
      <c r="L46" s="66"/>
    </row>
    <row r="47" spans="1:12" ht="30.75" customHeight="1" x14ac:dyDescent="0.25">
      <c r="A47" s="68" t="s">
        <v>203</v>
      </c>
      <c r="B47" s="67" t="s">
        <v>204</v>
      </c>
      <c r="C47" s="171">
        <v>46327</v>
      </c>
      <c r="D47" s="171">
        <v>46346</v>
      </c>
      <c r="E47" s="171"/>
      <c r="F47" s="171"/>
      <c r="G47" s="171">
        <v>46692</v>
      </c>
      <c r="H47" s="171">
        <v>46711</v>
      </c>
      <c r="I47" s="172"/>
      <c r="J47" s="172"/>
      <c r="K47" s="66"/>
      <c r="L47" s="66"/>
    </row>
    <row r="48" spans="1:12" ht="37.5" customHeight="1" x14ac:dyDescent="0.25">
      <c r="A48" s="68" t="s">
        <v>541</v>
      </c>
      <c r="B48" s="69" t="s">
        <v>202</v>
      </c>
      <c r="C48" s="153"/>
      <c r="D48" s="153"/>
      <c r="E48" s="66"/>
      <c r="F48" s="66"/>
      <c r="G48" s="153"/>
      <c r="H48" s="153"/>
      <c r="I48" s="172"/>
      <c r="J48" s="172"/>
      <c r="K48" s="66"/>
      <c r="L48" s="66"/>
    </row>
    <row r="49" spans="1:12" ht="35.25" customHeight="1" x14ac:dyDescent="0.25">
      <c r="A49" s="68">
        <v>4</v>
      </c>
      <c r="B49" s="67" t="s">
        <v>200</v>
      </c>
      <c r="C49" s="171">
        <v>46346</v>
      </c>
      <c r="D49" s="171">
        <v>46351</v>
      </c>
      <c r="E49" s="66"/>
      <c r="F49" s="66"/>
      <c r="G49" s="171">
        <v>46711</v>
      </c>
      <c r="H49" s="171">
        <v>46716</v>
      </c>
      <c r="I49" s="172"/>
      <c r="J49" s="172"/>
      <c r="K49" s="66"/>
      <c r="L49" s="66"/>
    </row>
    <row r="50" spans="1:12" ht="86.25" customHeight="1" x14ac:dyDescent="0.25">
      <c r="A50" s="68" t="s">
        <v>201</v>
      </c>
      <c r="B50" s="67" t="s">
        <v>404</v>
      </c>
      <c r="C50" s="171">
        <v>46351</v>
      </c>
      <c r="D50" s="171">
        <v>46356</v>
      </c>
      <c r="E50" s="66"/>
      <c r="F50" s="66"/>
      <c r="G50" s="171">
        <v>46716</v>
      </c>
      <c r="H50" s="171">
        <v>46721</v>
      </c>
      <c r="I50" s="172"/>
      <c r="J50" s="172"/>
      <c r="K50" s="66"/>
      <c r="L50" s="66"/>
    </row>
    <row r="51" spans="1:12" ht="77.25" customHeight="1" x14ac:dyDescent="0.25">
      <c r="A51" s="68" t="s">
        <v>199</v>
      </c>
      <c r="B51" s="67" t="s">
        <v>406</v>
      </c>
      <c r="C51" s="171" t="s">
        <v>488</v>
      </c>
      <c r="D51" s="171" t="s">
        <v>488</v>
      </c>
      <c r="E51" s="171"/>
      <c r="F51" s="171"/>
      <c r="G51" s="171" t="s">
        <v>488</v>
      </c>
      <c r="H51" s="171" t="s">
        <v>488</v>
      </c>
      <c r="I51" s="172"/>
      <c r="J51" s="172"/>
      <c r="K51" s="66"/>
      <c r="L51" s="66"/>
    </row>
    <row r="52" spans="1:12" ht="71.25" customHeight="1" x14ac:dyDescent="0.25">
      <c r="A52" s="68" t="s">
        <v>197</v>
      </c>
      <c r="B52" s="67" t="s">
        <v>198</v>
      </c>
      <c r="C52" s="171" t="s">
        <v>488</v>
      </c>
      <c r="D52" s="171" t="s">
        <v>488</v>
      </c>
      <c r="E52" s="171"/>
      <c r="F52" s="171"/>
      <c r="G52" s="171" t="s">
        <v>488</v>
      </c>
      <c r="H52" s="171" t="s">
        <v>488</v>
      </c>
      <c r="I52" s="172"/>
      <c r="J52" s="172"/>
      <c r="K52" s="66"/>
      <c r="L52" s="66"/>
    </row>
    <row r="53" spans="1:12" ht="48" customHeight="1" x14ac:dyDescent="0.25">
      <c r="A53" s="68" t="s">
        <v>195</v>
      </c>
      <c r="B53" s="134" t="s">
        <v>407</v>
      </c>
      <c r="C53" s="171">
        <v>46376</v>
      </c>
      <c r="D53" s="171">
        <v>46386</v>
      </c>
      <c r="E53" s="171"/>
      <c r="F53" s="171"/>
      <c r="G53" s="171">
        <v>46741</v>
      </c>
      <c r="H53" s="171">
        <v>46751</v>
      </c>
      <c r="I53" s="172"/>
      <c r="J53" s="172"/>
      <c r="K53" s="66"/>
      <c r="L53" s="66"/>
    </row>
    <row r="54" spans="1:12" ht="46.5" customHeight="1" x14ac:dyDescent="0.25">
      <c r="A54" s="68" t="s">
        <v>408</v>
      </c>
      <c r="B54" s="67" t="s">
        <v>196</v>
      </c>
      <c r="C54" s="171" t="s">
        <v>488</v>
      </c>
      <c r="D54" s="171" t="s">
        <v>488</v>
      </c>
      <c r="E54" s="171"/>
      <c r="F54" s="171"/>
      <c r="G54" s="171" t="s">
        <v>488</v>
      </c>
      <c r="H54" s="171" t="s">
        <v>488</v>
      </c>
      <c r="I54" s="172"/>
      <c r="J54" s="172"/>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60" zoomScaleNormal="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8.85546875" style="61" customWidth="1"/>
    <col min="9" max="9" width="5.42578125" style="61" customWidth="1"/>
    <col min="10" max="10" width="8.140625" style="61" customWidth="1"/>
    <col min="11" max="11" width="5.28515625" style="61" customWidth="1"/>
    <col min="12" max="12" width="9" style="61" customWidth="1"/>
    <col min="13" max="13" width="5.28515625" style="61" customWidth="1"/>
    <col min="14" max="14" width="8.5703125" style="61" customWidth="1"/>
    <col min="15" max="15" width="6.140625" style="61" customWidth="1"/>
    <col min="16" max="16" width="9" style="61" customWidth="1"/>
    <col min="17" max="17" width="6.140625" style="61" customWidth="1"/>
    <col min="18" max="18" width="10.5703125" style="61" customWidth="1"/>
    <col min="19" max="19" width="6.140625" style="61" customWidth="1"/>
    <col min="20" max="20" width="8.28515625" style="61" customWidth="1"/>
    <col min="21" max="21" width="6.140625" style="61" customWidth="1"/>
    <col min="22" max="22" width="8.28515625" style="61" customWidth="1"/>
    <col min="23" max="23" width="6.140625" style="61" customWidth="1"/>
    <col min="24" max="24" width="8.7109375" style="61" customWidth="1"/>
    <col min="25" max="27" width="6.140625" style="61" customWidth="1"/>
    <col min="28" max="16384" width="9.140625" style="61"/>
  </cols>
  <sheetData>
    <row r="1" spans="1:27" ht="18.75" x14ac:dyDescent="0.25">
      <c r="AA1" s="192" t="s">
        <v>69</v>
      </c>
    </row>
    <row r="2" spans="1:27" ht="18.75" x14ac:dyDescent="0.3">
      <c r="AA2" s="193" t="s">
        <v>10</v>
      </c>
    </row>
    <row r="3" spans="1:27" ht="18.75" x14ac:dyDescent="0.3">
      <c r="AA3" s="193" t="s">
        <v>576</v>
      </c>
    </row>
    <row r="4" spans="1:27"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6" spans="1:27" ht="18.75" x14ac:dyDescent="0.25">
      <c r="A6" s="474" t="s">
        <v>9</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row>
    <row r="7" spans="1:27" ht="18.75" x14ac:dyDescent="0.25">
      <c r="A7" s="194"/>
      <c r="B7" s="194"/>
      <c r="C7" s="194"/>
      <c r="D7" s="194"/>
      <c r="E7" s="194"/>
      <c r="F7" s="194"/>
      <c r="G7" s="194"/>
      <c r="H7" s="194"/>
      <c r="I7" s="194"/>
      <c r="J7" s="64"/>
      <c r="K7" s="64"/>
      <c r="L7" s="64"/>
      <c r="M7" s="64"/>
      <c r="N7" s="64"/>
      <c r="O7" s="64"/>
      <c r="P7" s="64"/>
      <c r="Q7" s="64"/>
      <c r="R7" s="64"/>
      <c r="S7" s="64"/>
      <c r="T7" s="64"/>
      <c r="U7" s="64"/>
      <c r="V7" s="64"/>
      <c r="W7" s="64"/>
      <c r="X7" s="64"/>
      <c r="Y7" s="64"/>
      <c r="Z7" s="64"/>
      <c r="AA7" s="64"/>
    </row>
    <row r="8" spans="1:27" x14ac:dyDescent="0.25">
      <c r="A8" s="460" t="s">
        <v>528</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ht="18.75" customHeight="1" x14ac:dyDescent="0.25">
      <c r="A9" s="459" t="s">
        <v>8</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row>
    <row r="10" spans="1:27" ht="18.75" x14ac:dyDescent="0.25">
      <c r="A10" s="194"/>
      <c r="B10" s="194"/>
      <c r="C10" s="194"/>
      <c r="D10" s="194"/>
      <c r="E10" s="194"/>
      <c r="F10" s="194"/>
      <c r="G10" s="194"/>
      <c r="H10" s="194"/>
      <c r="I10" s="194"/>
      <c r="J10" s="64"/>
      <c r="K10" s="64"/>
      <c r="L10" s="64"/>
      <c r="M10" s="64"/>
      <c r="N10" s="64"/>
      <c r="O10" s="64"/>
      <c r="P10" s="64"/>
      <c r="Q10" s="64"/>
      <c r="R10" s="64"/>
      <c r="S10" s="64"/>
      <c r="T10" s="64"/>
      <c r="U10" s="64"/>
      <c r="V10" s="64"/>
      <c r="W10" s="64"/>
      <c r="X10" s="64"/>
      <c r="Y10" s="64"/>
      <c r="Z10" s="64"/>
      <c r="AA10" s="64"/>
    </row>
    <row r="11" spans="1:27" ht="18.75" x14ac:dyDescent="0.25">
      <c r="A11" s="475" t="str">
        <f>'6.1. Паспорт сетевой график'!A12:L12</f>
        <v>M_TP2000.PR.0067</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row>
    <row r="12" spans="1:27" x14ac:dyDescent="0.25">
      <c r="A12" s="459" t="s">
        <v>7</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x14ac:dyDescent="0.25">
      <c r="A14" s="460" t="str">
        <f>'6.1. Паспорт сетевой график'!A15:L15</f>
        <v>Реконструкция ССПИ на ПС 110 кВ  ЯГП-3, ПС 110кВ ЯГП-4, ПС 110кВ ЯГП-6, ПС 110кВ ЯГП-7 (организация прямых основных каналов связи)</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ht="15.75" customHeight="1" x14ac:dyDescent="0.25">
      <c r="A15" s="459" t="s">
        <v>6</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row>
    <row r="16" spans="1:27"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row>
    <row r="18" spans="1:34" x14ac:dyDescent="0.25">
      <c r="A18" s="462" t="s">
        <v>451</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row>
    <row r="20" spans="1:34" s="287" customFormat="1" ht="27.75" customHeight="1" x14ac:dyDescent="0.25">
      <c r="A20" s="463" t="s">
        <v>194</v>
      </c>
      <c r="B20" s="463" t="s">
        <v>193</v>
      </c>
      <c r="C20" s="466" t="s">
        <v>192</v>
      </c>
      <c r="D20" s="466"/>
      <c r="E20" s="467" t="s">
        <v>191</v>
      </c>
      <c r="F20" s="467"/>
      <c r="G20" s="468" t="s">
        <v>643</v>
      </c>
      <c r="H20" s="471" t="s">
        <v>529</v>
      </c>
      <c r="I20" s="472"/>
      <c r="J20" s="472"/>
      <c r="K20" s="472"/>
      <c r="L20" s="471" t="s">
        <v>530</v>
      </c>
      <c r="M20" s="472"/>
      <c r="N20" s="472"/>
      <c r="O20" s="472"/>
      <c r="P20" s="471" t="s">
        <v>531</v>
      </c>
      <c r="Q20" s="472"/>
      <c r="R20" s="472"/>
      <c r="S20" s="472"/>
      <c r="T20" s="471" t="s">
        <v>585</v>
      </c>
      <c r="U20" s="472"/>
      <c r="V20" s="472"/>
      <c r="W20" s="472"/>
      <c r="X20" s="471" t="s">
        <v>644</v>
      </c>
      <c r="Y20" s="472"/>
      <c r="Z20" s="472"/>
      <c r="AA20" s="472"/>
      <c r="AB20" s="458" t="s">
        <v>190</v>
      </c>
      <c r="AC20" s="458"/>
      <c r="AH20" s="288"/>
    </row>
    <row r="21" spans="1:34" s="287" customFormat="1" ht="28.5" customHeight="1" x14ac:dyDescent="0.25">
      <c r="A21" s="464"/>
      <c r="B21" s="464"/>
      <c r="C21" s="466"/>
      <c r="D21" s="466"/>
      <c r="E21" s="467"/>
      <c r="F21" s="467"/>
      <c r="G21" s="469"/>
      <c r="H21" s="473" t="s">
        <v>2</v>
      </c>
      <c r="I21" s="473"/>
      <c r="J21" s="473" t="s">
        <v>188</v>
      </c>
      <c r="K21" s="473"/>
      <c r="L21" s="473" t="s">
        <v>2</v>
      </c>
      <c r="M21" s="473"/>
      <c r="N21" s="473" t="s">
        <v>188</v>
      </c>
      <c r="O21" s="473"/>
      <c r="P21" s="473" t="s">
        <v>2</v>
      </c>
      <c r="Q21" s="473"/>
      <c r="R21" s="473" t="s">
        <v>188</v>
      </c>
      <c r="S21" s="473"/>
      <c r="T21" s="473" t="s">
        <v>2</v>
      </c>
      <c r="U21" s="473"/>
      <c r="V21" s="473" t="s">
        <v>188</v>
      </c>
      <c r="W21" s="473"/>
      <c r="X21" s="473" t="s">
        <v>2</v>
      </c>
      <c r="Y21" s="473"/>
      <c r="Z21" s="473" t="s">
        <v>188</v>
      </c>
      <c r="AA21" s="473"/>
      <c r="AB21" s="458"/>
      <c r="AC21" s="458"/>
      <c r="AG21" s="287" t="s">
        <v>501</v>
      </c>
      <c r="AH21" s="289"/>
    </row>
    <row r="22" spans="1:34" s="287" customFormat="1" ht="62.25" customHeight="1" x14ac:dyDescent="0.3">
      <c r="A22" s="465"/>
      <c r="B22" s="465"/>
      <c r="C22" s="286" t="s">
        <v>2</v>
      </c>
      <c r="D22" s="286" t="s">
        <v>188</v>
      </c>
      <c r="E22" s="177" t="s">
        <v>645</v>
      </c>
      <c r="F22" s="177" t="s">
        <v>646</v>
      </c>
      <c r="G22" s="470"/>
      <c r="H22" s="290" t="s">
        <v>431</v>
      </c>
      <c r="I22" s="290" t="s">
        <v>432</v>
      </c>
      <c r="J22" s="290" t="s">
        <v>431</v>
      </c>
      <c r="K22" s="290" t="s">
        <v>432</v>
      </c>
      <c r="L22" s="290" t="s">
        <v>431</v>
      </c>
      <c r="M22" s="290" t="s">
        <v>432</v>
      </c>
      <c r="N22" s="290" t="s">
        <v>431</v>
      </c>
      <c r="O22" s="290" t="s">
        <v>432</v>
      </c>
      <c r="P22" s="290" t="s">
        <v>431</v>
      </c>
      <c r="Q22" s="290" t="s">
        <v>432</v>
      </c>
      <c r="R22" s="290" t="s">
        <v>431</v>
      </c>
      <c r="S22" s="290" t="s">
        <v>432</v>
      </c>
      <c r="T22" s="290" t="s">
        <v>431</v>
      </c>
      <c r="U22" s="290" t="s">
        <v>432</v>
      </c>
      <c r="V22" s="290" t="s">
        <v>431</v>
      </c>
      <c r="W22" s="290" t="s">
        <v>432</v>
      </c>
      <c r="X22" s="290" t="s">
        <v>431</v>
      </c>
      <c r="Y22" s="290" t="s">
        <v>432</v>
      </c>
      <c r="Z22" s="290" t="s">
        <v>431</v>
      </c>
      <c r="AA22" s="290" t="s">
        <v>432</v>
      </c>
      <c r="AB22" s="286" t="s">
        <v>189</v>
      </c>
      <c r="AC22" s="286" t="s">
        <v>188</v>
      </c>
      <c r="AE22" s="291"/>
      <c r="AF22" s="291"/>
      <c r="AG22" s="291"/>
      <c r="AH22" s="292"/>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95" customFormat="1" ht="54.75" customHeight="1" x14ac:dyDescent="0.25">
      <c r="A24" s="179">
        <v>1</v>
      </c>
      <c r="B24" s="180" t="s">
        <v>187</v>
      </c>
      <c r="C24" s="181">
        <v>94.845754760253385</v>
      </c>
      <c r="D24" s="181">
        <v>166.86366877000006</v>
      </c>
      <c r="E24" s="181">
        <v>94.737805610253389</v>
      </c>
      <c r="F24" s="181">
        <v>94.737805610253389</v>
      </c>
      <c r="G24" s="181">
        <v>0</v>
      </c>
      <c r="H24" s="181">
        <v>65.20718513048611</v>
      </c>
      <c r="I24" s="181"/>
      <c r="J24" s="181">
        <v>0</v>
      </c>
      <c r="K24" s="181"/>
      <c r="L24" s="181">
        <v>29.530620479767286</v>
      </c>
      <c r="M24" s="181"/>
      <c r="N24" s="181">
        <v>6.3719879999999991</v>
      </c>
      <c r="O24" s="181"/>
      <c r="P24" s="181">
        <v>0</v>
      </c>
      <c r="Q24" s="181"/>
      <c r="R24" s="181">
        <v>160.38373162000005</v>
      </c>
      <c r="S24" s="181"/>
      <c r="T24" s="181">
        <v>0</v>
      </c>
      <c r="U24" s="181"/>
      <c r="V24" s="181">
        <v>0</v>
      </c>
      <c r="W24" s="181"/>
      <c r="X24" s="181">
        <v>0</v>
      </c>
      <c r="Y24" s="181"/>
      <c r="Z24" s="181" t="s">
        <v>608</v>
      </c>
      <c r="AA24" s="181"/>
      <c r="AB24" s="181">
        <v>94.737805610253389</v>
      </c>
      <c r="AC24" s="181">
        <v>166.75571962000004</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608</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608</v>
      </c>
      <c r="AA26" s="181"/>
      <c r="AB26" s="181">
        <v>0</v>
      </c>
      <c r="AC26" s="181">
        <v>0</v>
      </c>
    </row>
    <row r="27" spans="1:34" ht="31.5" x14ac:dyDescent="0.25">
      <c r="A27" s="182" t="s">
        <v>182</v>
      </c>
      <c r="B27" s="183" t="s">
        <v>389</v>
      </c>
      <c r="C27" s="181"/>
      <c r="D27" s="181"/>
      <c r="E27" s="181"/>
      <c r="F27" s="181"/>
      <c r="G27" s="181">
        <v>0</v>
      </c>
      <c r="H27" s="181">
        <v>54.798834343659109</v>
      </c>
      <c r="I27" s="181"/>
      <c r="J27" s="181">
        <v>0</v>
      </c>
      <c r="K27" s="181"/>
      <c r="L27" s="181">
        <v>24.608850399806073</v>
      </c>
      <c r="M27" s="181"/>
      <c r="N27" s="181">
        <v>5.3099899999999991</v>
      </c>
      <c r="O27" s="181"/>
      <c r="P27" s="181">
        <v>0</v>
      </c>
      <c r="Q27" s="181"/>
      <c r="R27" s="181">
        <v>134.54167585000005</v>
      </c>
      <c r="S27" s="181"/>
      <c r="T27" s="181">
        <v>0</v>
      </c>
      <c r="U27" s="181"/>
      <c r="V27" s="181">
        <v>0</v>
      </c>
      <c r="W27" s="181"/>
      <c r="X27" s="181">
        <v>0</v>
      </c>
      <c r="Y27" s="181"/>
      <c r="Z27" s="181" t="s">
        <v>608</v>
      </c>
      <c r="AA27" s="181"/>
      <c r="AB27" s="181">
        <v>79.407684743465182</v>
      </c>
      <c r="AC27" s="181">
        <v>139.85166585000005</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10.408350786827</v>
      </c>
      <c r="I29" s="181"/>
      <c r="J29" s="181">
        <v>0</v>
      </c>
      <c r="K29" s="181"/>
      <c r="L29" s="181">
        <v>4.9217700799612132</v>
      </c>
      <c r="M29" s="181"/>
      <c r="N29" s="181">
        <v>1.061998</v>
      </c>
      <c r="O29" s="181"/>
      <c r="P29" s="181">
        <v>0</v>
      </c>
      <c r="Q29" s="181"/>
      <c r="R29" s="181">
        <v>25.842055770000002</v>
      </c>
      <c r="S29" s="181"/>
      <c r="T29" s="181">
        <v>0</v>
      </c>
      <c r="U29" s="181"/>
      <c r="V29" s="181">
        <v>0</v>
      </c>
      <c r="W29" s="181"/>
      <c r="X29" s="181">
        <v>0</v>
      </c>
      <c r="Y29" s="181"/>
      <c r="Z29" s="181" t="s">
        <v>608</v>
      </c>
      <c r="AA29" s="181"/>
      <c r="AB29" s="181">
        <v>15.330120866788214</v>
      </c>
      <c r="AC29" s="181">
        <v>26.90405376999999</v>
      </c>
    </row>
    <row r="30" spans="1:34" s="195" customFormat="1" ht="54.75" customHeight="1" x14ac:dyDescent="0.25">
      <c r="A30" s="179" t="s">
        <v>63</v>
      </c>
      <c r="B30" s="180" t="s">
        <v>177</v>
      </c>
      <c r="C30" s="181">
        <v>79.515633893465179</v>
      </c>
      <c r="D30" s="181">
        <v>139.95961500000001</v>
      </c>
      <c r="E30" s="181">
        <v>79.407684743465182</v>
      </c>
      <c r="F30" s="181">
        <v>79.407684743465182</v>
      </c>
      <c r="G30" s="181">
        <v>0</v>
      </c>
      <c r="H30" s="181">
        <v>79.407684743465168</v>
      </c>
      <c r="I30" s="181"/>
      <c r="J30" s="181">
        <v>0</v>
      </c>
      <c r="K30" s="181"/>
      <c r="L30" s="181">
        <v>0</v>
      </c>
      <c r="M30" s="181"/>
      <c r="N30" s="181">
        <v>5.30999</v>
      </c>
      <c r="O30" s="181"/>
      <c r="P30" s="181">
        <v>0</v>
      </c>
      <c r="Q30" s="181"/>
      <c r="R30" s="181">
        <v>134.54167585000002</v>
      </c>
      <c r="S30" s="181"/>
      <c r="T30" s="181">
        <v>0</v>
      </c>
      <c r="U30" s="181"/>
      <c r="V30" s="181">
        <v>0</v>
      </c>
      <c r="W30" s="181"/>
      <c r="X30" s="181">
        <v>0</v>
      </c>
      <c r="Y30" s="181"/>
      <c r="Z30" s="181" t="s">
        <v>608</v>
      </c>
      <c r="AA30" s="181"/>
      <c r="AB30" s="181">
        <v>79.407684743465168</v>
      </c>
      <c r="AC30" s="181">
        <v>139.85166585000002</v>
      </c>
    </row>
    <row r="31" spans="1:34" x14ac:dyDescent="0.25">
      <c r="A31" s="179" t="s">
        <v>176</v>
      </c>
      <c r="B31" s="183" t="s">
        <v>175</v>
      </c>
      <c r="C31" s="181">
        <v>3.4657018442009244</v>
      </c>
      <c r="D31" s="181">
        <v>5.30999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30.644913557146484</v>
      </c>
      <c r="D32" s="181">
        <v>46.452821</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40.255844352988674</v>
      </c>
      <c r="D33" s="181">
        <v>74.913674</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5.1491741391291015</v>
      </c>
      <c r="D34" s="181">
        <v>13.28313</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95" customFormat="1" ht="54.75"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566</v>
      </c>
      <c r="C36" s="181"/>
      <c r="D36" s="181"/>
      <c r="E36" s="181"/>
      <c r="F36" s="181"/>
      <c r="G36" s="181">
        <v>0</v>
      </c>
      <c r="H36" s="181">
        <v>0</v>
      </c>
      <c r="I36" s="181" t="s">
        <v>501</v>
      </c>
      <c r="J36" s="181">
        <v>0</v>
      </c>
      <c r="K36" s="181" t="s">
        <v>501</v>
      </c>
      <c r="L36" s="181">
        <v>0</v>
      </c>
      <c r="M36" s="185" t="s">
        <v>501</v>
      </c>
      <c r="N36" s="181">
        <v>0</v>
      </c>
      <c r="O36" s="181" t="s">
        <v>501</v>
      </c>
      <c r="P36" s="181">
        <v>0</v>
      </c>
      <c r="Q36" s="185" t="s">
        <v>501</v>
      </c>
      <c r="R36" s="181">
        <v>0</v>
      </c>
      <c r="S36" s="181" t="s">
        <v>501</v>
      </c>
      <c r="T36" s="181">
        <v>0</v>
      </c>
      <c r="U36" s="185" t="s">
        <v>501</v>
      </c>
      <c r="V36" s="181">
        <v>0</v>
      </c>
      <c r="W36" s="181" t="s">
        <v>501</v>
      </c>
      <c r="X36" s="181">
        <v>0</v>
      </c>
      <c r="Y36" s="185" t="s">
        <v>501</v>
      </c>
      <c r="Z36" s="181" t="s">
        <v>608</v>
      </c>
      <c r="AA36" s="181" t="s">
        <v>608</v>
      </c>
      <c r="AB36" s="181">
        <v>0</v>
      </c>
      <c r="AC36" s="181">
        <v>0</v>
      </c>
    </row>
    <row r="37" spans="1:29" ht="31.5" x14ac:dyDescent="0.25">
      <c r="A37" s="182" t="s">
        <v>166</v>
      </c>
      <c r="B37" s="186" t="s">
        <v>564</v>
      </c>
      <c r="C37" s="181"/>
      <c r="D37" s="181"/>
      <c r="E37" s="181"/>
      <c r="F37" s="181"/>
      <c r="G37" s="181">
        <v>0</v>
      </c>
      <c r="H37" s="181">
        <v>0</v>
      </c>
      <c r="I37" s="181" t="s">
        <v>501</v>
      </c>
      <c r="J37" s="181">
        <v>0</v>
      </c>
      <c r="K37" s="181" t="s">
        <v>501</v>
      </c>
      <c r="L37" s="181">
        <v>0</v>
      </c>
      <c r="M37" s="185" t="s">
        <v>501</v>
      </c>
      <c r="N37" s="181">
        <v>0</v>
      </c>
      <c r="O37" s="181" t="s">
        <v>501</v>
      </c>
      <c r="P37" s="181">
        <v>0</v>
      </c>
      <c r="Q37" s="185" t="s">
        <v>501</v>
      </c>
      <c r="R37" s="181">
        <v>0</v>
      </c>
      <c r="S37" s="181" t="s">
        <v>501</v>
      </c>
      <c r="T37" s="181">
        <v>0</v>
      </c>
      <c r="U37" s="185" t="s">
        <v>501</v>
      </c>
      <c r="V37" s="181">
        <v>0</v>
      </c>
      <c r="W37" s="181" t="s">
        <v>501</v>
      </c>
      <c r="X37" s="181">
        <v>0</v>
      </c>
      <c r="Y37" s="185" t="s">
        <v>501</v>
      </c>
      <c r="Z37" s="181" t="s">
        <v>608</v>
      </c>
      <c r="AA37" s="181" t="s">
        <v>608</v>
      </c>
      <c r="AB37" s="181">
        <v>0</v>
      </c>
      <c r="AC37" s="181">
        <v>0</v>
      </c>
    </row>
    <row r="38" spans="1:29" x14ac:dyDescent="0.25">
      <c r="A38" s="182" t="s">
        <v>165</v>
      </c>
      <c r="B38" s="186" t="s">
        <v>156</v>
      </c>
      <c r="C38" s="181"/>
      <c r="D38" s="181"/>
      <c r="E38" s="181"/>
      <c r="F38" s="181"/>
      <c r="G38" s="181">
        <v>0</v>
      </c>
      <c r="H38" s="181">
        <v>0</v>
      </c>
      <c r="I38" s="181" t="s">
        <v>501</v>
      </c>
      <c r="J38" s="181">
        <v>0</v>
      </c>
      <c r="K38" s="181" t="s">
        <v>501</v>
      </c>
      <c r="L38" s="181">
        <v>0</v>
      </c>
      <c r="M38" s="185" t="s">
        <v>501</v>
      </c>
      <c r="N38" s="181">
        <v>0</v>
      </c>
      <c r="O38" s="181" t="s">
        <v>501</v>
      </c>
      <c r="P38" s="181">
        <v>0</v>
      </c>
      <c r="Q38" s="185" t="s">
        <v>501</v>
      </c>
      <c r="R38" s="181">
        <v>0</v>
      </c>
      <c r="S38" s="181" t="s">
        <v>501</v>
      </c>
      <c r="T38" s="181">
        <v>0</v>
      </c>
      <c r="U38" s="185" t="s">
        <v>501</v>
      </c>
      <c r="V38" s="181">
        <v>0</v>
      </c>
      <c r="W38" s="181" t="s">
        <v>501</v>
      </c>
      <c r="X38" s="181">
        <v>0</v>
      </c>
      <c r="Y38" s="185" t="s">
        <v>501</v>
      </c>
      <c r="Z38" s="181" t="s">
        <v>608</v>
      </c>
      <c r="AA38" s="181" t="s">
        <v>608</v>
      </c>
      <c r="AB38" s="181">
        <v>0</v>
      </c>
      <c r="AC38" s="181">
        <v>0</v>
      </c>
    </row>
    <row r="39" spans="1:29" x14ac:dyDescent="0.25">
      <c r="A39" s="182" t="s">
        <v>164</v>
      </c>
      <c r="B39" s="183" t="s">
        <v>565</v>
      </c>
      <c r="C39" s="181"/>
      <c r="D39" s="181"/>
      <c r="E39" s="181"/>
      <c r="F39" s="181"/>
      <c r="G39" s="181">
        <v>0</v>
      </c>
      <c r="H39" s="181">
        <v>0</v>
      </c>
      <c r="I39" s="181" t="s">
        <v>501</v>
      </c>
      <c r="J39" s="181">
        <v>0</v>
      </c>
      <c r="K39" s="181" t="s">
        <v>501</v>
      </c>
      <c r="L39" s="181">
        <v>0</v>
      </c>
      <c r="M39" s="185" t="s">
        <v>501</v>
      </c>
      <c r="N39" s="181">
        <v>0</v>
      </c>
      <c r="O39" s="181" t="s">
        <v>501</v>
      </c>
      <c r="P39" s="181">
        <v>0</v>
      </c>
      <c r="Q39" s="185" t="s">
        <v>501</v>
      </c>
      <c r="R39" s="181">
        <v>0</v>
      </c>
      <c r="S39" s="181" t="s">
        <v>501</v>
      </c>
      <c r="T39" s="181">
        <v>0</v>
      </c>
      <c r="U39" s="185" t="s">
        <v>501</v>
      </c>
      <c r="V39" s="181">
        <v>0</v>
      </c>
      <c r="W39" s="181" t="s">
        <v>501</v>
      </c>
      <c r="X39" s="181">
        <v>0</v>
      </c>
      <c r="Y39" s="185" t="s">
        <v>501</v>
      </c>
      <c r="Z39" s="181" t="s">
        <v>608</v>
      </c>
      <c r="AA39" s="181" t="s">
        <v>608</v>
      </c>
      <c r="AB39" s="181">
        <v>0</v>
      </c>
      <c r="AC39" s="181">
        <v>0</v>
      </c>
    </row>
    <row r="40" spans="1:29" x14ac:dyDescent="0.25">
      <c r="A40" s="182" t="s">
        <v>163</v>
      </c>
      <c r="B40" s="183" t="s">
        <v>567</v>
      </c>
      <c r="C40" s="181"/>
      <c r="D40" s="181"/>
      <c r="E40" s="181"/>
      <c r="F40" s="181"/>
      <c r="G40" s="181">
        <v>0</v>
      </c>
      <c r="H40" s="181">
        <v>0</v>
      </c>
      <c r="I40" s="181" t="s">
        <v>501</v>
      </c>
      <c r="J40" s="181">
        <v>0</v>
      </c>
      <c r="K40" s="181" t="s">
        <v>501</v>
      </c>
      <c r="L40" s="181">
        <v>0</v>
      </c>
      <c r="M40" s="185" t="s">
        <v>501</v>
      </c>
      <c r="N40" s="181">
        <v>0</v>
      </c>
      <c r="O40" s="181" t="s">
        <v>501</v>
      </c>
      <c r="P40" s="181">
        <v>0</v>
      </c>
      <c r="Q40" s="185" t="s">
        <v>501</v>
      </c>
      <c r="R40" s="181">
        <v>0</v>
      </c>
      <c r="S40" s="181" t="s">
        <v>501</v>
      </c>
      <c r="T40" s="181">
        <v>0</v>
      </c>
      <c r="U40" s="185" t="s">
        <v>501</v>
      </c>
      <c r="V40" s="181">
        <v>0</v>
      </c>
      <c r="W40" s="181" t="s">
        <v>501</v>
      </c>
      <c r="X40" s="181">
        <v>0</v>
      </c>
      <c r="Y40" s="185" t="s">
        <v>501</v>
      </c>
      <c r="Z40" s="181" t="s">
        <v>608</v>
      </c>
      <c r="AA40" s="181" t="s">
        <v>608</v>
      </c>
      <c r="AB40" s="181">
        <v>0</v>
      </c>
      <c r="AC40" s="181">
        <v>0</v>
      </c>
    </row>
    <row r="41" spans="1:29" x14ac:dyDescent="0.25">
      <c r="A41" s="182" t="s">
        <v>162</v>
      </c>
      <c r="B41" s="183" t="s">
        <v>568</v>
      </c>
      <c r="C41" s="181"/>
      <c r="D41" s="181"/>
      <c r="E41" s="181"/>
      <c r="F41" s="181"/>
      <c r="G41" s="181">
        <v>0</v>
      </c>
      <c r="H41" s="181">
        <v>0</v>
      </c>
      <c r="I41" s="181" t="s">
        <v>501</v>
      </c>
      <c r="J41" s="181">
        <v>0</v>
      </c>
      <c r="K41" s="181" t="s">
        <v>501</v>
      </c>
      <c r="L41" s="181">
        <v>0</v>
      </c>
      <c r="M41" s="185" t="s">
        <v>501</v>
      </c>
      <c r="N41" s="181">
        <v>0</v>
      </c>
      <c r="O41" s="181" t="s">
        <v>501</v>
      </c>
      <c r="P41" s="181">
        <v>0</v>
      </c>
      <c r="Q41" s="185" t="s">
        <v>501</v>
      </c>
      <c r="R41" s="181">
        <v>0</v>
      </c>
      <c r="S41" s="181" t="s">
        <v>501</v>
      </c>
      <c r="T41" s="181">
        <v>0</v>
      </c>
      <c r="U41" s="185" t="s">
        <v>501</v>
      </c>
      <c r="V41" s="181">
        <v>0</v>
      </c>
      <c r="W41" s="181" t="s">
        <v>501</v>
      </c>
      <c r="X41" s="181">
        <v>0</v>
      </c>
      <c r="Y41" s="185" t="s">
        <v>501</v>
      </c>
      <c r="Z41" s="181" t="s">
        <v>608</v>
      </c>
      <c r="AA41" s="181" t="s">
        <v>608</v>
      </c>
      <c r="AB41" s="181">
        <v>0</v>
      </c>
      <c r="AC41" s="181">
        <v>0</v>
      </c>
    </row>
    <row r="42" spans="1:29" x14ac:dyDescent="0.25">
      <c r="A42" s="182" t="s">
        <v>161</v>
      </c>
      <c r="B42" s="183" t="s">
        <v>569</v>
      </c>
      <c r="C42" s="181"/>
      <c r="D42" s="181"/>
      <c r="E42" s="181"/>
      <c r="F42" s="181"/>
      <c r="G42" s="181">
        <v>0</v>
      </c>
      <c r="H42" s="181">
        <v>0</v>
      </c>
      <c r="I42" s="181" t="s">
        <v>501</v>
      </c>
      <c r="J42" s="181">
        <v>0</v>
      </c>
      <c r="K42" s="181" t="s">
        <v>501</v>
      </c>
      <c r="L42" s="181">
        <v>0</v>
      </c>
      <c r="M42" s="185" t="s">
        <v>501</v>
      </c>
      <c r="N42" s="181">
        <v>0</v>
      </c>
      <c r="O42" s="181" t="s">
        <v>501</v>
      </c>
      <c r="P42" s="181">
        <v>0</v>
      </c>
      <c r="Q42" s="185" t="s">
        <v>501</v>
      </c>
      <c r="R42" s="181">
        <v>0</v>
      </c>
      <c r="S42" s="181" t="s">
        <v>501</v>
      </c>
      <c r="T42" s="181">
        <v>0</v>
      </c>
      <c r="U42" s="185" t="s">
        <v>501</v>
      </c>
      <c r="V42" s="181">
        <v>0</v>
      </c>
      <c r="W42" s="181" t="s">
        <v>501</v>
      </c>
      <c r="X42" s="181">
        <v>0</v>
      </c>
      <c r="Y42" s="185" t="s">
        <v>501</v>
      </c>
      <c r="Z42" s="181" t="s">
        <v>608</v>
      </c>
      <c r="AA42" s="181" t="s">
        <v>608</v>
      </c>
      <c r="AB42" s="181">
        <v>0</v>
      </c>
      <c r="AC42" s="181">
        <v>0</v>
      </c>
    </row>
    <row r="43" spans="1:29" x14ac:dyDescent="0.25">
      <c r="A43" s="182" t="s">
        <v>542</v>
      </c>
      <c r="B43" s="183" t="s">
        <v>570</v>
      </c>
      <c r="C43" s="181"/>
      <c r="D43" s="181"/>
      <c r="E43" s="181"/>
      <c r="F43" s="181"/>
      <c r="G43" s="181">
        <v>0</v>
      </c>
      <c r="H43" s="181">
        <v>0</v>
      </c>
      <c r="I43" s="181" t="s">
        <v>501</v>
      </c>
      <c r="J43" s="181">
        <v>0</v>
      </c>
      <c r="K43" s="181" t="s">
        <v>501</v>
      </c>
      <c r="L43" s="181">
        <v>0</v>
      </c>
      <c r="M43" s="185" t="s">
        <v>501</v>
      </c>
      <c r="N43" s="181">
        <v>0</v>
      </c>
      <c r="O43" s="181" t="s">
        <v>501</v>
      </c>
      <c r="P43" s="181">
        <v>0</v>
      </c>
      <c r="Q43" s="185" t="s">
        <v>501</v>
      </c>
      <c r="R43" s="181">
        <v>0</v>
      </c>
      <c r="S43" s="181" t="s">
        <v>501</v>
      </c>
      <c r="T43" s="181">
        <v>0</v>
      </c>
      <c r="U43" s="185" t="s">
        <v>501</v>
      </c>
      <c r="V43" s="181">
        <v>0</v>
      </c>
      <c r="W43" s="181" t="s">
        <v>501</v>
      </c>
      <c r="X43" s="181">
        <v>0</v>
      </c>
      <c r="Y43" s="185" t="s">
        <v>501</v>
      </c>
      <c r="Z43" s="181" t="s">
        <v>608</v>
      </c>
      <c r="AA43" s="181" t="s">
        <v>608</v>
      </c>
      <c r="AB43" s="181">
        <v>0</v>
      </c>
      <c r="AC43" s="181">
        <v>0</v>
      </c>
    </row>
    <row r="44" spans="1:29" x14ac:dyDescent="0.25">
      <c r="A44" s="182" t="s">
        <v>543</v>
      </c>
      <c r="B44" s="183" t="s">
        <v>571</v>
      </c>
      <c r="C44" s="181"/>
      <c r="D44" s="181"/>
      <c r="E44" s="181"/>
      <c r="F44" s="181"/>
      <c r="G44" s="181">
        <v>0</v>
      </c>
      <c r="H44" s="181">
        <v>0</v>
      </c>
      <c r="I44" s="181" t="s">
        <v>501</v>
      </c>
      <c r="J44" s="181">
        <v>0</v>
      </c>
      <c r="K44" s="181" t="s">
        <v>501</v>
      </c>
      <c r="L44" s="181">
        <v>0</v>
      </c>
      <c r="M44" s="185" t="s">
        <v>501</v>
      </c>
      <c r="N44" s="181">
        <v>0</v>
      </c>
      <c r="O44" s="181" t="s">
        <v>501</v>
      </c>
      <c r="P44" s="181">
        <v>0</v>
      </c>
      <c r="Q44" s="185" t="s">
        <v>501</v>
      </c>
      <c r="R44" s="181">
        <v>0</v>
      </c>
      <c r="S44" s="181" t="s">
        <v>501</v>
      </c>
      <c r="T44" s="181">
        <v>0</v>
      </c>
      <c r="U44" s="185" t="s">
        <v>501</v>
      </c>
      <c r="V44" s="181">
        <v>0</v>
      </c>
      <c r="W44" s="181" t="s">
        <v>501</v>
      </c>
      <c r="X44" s="181">
        <v>0</v>
      </c>
      <c r="Y44" s="185" t="s">
        <v>501</v>
      </c>
      <c r="Z44" s="181" t="s">
        <v>608</v>
      </c>
      <c r="AA44" s="181" t="s">
        <v>608</v>
      </c>
      <c r="AB44" s="181">
        <v>0</v>
      </c>
      <c r="AC44" s="181">
        <v>0</v>
      </c>
    </row>
    <row r="45" spans="1:29" x14ac:dyDescent="0.25">
      <c r="A45" s="182" t="s">
        <v>544</v>
      </c>
      <c r="B45" s="183" t="s">
        <v>572</v>
      </c>
      <c r="C45" s="181"/>
      <c r="D45" s="181"/>
      <c r="E45" s="181"/>
      <c r="F45" s="181"/>
      <c r="G45" s="181">
        <v>0</v>
      </c>
      <c r="H45" s="181">
        <v>0</v>
      </c>
      <c r="I45" s="181" t="s">
        <v>501</v>
      </c>
      <c r="J45" s="181">
        <v>0</v>
      </c>
      <c r="K45" s="181" t="s">
        <v>501</v>
      </c>
      <c r="L45" s="181">
        <v>0</v>
      </c>
      <c r="M45" s="185" t="s">
        <v>501</v>
      </c>
      <c r="N45" s="181">
        <v>0</v>
      </c>
      <c r="O45" s="181" t="s">
        <v>501</v>
      </c>
      <c r="P45" s="181">
        <v>0</v>
      </c>
      <c r="Q45" s="185" t="s">
        <v>501</v>
      </c>
      <c r="R45" s="181">
        <v>0</v>
      </c>
      <c r="S45" s="181" t="s">
        <v>501</v>
      </c>
      <c r="T45" s="181">
        <v>0</v>
      </c>
      <c r="U45" s="185" t="s">
        <v>501</v>
      </c>
      <c r="V45" s="181">
        <v>0</v>
      </c>
      <c r="W45" s="181" t="s">
        <v>501</v>
      </c>
      <c r="X45" s="181">
        <v>0</v>
      </c>
      <c r="Y45" s="185" t="s">
        <v>501</v>
      </c>
      <c r="Z45" s="181" t="s">
        <v>608</v>
      </c>
      <c r="AA45" s="181" t="s">
        <v>608</v>
      </c>
      <c r="AB45" s="181">
        <v>0</v>
      </c>
      <c r="AC45" s="181">
        <v>0</v>
      </c>
    </row>
    <row r="46" spans="1:29" x14ac:dyDescent="0.25">
      <c r="A46" s="182" t="s">
        <v>545</v>
      </c>
      <c r="B46" s="183" t="s">
        <v>573</v>
      </c>
      <c r="C46" s="181"/>
      <c r="D46" s="181"/>
      <c r="E46" s="181"/>
      <c r="F46" s="181"/>
      <c r="G46" s="181">
        <v>0</v>
      </c>
      <c r="H46" s="181">
        <v>0</v>
      </c>
      <c r="I46" s="181" t="s">
        <v>501</v>
      </c>
      <c r="J46" s="181">
        <v>0</v>
      </c>
      <c r="K46" s="181" t="s">
        <v>501</v>
      </c>
      <c r="L46" s="181">
        <v>0</v>
      </c>
      <c r="M46" s="185" t="s">
        <v>501</v>
      </c>
      <c r="N46" s="181">
        <v>0</v>
      </c>
      <c r="O46" s="181" t="s">
        <v>501</v>
      </c>
      <c r="P46" s="181">
        <v>0</v>
      </c>
      <c r="Q46" s="185" t="s">
        <v>501</v>
      </c>
      <c r="R46" s="181">
        <v>0</v>
      </c>
      <c r="S46" s="181" t="s">
        <v>501</v>
      </c>
      <c r="T46" s="181">
        <v>0</v>
      </c>
      <c r="U46" s="185" t="s">
        <v>501</v>
      </c>
      <c r="V46" s="181">
        <v>0</v>
      </c>
      <c r="W46" s="181" t="s">
        <v>501</v>
      </c>
      <c r="X46" s="181">
        <v>0</v>
      </c>
      <c r="Y46" s="185" t="s">
        <v>501</v>
      </c>
      <c r="Z46" s="181" t="s">
        <v>608</v>
      </c>
      <c r="AA46" s="181" t="s">
        <v>608</v>
      </c>
      <c r="AB46" s="181">
        <v>0</v>
      </c>
      <c r="AC46" s="181">
        <v>0</v>
      </c>
    </row>
    <row r="47" spans="1:29" s="195" customFormat="1" ht="54.75" customHeigh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159</v>
      </c>
      <c r="B48" s="183" t="s">
        <v>566</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608</v>
      </c>
      <c r="AA48" s="181"/>
      <c r="AB48" s="181">
        <v>0</v>
      </c>
      <c r="AC48" s="181">
        <v>0</v>
      </c>
    </row>
    <row r="49" spans="1:29" ht="31.5" x14ac:dyDescent="0.25">
      <c r="A49" s="182" t="s">
        <v>158</v>
      </c>
      <c r="B49" s="186" t="s">
        <v>564</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608</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608</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608</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608</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608</v>
      </c>
      <c r="AA53" s="181"/>
      <c r="AB53" s="181">
        <v>0</v>
      </c>
      <c r="AC53" s="181">
        <v>0</v>
      </c>
    </row>
    <row r="54" spans="1:29" x14ac:dyDescent="0.25">
      <c r="A54" s="182" t="s">
        <v>149</v>
      </c>
      <c r="B54" s="183" t="s">
        <v>567</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608</v>
      </c>
      <c r="AA54" s="181"/>
      <c r="AB54" s="181">
        <v>0</v>
      </c>
      <c r="AC54" s="181">
        <v>0</v>
      </c>
    </row>
    <row r="55" spans="1:29" x14ac:dyDescent="0.25">
      <c r="A55" s="182" t="s">
        <v>546</v>
      </c>
      <c r="B55" s="183" t="s">
        <v>568</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608</v>
      </c>
      <c r="AA55" s="181"/>
      <c r="AB55" s="181">
        <v>0</v>
      </c>
      <c r="AC55" s="181">
        <v>0</v>
      </c>
    </row>
    <row r="56" spans="1:29" x14ac:dyDescent="0.25">
      <c r="A56" s="182" t="s">
        <v>547</v>
      </c>
      <c r="B56" s="183" t="s">
        <v>569</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608</v>
      </c>
      <c r="AA56" s="181"/>
      <c r="AB56" s="181">
        <v>0</v>
      </c>
      <c r="AC56" s="181">
        <v>0</v>
      </c>
    </row>
    <row r="57" spans="1:29" x14ac:dyDescent="0.25">
      <c r="A57" s="182" t="s">
        <v>548</v>
      </c>
      <c r="B57" s="183" t="s">
        <v>570</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608</v>
      </c>
      <c r="AA57" s="181"/>
      <c r="AB57" s="181">
        <v>0</v>
      </c>
      <c r="AC57" s="181">
        <v>0</v>
      </c>
    </row>
    <row r="58" spans="1:29" ht="36.75" customHeight="1" x14ac:dyDescent="0.25">
      <c r="A58" s="182" t="s">
        <v>549</v>
      </c>
      <c r="B58" s="183" t="s">
        <v>571</v>
      </c>
      <c r="C58" s="181">
        <v>16</v>
      </c>
      <c r="D58" s="181">
        <v>16</v>
      </c>
      <c r="E58" s="181"/>
      <c r="F58" s="181"/>
      <c r="G58" s="181">
        <v>0</v>
      </c>
      <c r="H58" s="181">
        <v>16</v>
      </c>
      <c r="I58" s="181"/>
      <c r="J58" s="181">
        <v>0</v>
      </c>
      <c r="K58" s="181"/>
      <c r="L58" s="181">
        <v>0</v>
      </c>
      <c r="M58" s="181"/>
      <c r="N58" s="181">
        <v>0</v>
      </c>
      <c r="O58" s="181"/>
      <c r="P58" s="181">
        <v>0</v>
      </c>
      <c r="Q58" s="181"/>
      <c r="R58" s="181">
        <v>16</v>
      </c>
      <c r="S58" s="181"/>
      <c r="T58" s="181">
        <v>0</v>
      </c>
      <c r="U58" s="181"/>
      <c r="V58" s="181">
        <v>0</v>
      </c>
      <c r="W58" s="181"/>
      <c r="X58" s="181">
        <v>0</v>
      </c>
      <c r="Y58" s="181"/>
      <c r="Z58" s="181" t="s">
        <v>608</v>
      </c>
      <c r="AA58" s="181"/>
      <c r="AB58" s="181">
        <v>16</v>
      </c>
      <c r="AC58" s="181">
        <v>16</v>
      </c>
    </row>
    <row r="59" spans="1:29" x14ac:dyDescent="0.25">
      <c r="A59" s="182" t="s">
        <v>550</v>
      </c>
      <c r="B59" s="183" t="s">
        <v>572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608</v>
      </c>
      <c r="AA59" s="181"/>
      <c r="AB59" s="181">
        <v>0</v>
      </c>
      <c r="AC59" s="181">
        <v>0</v>
      </c>
    </row>
    <row r="60" spans="1:29" x14ac:dyDescent="0.25">
      <c r="A60" s="182" t="s">
        <v>551</v>
      </c>
      <c r="B60" s="183" t="s">
        <v>573</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608</v>
      </c>
      <c r="AA60" s="181"/>
      <c r="AB60" s="181">
        <v>0</v>
      </c>
      <c r="AC60" s="181">
        <v>0</v>
      </c>
    </row>
    <row r="61" spans="1:29" s="195" customFormat="1" ht="54.7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79.515633893465179</v>
      </c>
      <c r="D62" s="181">
        <v>139.95961500000001</v>
      </c>
      <c r="E62" s="181"/>
      <c r="F62" s="181"/>
      <c r="G62" s="181">
        <v>0</v>
      </c>
      <c r="H62" s="181">
        <v>79.515633893465179</v>
      </c>
      <c r="I62" s="181"/>
      <c r="J62" s="181">
        <v>0</v>
      </c>
      <c r="K62" s="181"/>
      <c r="L62" s="181">
        <v>0</v>
      </c>
      <c r="M62" s="181"/>
      <c r="N62" s="181">
        <v>0</v>
      </c>
      <c r="O62" s="181"/>
      <c r="P62" s="181">
        <v>0</v>
      </c>
      <c r="Q62" s="181"/>
      <c r="R62" s="181">
        <v>139.95961500000001</v>
      </c>
      <c r="S62" s="181"/>
      <c r="T62" s="181">
        <v>0</v>
      </c>
      <c r="U62" s="181"/>
      <c r="V62" s="181">
        <v>0</v>
      </c>
      <c r="W62" s="181"/>
      <c r="X62" s="181">
        <v>0</v>
      </c>
      <c r="Y62" s="181"/>
      <c r="Z62" s="181" t="s">
        <v>608</v>
      </c>
      <c r="AA62" s="181"/>
      <c r="AB62" s="181">
        <v>79.515633893465179</v>
      </c>
      <c r="AC62" s="181">
        <v>139.95961500000001</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608</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608</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608</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608</v>
      </c>
      <c r="AA66" s="181"/>
      <c r="AB66" s="181">
        <v>0</v>
      </c>
      <c r="AC66" s="181">
        <v>0</v>
      </c>
    </row>
    <row r="67" spans="1:29" x14ac:dyDescent="0.25">
      <c r="A67" s="182" t="s">
        <v>141</v>
      </c>
      <c r="B67" s="186" t="s">
        <v>567</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608</v>
      </c>
      <c r="AA67" s="181"/>
      <c r="AB67" s="181">
        <v>0</v>
      </c>
      <c r="AC67" s="181">
        <v>0</v>
      </c>
    </row>
    <row r="68" spans="1:29" ht="50.25" customHeight="1" x14ac:dyDescent="0.25">
      <c r="A68" s="182" t="s">
        <v>552</v>
      </c>
      <c r="B68" s="186" t="s">
        <v>568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608</v>
      </c>
      <c r="AA68" s="181"/>
      <c r="AB68" s="181">
        <v>0</v>
      </c>
      <c r="AC68" s="181">
        <v>0</v>
      </c>
    </row>
    <row r="69" spans="1:29" x14ac:dyDescent="0.25">
      <c r="A69" s="182" t="s">
        <v>553</v>
      </c>
      <c r="B69" s="186" t="s">
        <v>569</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608</v>
      </c>
      <c r="AA69" s="181"/>
      <c r="AB69" s="181">
        <v>0</v>
      </c>
      <c r="AC69" s="181">
        <v>0</v>
      </c>
    </row>
    <row r="70" spans="1:29" ht="36.75" customHeight="1" x14ac:dyDescent="0.25">
      <c r="A70" s="182" t="s">
        <v>554</v>
      </c>
      <c r="B70" s="186" t="s">
        <v>570</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608</v>
      </c>
      <c r="AA70" s="181"/>
      <c r="AB70" s="181">
        <v>0</v>
      </c>
      <c r="AC70" s="181">
        <v>0</v>
      </c>
    </row>
    <row r="71" spans="1:29" x14ac:dyDescent="0.25">
      <c r="A71" s="182" t="s">
        <v>555</v>
      </c>
      <c r="B71" s="186" t="s">
        <v>571</v>
      </c>
      <c r="C71" s="181"/>
      <c r="D71" s="181"/>
      <c r="E71" s="181"/>
      <c r="F71" s="181"/>
      <c r="G71" s="181">
        <v>0</v>
      </c>
      <c r="H71" s="181">
        <v>16</v>
      </c>
      <c r="I71" s="181"/>
      <c r="J71" s="181">
        <v>0</v>
      </c>
      <c r="K71" s="181"/>
      <c r="L71" s="181">
        <v>0</v>
      </c>
      <c r="M71" s="181"/>
      <c r="N71" s="181">
        <v>0</v>
      </c>
      <c r="O71" s="181"/>
      <c r="P71" s="181">
        <v>0</v>
      </c>
      <c r="Q71" s="181"/>
      <c r="R71" s="181">
        <v>16</v>
      </c>
      <c r="S71" s="181"/>
      <c r="T71" s="181">
        <v>0</v>
      </c>
      <c r="U71" s="181"/>
      <c r="V71" s="181">
        <v>0</v>
      </c>
      <c r="W71" s="181"/>
      <c r="X71" s="181">
        <v>0</v>
      </c>
      <c r="Y71" s="181"/>
      <c r="Z71" s="181" t="s">
        <v>608</v>
      </c>
      <c r="AA71" s="181"/>
      <c r="AB71" s="181">
        <v>16</v>
      </c>
      <c r="AC71" s="181">
        <v>16</v>
      </c>
    </row>
    <row r="72" spans="1:29" ht="51" customHeight="1" x14ac:dyDescent="0.25">
      <c r="A72" s="182" t="s">
        <v>556</v>
      </c>
      <c r="B72" s="186" t="s">
        <v>572</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608</v>
      </c>
      <c r="AA72" s="181"/>
      <c r="AB72" s="181">
        <v>0</v>
      </c>
      <c r="AC72" s="181">
        <v>0</v>
      </c>
    </row>
    <row r="73" spans="1:29" ht="32.25" customHeight="1" x14ac:dyDescent="0.25">
      <c r="A73" s="182" t="s">
        <v>557</v>
      </c>
      <c r="B73" s="186" t="s">
        <v>573</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608</v>
      </c>
      <c r="AA73" s="181"/>
      <c r="AB73" s="181">
        <v>0</v>
      </c>
      <c r="AC73" s="181">
        <v>0</v>
      </c>
    </row>
    <row r="74" spans="1:29" s="195" customFormat="1" ht="54.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608</v>
      </c>
      <c r="AA74" s="181"/>
      <c r="AB74" s="181">
        <v>0</v>
      </c>
      <c r="AC74" s="181">
        <v>0</v>
      </c>
    </row>
    <row r="75" spans="1:29" s="195"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566</v>
      </c>
      <c r="C76" s="188"/>
      <c r="D76" s="189"/>
      <c r="E76" s="190"/>
      <c r="F76" s="190"/>
      <c r="G76" s="181">
        <v>0</v>
      </c>
      <c r="H76" s="181">
        <v>0</v>
      </c>
      <c r="I76" s="181"/>
      <c r="J76" s="181">
        <v>0</v>
      </c>
      <c r="K76" s="181"/>
      <c r="L76" s="181">
        <v>0</v>
      </c>
      <c r="M76" s="190"/>
      <c r="N76" s="181">
        <v>0</v>
      </c>
      <c r="O76" s="189"/>
      <c r="P76" s="181">
        <v>0</v>
      </c>
      <c r="Q76" s="189"/>
      <c r="R76" s="181">
        <v>0</v>
      </c>
      <c r="S76" s="189"/>
      <c r="T76" s="181">
        <v>0</v>
      </c>
      <c r="U76" s="189"/>
      <c r="V76" s="181">
        <v>0</v>
      </c>
      <c r="W76" s="189"/>
      <c r="X76" s="181">
        <v>0</v>
      </c>
      <c r="Y76" s="189"/>
      <c r="Z76" s="181" t="s">
        <v>608</v>
      </c>
      <c r="AA76" s="189"/>
      <c r="AB76" s="181">
        <v>0</v>
      </c>
      <c r="AC76" s="181">
        <v>0</v>
      </c>
    </row>
    <row r="77" spans="1:29" ht="18.75" customHeight="1" x14ac:dyDescent="0.25">
      <c r="A77" s="182" t="s">
        <v>231</v>
      </c>
      <c r="B77" s="186" t="s">
        <v>564</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608</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608</v>
      </c>
      <c r="AA78" s="181"/>
      <c r="AB78" s="181">
        <v>0</v>
      </c>
      <c r="AC78" s="181">
        <v>0</v>
      </c>
    </row>
    <row r="79" spans="1:29" x14ac:dyDescent="0.25">
      <c r="A79" s="182" t="s">
        <v>233</v>
      </c>
      <c r="B79" s="183" t="s">
        <v>574</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608</v>
      </c>
      <c r="AA79" s="181"/>
      <c r="AB79" s="181">
        <v>0</v>
      </c>
      <c r="AC79" s="181">
        <v>0</v>
      </c>
    </row>
    <row r="80" spans="1:29" x14ac:dyDescent="0.25">
      <c r="A80" s="182" t="s">
        <v>234</v>
      </c>
      <c r="B80" s="183" t="s">
        <v>567</v>
      </c>
      <c r="C80" s="188"/>
      <c r="D80" s="189"/>
      <c r="E80" s="190"/>
      <c r="F80" s="190"/>
      <c r="G80" s="181">
        <v>0</v>
      </c>
      <c r="H80" s="181">
        <v>0</v>
      </c>
      <c r="I80" s="181"/>
      <c r="J80" s="181">
        <v>0</v>
      </c>
      <c r="K80" s="181"/>
      <c r="L80" s="181">
        <v>0</v>
      </c>
      <c r="M80" s="190"/>
      <c r="N80" s="181">
        <v>0</v>
      </c>
      <c r="O80" s="189"/>
      <c r="P80" s="181">
        <v>0</v>
      </c>
      <c r="Q80" s="189"/>
      <c r="R80" s="181">
        <v>0</v>
      </c>
      <c r="S80" s="189"/>
      <c r="T80" s="181">
        <v>0</v>
      </c>
      <c r="U80" s="189"/>
      <c r="V80" s="181">
        <v>0</v>
      </c>
      <c r="W80" s="189"/>
      <c r="X80" s="181">
        <v>0</v>
      </c>
      <c r="Y80" s="189"/>
      <c r="Z80" s="181" t="s">
        <v>608</v>
      </c>
      <c r="AA80" s="189"/>
      <c r="AB80" s="181">
        <v>0</v>
      </c>
      <c r="AC80" s="181">
        <v>0</v>
      </c>
    </row>
    <row r="81" spans="1:29" x14ac:dyDescent="0.25">
      <c r="A81" s="182" t="s">
        <v>558</v>
      </c>
      <c r="B81" s="183" t="s">
        <v>568</v>
      </c>
      <c r="C81" s="188"/>
      <c r="D81" s="189"/>
      <c r="E81" s="190"/>
      <c r="F81" s="190"/>
      <c r="G81" s="181">
        <v>0</v>
      </c>
      <c r="H81" s="181">
        <v>0</v>
      </c>
      <c r="I81" s="181"/>
      <c r="J81" s="181">
        <v>0</v>
      </c>
      <c r="K81" s="181"/>
      <c r="L81" s="181">
        <v>0</v>
      </c>
      <c r="M81" s="190"/>
      <c r="N81" s="181">
        <v>0</v>
      </c>
      <c r="O81" s="189"/>
      <c r="P81" s="181">
        <v>0</v>
      </c>
      <c r="Q81" s="189"/>
      <c r="R81" s="181">
        <v>0</v>
      </c>
      <c r="S81" s="189"/>
      <c r="T81" s="181">
        <v>0</v>
      </c>
      <c r="U81" s="189"/>
      <c r="V81" s="181">
        <v>0</v>
      </c>
      <c r="W81" s="189"/>
      <c r="X81" s="181">
        <v>0</v>
      </c>
      <c r="Y81" s="189"/>
      <c r="Z81" s="181" t="s">
        <v>608</v>
      </c>
      <c r="AA81" s="189"/>
      <c r="AB81" s="181">
        <v>0</v>
      </c>
      <c r="AC81" s="181">
        <v>0</v>
      </c>
    </row>
    <row r="82" spans="1:29" x14ac:dyDescent="0.25">
      <c r="A82" s="182" t="s">
        <v>559</v>
      </c>
      <c r="B82" s="183" t="s">
        <v>569</v>
      </c>
      <c r="C82" s="188"/>
      <c r="D82" s="189"/>
      <c r="E82" s="190"/>
      <c r="F82" s="190"/>
      <c r="G82" s="181">
        <v>0</v>
      </c>
      <c r="H82" s="181">
        <v>0</v>
      </c>
      <c r="I82" s="181"/>
      <c r="J82" s="181">
        <v>0</v>
      </c>
      <c r="K82" s="181"/>
      <c r="L82" s="181">
        <v>0</v>
      </c>
      <c r="M82" s="190"/>
      <c r="N82" s="181">
        <v>0</v>
      </c>
      <c r="O82" s="189"/>
      <c r="P82" s="181">
        <v>0</v>
      </c>
      <c r="Q82" s="189"/>
      <c r="R82" s="181">
        <v>0</v>
      </c>
      <c r="S82" s="189"/>
      <c r="T82" s="181">
        <v>0</v>
      </c>
      <c r="U82" s="189"/>
      <c r="V82" s="181">
        <v>0</v>
      </c>
      <c r="W82" s="189"/>
      <c r="X82" s="181">
        <v>0</v>
      </c>
      <c r="Y82" s="189"/>
      <c r="Z82" s="181" t="s">
        <v>608</v>
      </c>
      <c r="AA82" s="189"/>
      <c r="AB82" s="181">
        <v>0</v>
      </c>
      <c r="AC82" s="181">
        <v>0</v>
      </c>
    </row>
    <row r="83" spans="1:29" x14ac:dyDescent="0.25">
      <c r="A83" s="182" t="s">
        <v>560</v>
      </c>
      <c r="B83" s="183" t="s">
        <v>570</v>
      </c>
      <c r="C83" s="188"/>
      <c r="D83" s="189"/>
      <c r="E83" s="190"/>
      <c r="F83" s="190"/>
      <c r="G83" s="181">
        <v>0</v>
      </c>
      <c r="H83" s="181">
        <v>0</v>
      </c>
      <c r="I83" s="181"/>
      <c r="J83" s="181">
        <v>0</v>
      </c>
      <c r="K83" s="181"/>
      <c r="L83" s="181">
        <v>0</v>
      </c>
      <c r="M83" s="190"/>
      <c r="N83" s="181">
        <v>0</v>
      </c>
      <c r="O83" s="189"/>
      <c r="P83" s="181">
        <v>0</v>
      </c>
      <c r="Q83" s="189"/>
      <c r="R83" s="181">
        <v>0</v>
      </c>
      <c r="S83" s="189"/>
      <c r="T83" s="181">
        <v>0</v>
      </c>
      <c r="U83" s="189"/>
      <c r="V83" s="181">
        <v>0</v>
      </c>
      <c r="W83" s="189"/>
      <c r="X83" s="181">
        <v>0</v>
      </c>
      <c r="Y83" s="189"/>
      <c r="Z83" s="181" t="s">
        <v>608</v>
      </c>
      <c r="AA83" s="189"/>
      <c r="AB83" s="181">
        <v>0</v>
      </c>
      <c r="AC83" s="181">
        <v>0</v>
      </c>
    </row>
    <row r="84" spans="1:29" x14ac:dyDescent="0.25">
      <c r="A84" s="182" t="s">
        <v>561</v>
      </c>
      <c r="B84" s="183" t="s">
        <v>571</v>
      </c>
      <c r="C84" s="188"/>
      <c r="D84" s="189"/>
      <c r="E84" s="190"/>
      <c r="F84" s="190"/>
      <c r="G84" s="181">
        <v>0</v>
      </c>
      <c r="H84" s="181">
        <v>0</v>
      </c>
      <c r="I84" s="181"/>
      <c r="J84" s="181">
        <v>0</v>
      </c>
      <c r="K84" s="181"/>
      <c r="L84" s="181">
        <v>16</v>
      </c>
      <c r="M84" s="190"/>
      <c r="N84" s="181">
        <v>0</v>
      </c>
      <c r="O84" s="189"/>
      <c r="P84" s="181">
        <v>0</v>
      </c>
      <c r="Q84" s="189"/>
      <c r="R84" s="181">
        <v>0</v>
      </c>
      <c r="S84" s="189"/>
      <c r="T84" s="181">
        <v>0</v>
      </c>
      <c r="U84" s="189"/>
      <c r="V84" s="181">
        <v>0</v>
      </c>
      <c r="W84" s="189"/>
      <c r="X84" s="181">
        <v>0</v>
      </c>
      <c r="Y84" s="189"/>
      <c r="Z84" s="181" t="s">
        <v>608</v>
      </c>
      <c r="AA84" s="189"/>
      <c r="AB84" s="181">
        <v>16</v>
      </c>
      <c r="AC84" s="181">
        <v>0</v>
      </c>
    </row>
    <row r="85" spans="1:29" x14ac:dyDescent="0.25">
      <c r="A85" s="182" t="s">
        <v>562</v>
      </c>
      <c r="B85" s="183" t="s">
        <v>572</v>
      </c>
      <c r="C85" s="188"/>
      <c r="D85" s="189"/>
      <c r="E85" s="190"/>
      <c r="F85" s="190"/>
      <c r="G85" s="181">
        <v>0</v>
      </c>
      <c r="H85" s="181">
        <v>0</v>
      </c>
      <c r="I85" s="181"/>
      <c r="J85" s="181">
        <v>0</v>
      </c>
      <c r="K85" s="181"/>
      <c r="L85" s="181">
        <v>0</v>
      </c>
      <c r="M85" s="190"/>
      <c r="N85" s="181">
        <v>0</v>
      </c>
      <c r="O85" s="189"/>
      <c r="P85" s="181">
        <v>0</v>
      </c>
      <c r="Q85" s="189"/>
      <c r="R85" s="181">
        <v>0</v>
      </c>
      <c r="S85" s="189"/>
      <c r="T85" s="181">
        <v>0</v>
      </c>
      <c r="U85" s="189"/>
      <c r="V85" s="181">
        <v>0</v>
      </c>
      <c r="W85" s="189"/>
      <c r="X85" s="181">
        <v>0</v>
      </c>
      <c r="Y85" s="189"/>
      <c r="Z85" s="181" t="s">
        <v>608</v>
      </c>
      <c r="AA85" s="189"/>
      <c r="AB85" s="181">
        <v>0</v>
      </c>
      <c r="AC85" s="181">
        <v>0</v>
      </c>
    </row>
    <row r="86" spans="1:29" x14ac:dyDescent="0.25">
      <c r="A86" s="182" t="s">
        <v>563</v>
      </c>
      <c r="B86" s="183" t="s">
        <v>573</v>
      </c>
      <c r="C86" s="191"/>
      <c r="D86" s="189"/>
      <c r="E86" s="190"/>
      <c r="F86" s="190"/>
      <c r="G86" s="181">
        <v>0</v>
      </c>
      <c r="H86" s="181">
        <v>0</v>
      </c>
      <c r="I86" s="181"/>
      <c r="J86" s="181">
        <v>0</v>
      </c>
      <c r="K86" s="181"/>
      <c r="L86" s="181">
        <v>0</v>
      </c>
      <c r="M86" s="190"/>
      <c r="N86" s="181">
        <v>0</v>
      </c>
      <c r="O86" s="189"/>
      <c r="P86" s="181">
        <v>0</v>
      </c>
      <c r="Q86" s="189"/>
      <c r="R86" s="181">
        <v>0</v>
      </c>
      <c r="S86" s="189"/>
      <c r="T86" s="181">
        <v>0</v>
      </c>
      <c r="U86" s="189"/>
      <c r="V86" s="181">
        <v>0</v>
      </c>
      <c r="W86" s="189"/>
      <c r="X86" s="181">
        <v>0</v>
      </c>
      <c r="Y86" s="189"/>
      <c r="Z86" s="181" t="s">
        <v>608</v>
      </c>
      <c r="AA86" s="189"/>
      <c r="AB86" s="181">
        <v>0</v>
      </c>
      <c r="AC86" s="181">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V27" sqref="AV27"/>
    </sheetView>
  </sheetViews>
  <sheetFormatPr defaultRowHeight="15" x14ac:dyDescent="0.25"/>
  <cols>
    <col min="1" max="1" width="2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7109375" style="19" customWidth="1"/>
    <col min="33" max="33" width="16.7109375" style="19" customWidth="1"/>
    <col min="34" max="34" width="12.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425781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M_TP2000.PR.0067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Реконструкция ССПИ на ПС 110 кВ  ЯГП-3, ПС 110кВ ЯГП-4, ПС 110кВ ЯГП-6, ПС 110кВ ЯГП-7 (организация прямых основных каналов связи)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76" t="s">
        <v>464</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77" t="s">
        <v>52</v>
      </c>
      <c r="B22" s="480" t="s">
        <v>24</v>
      </c>
      <c r="C22" s="477" t="s">
        <v>51</v>
      </c>
      <c r="D22" s="477" t="s">
        <v>50</v>
      </c>
      <c r="E22" s="483" t="s">
        <v>475</v>
      </c>
      <c r="F22" s="484"/>
      <c r="G22" s="484"/>
      <c r="H22" s="484"/>
      <c r="I22" s="484"/>
      <c r="J22" s="484"/>
      <c r="K22" s="484"/>
      <c r="L22" s="485"/>
      <c r="M22" s="477" t="s">
        <v>49</v>
      </c>
      <c r="N22" s="477" t="s">
        <v>48</v>
      </c>
      <c r="O22" s="477" t="s">
        <v>47</v>
      </c>
      <c r="P22" s="486" t="s">
        <v>265</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s="22" customFormat="1" ht="64.5" customHeight="1" x14ac:dyDescent="0.25">
      <c r="A23" s="478"/>
      <c r="B23" s="481"/>
      <c r="C23" s="478"/>
      <c r="D23" s="478"/>
      <c r="E23" s="492" t="s">
        <v>23</v>
      </c>
      <c r="F23" s="494" t="s">
        <v>139</v>
      </c>
      <c r="G23" s="494" t="s">
        <v>138</v>
      </c>
      <c r="H23" s="494" t="s">
        <v>137</v>
      </c>
      <c r="I23" s="498" t="s">
        <v>386</v>
      </c>
      <c r="J23" s="498" t="s">
        <v>387</v>
      </c>
      <c r="K23" s="498" t="s">
        <v>388</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s="22"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28" t="s">
        <v>13</v>
      </c>
      <c r="AG24" s="128" t="s">
        <v>12</v>
      </c>
      <c r="AH24" s="129" t="s">
        <v>2</v>
      </c>
      <c r="AI24" s="129" t="s">
        <v>11</v>
      </c>
      <c r="AJ24" s="479"/>
      <c r="AK24" s="479"/>
      <c r="AL24" s="479"/>
      <c r="AM24" s="479"/>
      <c r="AN24" s="479"/>
      <c r="AO24" s="479"/>
      <c r="AP24" s="479"/>
      <c r="AQ24" s="489"/>
      <c r="AR24" s="486"/>
      <c r="AS24" s="486"/>
      <c r="AT24" s="486"/>
      <c r="AU24" s="486"/>
      <c r="AV24" s="4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0" t="s">
        <v>586</v>
      </c>
      <c r="B26" s="211" t="s">
        <v>587</v>
      </c>
      <c r="C26" s="211" t="s">
        <v>588</v>
      </c>
      <c r="D26" s="212">
        <v>12.202500000000001</v>
      </c>
      <c r="E26" s="213" t="s">
        <v>331</v>
      </c>
      <c r="F26" s="213" t="s">
        <v>331</v>
      </c>
      <c r="G26" s="213" t="s">
        <v>331</v>
      </c>
      <c r="H26" s="213" t="s">
        <v>331</v>
      </c>
      <c r="I26" s="213" t="s">
        <v>331</v>
      </c>
      <c r="J26" s="213" t="s">
        <v>331</v>
      </c>
      <c r="K26" s="213" t="s">
        <v>331</v>
      </c>
      <c r="L26" s="213" t="s">
        <v>331</v>
      </c>
      <c r="M26" s="211" t="s">
        <v>589</v>
      </c>
      <c r="N26" s="211" t="s">
        <v>590</v>
      </c>
      <c r="O26" s="211" t="s">
        <v>591</v>
      </c>
      <c r="P26" s="214">
        <v>5189</v>
      </c>
      <c r="Q26" s="211" t="s">
        <v>592</v>
      </c>
      <c r="R26" s="214">
        <v>5189</v>
      </c>
      <c r="S26" s="211" t="s">
        <v>593</v>
      </c>
      <c r="T26" s="211" t="s">
        <v>594</v>
      </c>
      <c r="U26" s="211">
        <v>4</v>
      </c>
      <c r="V26" s="211">
        <v>4</v>
      </c>
      <c r="W26" s="211" t="s">
        <v>578</v>
      </c>
      <c r="X26" s="214">
        <v>5138</v>
      </c>
      <c r="Y26" s="215"/>
      <c r="Z26" s="211">
        <v>1</v>
      </c>
      <c r="AA26" s="214">
        <v>5138</v>
      </c>
      <c r="AB26" s="214">
        <v>5138</v>
      </c>
      <c r="AC26" s="211" t="s">
        <v>578</v>
      </c>
      <c r="AD26" s="214">
        <v>6165</v>
      </c>
      <c r="AE26" s="214">
        <v>6165</v>
      </c>
      <c r="AF26" s="210" t="s">
        <v>595</v>
      </c>
      <c r="AG26" s="211" t="s">
        <v>596</v>
      </c>
      <c r="AH26" s="211" t="s">
        <v>597</v>
      </c>
      <c r="AI26" s="211" t="s">
        <v>598</v>
      </c>
      <c r="AJ26" s="211" t="s">
        <v>599</v>
      </c>
      <c r="AK26" s="211" t="s">
        <v>600</v>
      </c>
      <c r="AL26" s="215"/>
      <c r="AM26" s="215"/>
      <c r="AN26" s="216"/>
      <c r="AO26" s="215"/>
      <c r="AP26" s="211" t="s">
        <v>601</v>
      </c>
      <c r="AQ26" s="211" t="s">
        <v>602</v>
      </c>
      <c r="AR26" s="211" t="s">
        <v>603</v>
      </c>
      <c r="AS26" s="211" t="s">
        <v>602</v>
      </c>
      <c r="AT26" s="211" t="s">
        <v>604</v>
      </c>
      <c r="AU26" s="215"/>
      <c r="AV26" s="217" t="s">
        <v>611</v>
      </c>
    </row>
    <row r="27" spans="1:48" ht="30"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1" t="s">
        <v>605</v>
      </c>
      <c r="X27" s="214">
        <v>5189</v>
      </c>
      <c r="Y27" s="218"/>
      <c r="Z27" s="211"/>
      <c r="AA27" s="214">
        <v>5189</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1" t="s">
        <v>606</v>
      </c>
      <c r="X28" s="214">
        <v>5175</v>
      </c>
      <c r="Y28" s="218"/>
      <c r="Z28" s="211"/>
      <c r="AA28" s="214">
        <v>5175</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1" t="s">
        <v>607</v>
      </c>
      <c r="X29" s="214">
        <v>5150</v>
      </c>
      <c r="Y29" s="218"/>
      <c r="Z29" s="211"/>
      <c r="AA29" s="214">
        <v>5150</v>
      </c>
      <c r="AB29" s="218"/>
      <c r="AC29" s="218"/>
      <c r="AD29" s="218"/>
      <c r="AE29" s="218"/>
      <c r="AF29" s="218"/>
      <c r="AG29" s="218"/>
      <c r="AH29" s="218"/>
      <c r="AI29" s="218"/>
      <c r="AJ29" s="218"/>
      <c r="AK29" s="218"/>
      <c r="AL29" s="218"/>
      <c r="AM29" s="218"/>
      <c r="AN29" s="218"/>
      <c r="AO29" s="218"/>
      <c r="AP29" s="218"/>
      <c r="AQ29" s="218"/>
      <c r="AR29" s="218"/>
      <c r="AS29" s="218"/>
      <c r="AT29" s="218"/>
      <c r="AU29" s="218"/>
      <c r="AV29"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5" sqref="B25:B27"/>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501" t="str">
        <f>'1. паспорт местоположение'!A5:C5</f>
        <v>Год раскрытия информации: 2025 год</v>
      </c>
      <c r="B5" s="501"/>
      <c r="C5" s="156"/>
      <c r="D5" s="65"/>
      <c r="E5" s="65"/>
      <c r="F5" s="65"/>
      <c r="G5" s="65"/>
      <c r="H5" s="65"/>
    </row>
    <row r="6" spans="1:8" ht="18.75" x14ac:dyDescent="0.3">
      <c r="A6" s="133"/>
      <c r="B6" s="133"/>
      <c r="C6" s="157"/>
      <c r="D6" s="133"/>
      <c r="E6" s="133"/>
      <c r="F6" s="133"/>
      <c r="G6" s="133"/>
      <c r="H6" s="133"/>
    </row>
    <row r="7" spans="1:8" ht="18.75" x14ac:dyDescent="0.25">
      <c r="A7" s="300" t="s">
        <v>9</v>
      </c>
      <c r="B7" s="300"/>
      <c r="C7" s="158"/>
      <c r="D7" s="132"/>
      <c r="E7" s="132"/>
      <c r="F7" s="132"/>
      <c r="G7" s="132"/>
      <c r="H7" s="132"/>
    </row>
    <row r="8" spans="1:8" ht="18.75" x14ac:dyDescent="0.25">
      <c r="A8" s="132"/>
      <c r="B8" s="132"/>
      <c r="C8" s="158"/>
      <c r="D8" s="132"/>
      <c r="E8" s="132"/>
      <c r="F8" s="132"/>
      <c r="G8" s="132"/>
      <c r="H8" s="132"/>
    </row>
    <row r="9" spans="1:8" x14ac:dyDescent="0.25">
      <c r="A9" s="304" t="str">
        <f>'1. паспорт местоположение'!A9:C9</f>
        <v>АО "Россети Тюмень"</v>
      </c>
      <c r="B9" s="304"/>
      <c r="C9" s="159"/>
      <c r="D9" s="130"/>
      <c r="E9" s="130"/>
      <c r="F9" s="130"/>
      <c r="G9" s="130"/>
      <c r="H9" s="130"/>
    </row>
    <row r="10" spans="1:8" x14ac:dyDescent="0.25">
      <c r="A10" s="297" t="s">
        <v>8</v>
      </c>
      <c r="B10" s="297"/>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304" t="str">
        <f>'1. паспорт местоположение'!A12:C12</f>
        <v>M_TP2000.PR.0067</v>
      </c>
      <c r="B12" s="304"/>
      <c r="C12" s="159"/>
      <c r="D12" s="130"/>
      <c r="E12" s="130"/>
      <c r="F12" s="130"/>
      <c r="G12" s="130"/>
      <c r="H12" s="130"/>
    </row>
    <row r="13" spans="1:8" x14ac:dyDescent="0.25">
      <c r="A13" s="297" t="s">
        <v>7</v>
      </c>
      <c r="B13" s="297"/>
      <c r="C13" s="29"/>
      <c r="D13" s="131"/>
      <c r="E13" s="131"/>
      <c r="F13" s="131"/>
      <c r="G13" s="131"/>
      <c r="H13" s="131"/>
    </row>
    <row r="14" spans="1:8" ht="18.75" x14ac:dyDescent="0.25">
      <c r="A14" s="11"/>
      <c r="B14" s="11"/>
      <c r="C14" s="11"/>
      <c r="D14" s="11"/>
      <c r="E14" s="11"/>
      <c r="F14" s="11"/>
      <c r="G14" s="11"/>
      <c r="H14" s="11"/>
    </row>
    <row r="15" spans="1:8" ht="42" customHeight="1" x14ac:dyDescent="0.25">
      <c r="A15" s="303" t="str">
        <f>'1. паспорт местоположение'!A15:C15</f>
        <v>Реконструкция ССПИ на ПС 110 кВ  ЯГП-3, ПС 110кВ ЯГП-4, ПС 110кВ ЯГП-6, ПС 110кВ ЯГП-7 (организация прямых основных каналов связи)</v>
      </c>
      <c r="B15" s="303"/>
      <c r="C15" s="159"/>
      <c r="D15" s="130"/>
      <c r="E15" s="130"/>
      <c r="F15" s="130"/>
      <c r="G15" s="130"/>
      <c r="H15" s="130"/>
    </row>
    <row r="16" spans="1:8" x14ac:dyDescent="0.25">
      <c r="A16" s="297" t="s">
        <v>6</v>
      </c>
      <c r="B16" s="297"/>
      <c r="C16" s="29"/>
      <c r="D16" s="131"/>
      <c r="E16" s="131"/>
      <c r="F16" s="131"/>
      <c r="G16" s="131"/>
      <c r="H16" s="131"/>
    </row>
    <row r="17" spans="1:2" x14ac:dyDescent="0.25">
      <c r="B17" s="101"/>
    </row>
    <row r="18" spans="1:2" ht="14.25" customHeight="1" x14ac:dyDescent="0.25">
      <c r="A18" s="506" t="s">
        <v>465</v>
      </c>
      <c r="B18" s="507"/>
    </row>
    <row r="19" spans="1:2" ht="8.25" customHeight="1" x14ac:dyDescent="0.25">
      <c r="B19" s="44"/>
    </row>
    <row r="20" spans="1:2" ht="16.5" thickBot="1" x14ac:dyDescent="0.3">
      <c r="B20" s="102"/>
    </row>
    <row r="21" spans="1:2" ht="55.5" customHeight="1" thickBot="1" x14ac:dyDescent="0.3">
      <c r="A21" s="103" t="s">
        <v>338</v>
      </c>
      <c r="B21" s="104"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03" t="s">
        <v>339</v>
      </c>
      <c r="B22" s="104" t="str">
        <f>CONCATENATE('1. паспорт местоположение'!C26,", ",'1. паспорт местоположение'!C27)</f>
        <v>ЯНАО, г. Новый Уренгой</v>
      </c>
    </row>
    <row r="23" spans="1:2" ht="16.5" thickBot="1" x14ac:dyDescent="0.3">
      <c r="A23" s="103" t="s">
        <v>304</v>
      </c>
      <c r="B23" s="105" t="s">
        <v>538</v>
      </c>
    </row>
    <row r="24" spans="1:2" ht="16.5" thickBot="1" x14ac:dyDescent="0.3">
      <c r="A24" s="103" t="s">
        <v>340</v>
      </c>
      <c r="B24" s="105" t="s">
        <v>537</v>
      </c>
    </row>
    <row r="25" spans="1:2" ht="16.5" thickBot="1" x14ac:dyDescent="0.3">
      <c r="A25" s="106" t="s">
        <v>341</v>
      </c>
      <c r="B25" s="224">
        <v>2027</v>
      </c>
    </row>
    <row r="26" spans="1:2" ht="16.5" thickBot="1" x14ac:dyDescent="0.3">
      <c r="A26" s="107" t="s">
        <v>342</v>
      </c>
      <c r="B26" s="104" t="s">
        <v>651</v>
      </c>
    </row>
    <row r="27" spans="1:2" ht="29.25" thickBot="1" x14ac:dyDescent="0.3">
      <c r="A27" s="222" t="s">
        <v>610</v>
      </c>
      <c r="B27" s="175">
        <v>166.86366877000006</v>
      </c>
    </row>
    <row r="28" spans="1:2" ht="16.5" thickBot="1" x14ac:dyDescent="0.3">
      <c r="A28" s="110" t="s">
        <v>343</v>
      </c>
      <c r="B28" s="110" t="s">
        <v>533</v>
      </c>
    </row>
    <row r="29" spans="1:2" ht="28.5" x14ac:dyDescent="0.25">
      <c r="A29" s="196" t="s">
        <v>344</v>
      </c>
      <c r="B29" s="197">
        <f>B30</f>
        <v>6.3719999999999999</v>
      </c>
    </row>
    <row r="30" spans="1:2" ht="28.5" x14ac:dyDescent="0.25">
      <c r="A30" s="198" t="s">
        <v>345</v>
      </c>
      <c r="B30" s="199">
        <f>B32+B37+B42</f>
        <v>6.3719999999999999</v>
      </c>
    </row>
    <row r="31" spans="1:2" x14ac:dyDescent="0.25">
      <c r="A31" s="200" t="s">
        <v>346</v>
      </c>
      <c r="B31" s="201"/>
    </row>
    <row r="32" spans="1:2" ht="29.25" thickBot="1" x14ac:dyDescent="0.3">
      <c r="A32" s="202" t="s">
        <v>579</v>
      </c>
      <c r="B32" s="203">
        <f>B33</f>
        <v>6.3719999999999999</v>
      </c>
    </row>
    <row r="33" spans="1:2" ht="30" x14ac:dyDescent="0.25">
      <c r="A33" s="204" t="s">
        <v>580</v>
      </c>
      <c r="B33" s="205">
        <v>6.3719999999999999</v>
      </c>
    </row>
    <row r="34" spans="1:2" x14ac:dyDescent="0.25">
      <c r="A34" s="206" t="s">
        <v>348</v>
      </c>
      <c r="B34" s="219">
        <f>B33/B27</f>
        <v>3.8186862646433693E-2</v>
      </c>
    </row>
    <row r="35" spans="1:2" x14ac:dyDescent="0.25">
      <c r="A35" s="206" t="s">
        <v>349</v>
      </c>
      <c r="B35" s="207">
        <v>0</v>
      </c>
    </row>
    <row r="36" spans="1:2" ht="16.5" thickBot="1" x14ac:dyDescent="0.3">
      <c r="A36" s="206" t="s">
        <v>350</v>
      </c>
      <c r="B36" s="207">
        <v>0</v>
      </c>
    </row>
    <row r="37" spans="1:2" ht="29.25" thickBot="1" x14ac:dyDescent="0.3">
      <c r="A37" s="115" t="s">
        <v>351</v>
      </c>
      <c r="B37" s="205">
        <v>0</v>
      </c>
    </row>
    <row r="38" spans="1:2" ht="16.5" thickBot="1" x14ac:dyDescent="0.3">
      <c r="A38" s="110" t="s">
        <v>347</v>
      </c>
      <c r="B38" s="205">
        <v>0</v>
      </c>
    </row>
    <row r="39" spans="1:2" ht="16.5" thickBot="1" x14ac:dyDescent="0.3">
      <c r="A39" s="110" t="s">
        <v>348</v>
      </c>
      <c r="B39" s="209">
        <v>0</v>
      </c>
    </row>
    <row r="40" spans="1:2" ht="16.5" thickBot="1" x14ac:dyDescent="0.3">
      <c r="A40" s="110" t="s">
        <v>349</v>
      </c>
      <c r="B40" s="207">
        <v>0</v>
      </c>
    </row>
    <row r="41" spans="1:2" ht="16.5" thickBot="1" x14ac:dyDescent="0.3">
      <c r="A41" s="110" t="s">
        <v>350</v>
      </c>
      <c r="B41" s="207">
        <v>0</v>
      </c>
    </row>
    <row r="42" spans="1:2" ht="29.25" thickBot="1" x14ac:dyDescent="0.3">
      <c r="A42" s="115" t="s">
        <v>352</v>
      </c>
      <c r="B42" s="175">
        <v>0</v>
      </c>
    </row>
    <row r="43" spans="1:2" ht="16.5" thickBot="1" x14ac:dyDescent="0.3">
      <c r="A43" s="110" t="s">
        <v>487</v>
      </c>
      <c r="B43" s="205">
        <v>0</v>
      </c>
    </row>
    <row r="44" spans="1:2" ht="16.5" thickBot="1" x14ac:dyDescent="0.3">
      <c r="A44" s="110" t="s">
        <v>348</v>
      </c>
      <c r="B44" s="209">
        <v>0</v>
      </c>
    </row>
    <row r="45" spans="1:2" ht="16.5" thickBot="1" x14ac:dyDescent="0.3">
      <c r="A45" s="110" t="s">
        <v>349</v>
      </c>
      <c r="B45" s="207">
        <v>0</v>
      </c>
    </row>
    <row r="46" spans="1:2" ht="16.5" thickBot="1" x14ac:dyDescent="0.3">
      <c r="A46" s="110" t="s">
        <v>350</v>
      </c>
      <c r="B46" s="207">
        <v>0</v>
      </c>
    </row>
    <row r="47" spans="1:2" ht="29.25" thickBot="1" x14ac:dyDescent="0.3">
      <c r="A47" s="109" t="s">
        <v>353</v>
      </c>
      <c r="B47" s="221">
        <f>B49+B50+B51</f>
        <v>1</v>
      </c>
    </row>
    <row r="48" spans="1:2" ht="16.5" thickBot="1" x14ac:dyDescent="0.3">
      <c r="A48" s="111" t="s">
        <v>346</v>
      </c>
      <c r="B48" s="116"/>
    </row>
    <row r="49" spans="1:3" ht="16.5" thickBot="1" x14ac:dyDescent="0.3">
      <c r="A49" s="111" t="s">
        <v>354</v>
      </c>
      <c r="B49" s="116">
        <v>0</v>
      </c>
    </row>
    <row r="50" spans="1:3" ht="16.5" thickBot="1" x14ac:dyDescent="0.3">
      <c r="A50" s="111" t="s">
        <v>355</v>
      </c>
      <c r="B50" s="116">
        <v>0</v>
      </c>
    </row>
    <row r="51" spans="1:3" ht="16.5" thickBot="1" x14ac:dyDescent="0.3">
      <c r="A51" s="111" t="s">
        <v>356</v>
      </c>
      <c r="B51" s="154">
        <f>B33/B30</f>
        <v>1</v>
      </c>
    </row>
    <row r="52" spans="1:3" ht="16.5" thickBot="1" x14ac:dyDescent="0.3">
      <c r="A52" s="106" t="s">
        <v>357</v>
      </c>
      <c r="B52" s="220">
        <f>B53/B27</f>
        <v>6.4723496010904566E-4</v>
      </c>
    </row>
    <row r="53" spans="1:3" ht="16.5" thickBot="1" x14ac:dyDescent="0.3">
      <c r="A53" s="106" t="s">
        <v>358</v>
      </c>
      <c r="B53" s="175">
        <v>0.108</v>
      </c>
    </row>
    <row r="54" spans="1:3" ht="16.5" thickBot="1" x14ac:dyDescent="0.3">
      <c r="A54" s="106" t="s">
        <v>359</v>
      </c>
      <c r="B54" s="220">
        <f>B55/(B27/1.2)</f>
        <v>7.7668195213085472E-4</v>
      </c>
    </row>
    <row r="55" spans="1:3" ht="16.5" thickBot="1" x14ac:dyDescent="0.3">
      <c r="A55" s="107" t="s">
        <v>360</v>
      </c>
      <c r="B55" s="175">
        <v>0.108</v>
      </c>
    </row>
    <row r="56" spans="1:3" ht="15.75" customHeight="1" x14ac:dyDescent="0.25">
      <c r="A56" s="109" t="s">
        <v>361</v>
      </c>
      <c r="B56" s="111"/>
      <c r="C56" s="502"/>
    </row>
    <row r="57" spans="1:3" x14ac:dyDescent="0.25">
      <c r="A57" s="113" t="s">
        <v>362</v>
      </c>
      <c r="B57" s="113" t="s">
        <v>577</v>
      </c>
      <c r="C57" s="502"/>
    </row>
    <row r="58" spans="1:3" ht="16.5" thickBot="1" x14ac:dyDescent="0.3">
      <c r="A58" s="113" t="s">
        <v>363</v>
      </c>
      <c r="B58" s="108" t="s">
        <v>622</v>
      </c>
      <c r="C58" s="502"/>
    </row>
    <row r="59" spans="1:3" x14ac:dyDescent="0.25">
      <c r="A59" s="113" t="s">
        <v>364</v>
      </c>
      <c r="B59" s="113" t="s">
        <v>331</v>
      </c>
      <c r="C59" s="502"/>
    </row>
    <row r="60" spans="1:3" ht="16.5" thickBot="1" x14ac:dyDescent="0.3">
      <c r="A60" s="113" t="s">
        <v>365</v>
      </c>
      <c r="B60" s="108" t="s">
        <v>623</v>
      </c>
      <c r="C60" s="502"/>
    </row>
    <row r="61" spans="1:3" ht="16.5" thickBot="1" x14ac:dyDescent="0.3">
      <c r="A61" s="114" t="s">
        <v>366</v>
      </c>
      <c r="B61" s="108" t="s">
        <v>623</v>
      </c>
      <c r="C61" s="502"/>
    </row>
    <row r="62" spans="1:3" ht="30.75" thickBot="1" x14ac:dyDescent="0.3">
      <c r="A62" s="111" t="s">
        <v>367</v>
      </c>
      <c r="B62" s="108" t="s">
        <v>623</v>
      </c>
    </row>
    <row r="63" spans="1:3" ht="29.25" thickBot="1" x14ac:dyDescent="0.3">
      <c r="A63" s="106" t="s">
        <v>368</v>
      </c>
      <c r="B63" s="108" t="s">
        <v>623</v>
      </c>
    </row>
    <row r="64" spans="1:3" ht="16.5" thickBot="1" x14ac:dyDescent="0.3">
      <c r="A64" s="111" t="s">
        <v>346</v>
      </c>
      <c r="B64" s="117"/>
    </row>
    <row r="65" spans="1:3" ht="16.5" thickBot="1" x14ac:dyDescent="0.3">
      <c r="A65" s="111" t="s">
        <v>369</v>
      </c>
      <c r="B65" s="112"/>
    </row>
    <row r="66" spans="1:3" ht="16.5" thickBot="1" x14ac:dyDescent="0.3">
      <c r="A66" s="111" t="s">
        <v>370</v>
      </c>
      <c r="B66" s="117"/>
    </row>
    <row r="67" spans="1:3" ht="30.75" thickBot="1" x14ac:dyDescent="0.3">
      <c r="A67" s="118" t="s">
        <v>371</v>
      </c>
      <c r="B67" s="108" t="s">
        <v>539</v>
      </c>
      <c r="C67" s="160"/>
    </row>
    <row r="68" spans="1:3" ht="16.5" thickBot="1" x14ac:dyDescent="0.3">
      <c r="A68" s="106" t="s">
        <v>372</v>
      </c>
      <c r="B68" s="108" t="s">
        <v>624</v>
      </c>
    </row>
    <row r="69" spans="1:3" ht="16.5" thickBot="1" x14ac:dyDescent="0.3">
      <c r="A69" s="113" t="s">
        <v>373</v>
      </c>
      <c r="B69" s="119"/>
    </row>
    <row r="70" spans="1:3" ht="16.5" thickBot="1" x14ac:dyDescent="0.3">
      <c r="A70" s="113" t="s">
        <v>374</v>
      </c>
      <c r="B70" s="119"/>
    </row>
    <row r="71" spans="1:3" ht="16.5" thickBot="1" x14ac:dyDescent="0.3">
      <c r="A71" s="113" t="s">
        <v>375</v>
      </c>
      <c r="B71" s="119"/>
    </row>
    <row r="72" spans="1:3" ht="29.25" thickBot="1" x14ac:dyDescent="0.3">
      <c r="A72" s="120" t="s">
        <v>376</v>
      </c>
      <c r="B72" s="117" t="s">
        <v>527</v>
      </c>
      <c r="C72" s="161"/>
    </row>
    <row r="73" spans="1:3" ht="28.5" x14ac:dyDescent="0.25">
      <c r="A73" s="109" t="s">
        <v>377</v>
      </c>
      <c r="B73" s="503"/>
      <c r="C73" s="502"/>
    </row>
    <row r="74" spans="1:3" x14ac:dyDescent="0.25">
      <c r="A74" s="113" t="s">
        <v>378</v>
      </c>
      <c r="B74" s="504"/>
      <c r="C74" s="502"/>
    </row>
    <row r="75" spans="1:3" x14ac:dyDescent="0.25">
      <c r="A75" s="113" t="s">
        <v>379</v>
      </c>
      <c r="B75" s="504"/>
      <c r="C75" s="502"/>
    </row>
    <row r="76" spans="1:3" x14ac:dyDescent="0.25">
      <c r="A76" s="113" t="s">
        <v>380</v>
      </c>
      <c r="B76" s="504"/>
      <c r="C76" s="502"/>
    </row>
    <row r="77" spans="1:3" x14ac:dyDescent="0.25">
      <c r="A77" s="113" t="s">
        <v>381</v>
      </c>
      <c r="B77" s="504"/>
      <c r="C77" s="502"/>
    </row>
    <row r="78" spans="1:3" ht="16.5" thickBot="1" x14ac:dyDescent="0.3">
      <c r="A78" s="121" t="s">
        <v>382</v>
      </c>
      <c r="B78" s="505"/>
      <c r="C78" s="502"/>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2025-12-10T11:21:41Z</dcterms:modified>
</cp:coreProperties>
</file>