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5\"/>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B32" i="22" l="1"/>
  <c r="B30" i="22" s="1"/>
  <c r="B54" i="22" l="1"/>
  <c r="B52" i="22"/>
  <c r="B51" i="22" l="1"/>
  <c r="B47" i="22" s="1"/>
  <c r="A15" i="22"/>
  <c r="B44" i="22" l="1"/>
  <c r="B39" i="22"/>
  <c r="C40" i="7" l="1"/>
  <c r="A15" i="14" l="1"/>
  <c r="E12" i="14" l="1"/>
  <c r="A12" i="16" l="1"/>
  <c r="A12" i="10"/>
  <c r="A11" i="17"/>
  <c r="A12" i="6"/>
  <c r="A11" i="15" s="1"/>
  <c r="A11" i="12"/>
  <c r="A13" i="13" s="1"/>
  <c r="A12" i="5" l="1"/>
  <c r="A12" i="22" s="1"/>
  <c r="A12" i="23"/>
  <c r="A15" i="6" l="1"/>
  <c r="E15" i="14"/>
  <c r="C24" i="6" l="1"/>
  <c r="B21" i="22" l="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<sst xmlns="http://schemas.openxmlformats.org/spreadsheetml/2006/main" count="1304" uniqueCount="647">
  <si>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</si>
  <si>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</si>
  <si>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</si>
  <si>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</si>
  <si>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</si>
  <si>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</si>
  <si>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</si>
  <si>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</si>
  <si>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</si>
  <si>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</si>
  <si>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</si>
  <si>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</si>
  <si>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</si>
  <si>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</si>
  <si>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</si>
  <si>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</si>
  <si>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</si>
  <si>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</si>
  <si>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</si>
  <si>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</si>
  <si>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</si>
  <si>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</si>
  <si>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</si>
  <si>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</si>
  <si>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</si>
  <si>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</si>
  <si>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</si>
  <si>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</si>
  <si>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</si>
  <si>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</si>
  <si>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</si>
  <si>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</si>
  <si>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</si>
  <si>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</si>
  <si>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</si>
  <si>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</si>
  <si>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</si>
  <si>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</si>
  <si>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</si>
  <si>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</si>
  <si>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</si>
  <si>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</si>
  <si>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</si>
  <si>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</si>
  <si>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</si>
  <si>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</si>
  <si>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</si>
  <si>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</si>
  <si>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</si>
  <si>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</si>
  <si>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</si>
  <si>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</si>
  <si>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</si>
  <si>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</si>
  <si>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</si>
  <si>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</si>
  <si>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</si>
  <si>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</si>
  <si>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</si>
  <si>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</si>
  <si>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</si>
  <si>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</si>
  <si>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</si>
  <si>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</si>
  <si>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</si>
  <si>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</si>
  <si>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</si>
  <si>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</si>
  <si>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</si>
  <si>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</si>
  <si>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</si>
  <si>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</si>
  <si>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</si>
  <si>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</si>
  <si>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</si>
  <si>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</si>
  <si>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</si>
  <si>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</si>
  <si>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</si>
  <si>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</si>
  <si>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</si>
  <si>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</si>
  <si>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</si>
  <si>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</si>
  <si>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</si>
  <si>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</si>
  <si>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</si>
  <si>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</si>
  <si>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</si>
  <si>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</si>
  <si>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</si>
  <si>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</si>
  <si>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</si>
  <si>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</si>
  <si>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</si>
  <si>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</si>
  <si>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</si>
  <si>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</si>
  <si>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</si>
  <si>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</si>
  <si>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</si>
  <si>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</si>
  <si>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</si>
  <si>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</si>
  <si>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</si>
  <si>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</si>
  <si>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</si>
  <si>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</si>
  <si>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</si>
  <si>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</si>
  <si>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</si>
  <si>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</si>
  <si>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</si>
  <si>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</si>
  <si>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</si>
  <si>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</si>
  <si>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</si>
  <si>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</si>
  <si>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</si>
  <si>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</si>
  <si>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</si>
  <si>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</si>
  <si>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</si>
  <si>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</si>
  <si>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</si>
  <si>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</si>
  <si>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</si>
  <si>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</si>
  <si>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</si>
  <si>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</si>
  <si>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</si>
  <si>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</si>
  <si>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</si>
  <si>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</si>
  <si>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</si>
  <si>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</si>
  <si>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</si>
  <si>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</si>
  <si>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</si>
  <si>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</si>
  <si>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</si>
  <si>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</si>
  <si>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</si>
  <si>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</si>
  <si>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</si>
  <si>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</si>
  <si>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</si>
  <si>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</si>
  <si>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</si>
  <si>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</si>
  <si>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</si>
  <si>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</si>
  <si>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</si>
  <si>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</si>
  <si>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</si>
  <si>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</si>
  <si>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</si>
  <si>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</si>
  <si>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</si>
  <si>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</si>
  <si>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</si>
  <si>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</si>
  <si>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</si>
  <si>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</si>
  <si>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</si>
  <si>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</si>
  <si>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</si>
  <si>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</si>
  <si>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</si>
  <si>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</si>
  <si>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</si>
  <si>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</si>
  <si>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</si>
  <si>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</si>
  <si>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</si>
  <si>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</si>
  <si>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</si>
  <si>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</si>
  <si>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</si>
  <si>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</si>
  <si>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</si>
  <si>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</si>
  <si>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</si>
  <si>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</si>
  <si>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</si>
  <si>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</si>
  <si>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</si>
  <si>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</si>
  <si>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</si>
  <si>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</si>
  <si>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</si>
  <si>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</si>
  <si>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</si>
  <si>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</si>
  <si>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</si>
  <si>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</si>
  <si>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</si>
  <si>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</si>
  <si>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</si>
  <si>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</si>
  <si>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</si>
  <si>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</si>
  <si>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</si>
  <si>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</si>
  <si>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</si>
  <si>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</si>
  <si>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</si>
  <si>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</si>
  <si>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</si>
  <si>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</si>
  <si>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</si>
  <si>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</si>
  <si>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</si>
  <si>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</si>
  <si>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</si>
  <si>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</si>
  <si>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</si>
  <si>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</si>
  <si>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</si>
  <si>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</si>
  <si>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</si>
  <si>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</si>
  <si>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</si>
  <si>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</si>
  <si>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</si>
  <si>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</si>
  <si>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</si>
  <si>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</si>
  <si>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</si>
  <si>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</si>
  <si>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</si>
  <si>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</si>
  <si>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</si>
  <si>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</si>
  <si>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</si>
  <si>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</si>
  <si>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</si>
  <si>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</si>
  <si>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</si>
  <si>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</si>
  <si>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</si>
  <si>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</si>
  <si>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</si>
  <si>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</si>
  <si>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</si>
  <si>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</si>
  <si>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</si>
  <si>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</si>
  <si>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</si>
  <si>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</si>
  <si>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</si>
  <si>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</si>
  <si>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</si>
  <si>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</si>
  <si>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</si>
  <si>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</si>
  <si>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</si>
  <si>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</si>
  <si>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</si>
  <si>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</si>
  <si>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</si>
  <si>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</si>
  <si>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</si>
  <si>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</si>
  <si>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</si>
  <si>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</si>
  <si>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</si>
  <si>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</si>
  <si>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</si>
  <si>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</si>
  <si>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</si>
  <si>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</si>
  <si>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</si>
  <si>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</si>
  <si>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</si>
  <si>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</si>
  <si>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</si>
  <si>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</si>
  <si>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</si>
  <si>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</si>
  <si>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</si>
  <si>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</si>
  <si>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</si>
  <si>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</si>
  <si>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</si>
  <si>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</si>
  <si>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</si>
  <si>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</si>
  <si>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</si>
  <si>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</si>
  <si>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</si>
  <si>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</si>
  <si>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</si>
  <si>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</si>
  <si>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</si>
  <si>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</si>
  <si>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</si>
  <si>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</si>
  <si>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</si>
  <si>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</si>
  <si>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</si>
  <si>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</si>
  <si>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</si>
  <si>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</si>
  <si>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</si>
  <si>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</si>
  <si>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</si>
  <si>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</si>
  <si>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</si>
  <si>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</si>
  <si>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</si>
  <si>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</si>
  <si>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</si>
  <si>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</si>
  <si>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</si>
  <si>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</si>
  <si>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</si>
  <si>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</si>
  <si>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</si>
  <si>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</si>
  <si>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</si>
  <si>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</si>
  <si>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</si>
  <si>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</si>
  <si>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</si>
  <si>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</si>
  <si>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</si>
  <si>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</si>
  <si>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</si>
  <si>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</si>
  <si>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</si>
  <si>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</si>
  <si>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</si>
  <si>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</si>
  <si>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</si>
  <si>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</si>
  <si>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</si>
  <si>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</si>
  <si>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</si>
  <si>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</si>
  <si>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</si>
  <si>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</si>
  <si>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</si>
  <si>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</si>
  <si>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</si>
  <si>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</si>
  <si>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</si>
  <si>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</si>
  <si>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</si>
  <si>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</si>
  <si>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</si>
  <si>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</si>
  <si>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</si>
  <si>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</si>
  <si>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</si>
  <si>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</si>
  <si>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</si>
  <si>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</si>
  <si>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</si>
  <si>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</si>
  <si>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</si>
  <si>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</si>
  <si>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</si>
  <si>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</si>
  <si>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</si>
  <si>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</si>
  <si>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</si>
  <si>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</si>
  <si>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</si>
  <si>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</si>
  <si>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</si>
  <si>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</si>
  <si>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</si>
  <si>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</si>
  <si>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</si>
  <si>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</si>
  <si>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</si>
  <si>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</si>
  <si>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</si>
  <si>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</si>
  <si>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</si>
  <si>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</si>
  <si>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</si>
  <si>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</si>
  <si>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</si>
  <si>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</si>
  <si>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</si>
  <si>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</si>
  <si>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</si>
  <si>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</si>
  <si>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</si>
  <si>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</si>
  <si>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</si>
  <si>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</si>
  <si>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</si>
  <si>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</si>
  <si>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</si>
  <si>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</si>
  <si>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</si>
  <si>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</si>
  <si>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</si>
  <si>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</si>
  <si>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</si>
  <si>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</si>
  <si>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</si>
  <si>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</si>
  <si>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</si>
  <si>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</si>
  <si>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</si>
  <si>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</si>
  <si>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</si>
  <si>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</si>
  <si>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</si>
  <si>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</si>
  <si>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</si>
  <si>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</si>
  <si>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</si>
  <si>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</si>
  <si>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</si>
  <si>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</si>
  <si>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</si>
  <si>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</si>
  <si>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</si>
  <si>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</si>
  <si>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</si>
  <si>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</si>
  <si>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</si>
  <si>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</si>
  <si>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</si>
  <si>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</si>
  <si>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</si>
  <si>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</si>
  <si>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</si>
  <si>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</si>
  <si>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</si>
  <si>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</si>
  <si>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</si>
  <si>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</si>
  <si>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</si>
  <si>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</si>
  <si>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</si>
  <si>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</si>
  <si>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</si>
  <si>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</si>
  <si>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</si>
  <si>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</si>
  <si>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</si>
  <si>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</si>
  <si>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</si>
  <si>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</si>
  <si>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</si>
  <si>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</si>
  <si>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</si>
  <si>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</si>
  <si>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</si>
  <si>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</si>
  <si>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</si>
  <si>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</si>
  <si>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</si>
  <si>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</si>
  <si>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</si>
  <si>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</si>
  <si>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</si>
  <si>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</si>
  <si>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</si>
  <si>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</si>
  <si>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</si>
  <si>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</si>
  <si>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</si>
  <si>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</si>
  <si>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</si>
  <si>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</si>
  <si>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</si>
  <si>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</si>
  <si>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</si>
  <si>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</si>
  <si>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</si>
  <si>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</si>
  <si>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</si>
  <si>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</si>
  <si>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</si>
  <si>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</si>
  <si>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</si>
  <si>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</si>
  <si>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</si>
  <si>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</si>
  <si>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</si>
  <si>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</si>
  <si>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</si>
  <si>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</si>
  <si>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</si>
  <si>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</si>
  <si>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</si>
  <si>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</si>
  <si>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</si>
  <si>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</si>
  <si>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</si>
  <si>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</si>
  <si>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</si>
  <si>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</si>
  <si>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</si>
  <si>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</si>
  <si>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</si>
  <si>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</si>
  <si>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</si>
  <si>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</si>
  <si>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</si>
  <si>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</si>
  <si>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</si>
  <si>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</si>
  <si>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</si>
  <si>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</si>
  <si>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</si>
  <si>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</si>
  <si>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</si>
  <si>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</si>
  <si>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</si>
  <si>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</si>
  <si>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</si>
  <si>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</si>
  <si>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</si>
  <si>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</si>
  <si>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</si>
  <si>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</si>
  <si>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</si>
  <si>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</si>
  <si>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</si>
  <si>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</si>
  <si>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</si>
  <si>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</si>
  <si>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</si>
  <si>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</si>
  <si>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</si>
  <si>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</si>
  <si>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</si>
  <si>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Этапов реконструкции не предусмотрено</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</si>
  <si>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</si>
  <si>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</si>
  <si>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</si>
  <si>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</si>
  <si>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</si>
  <si>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</si>
  <si>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</si>
  <si>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</si>
  <si>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</si>
  <si>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</si>
  <si>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</si>
  <si>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</si>
  <si>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</si>
  <si>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</si>
  <si>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</si>
  <si>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</si>
  <si>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</si>
  <si>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</si>
  <si>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</si>
  <si>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</si>
  <si>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</si>
  <si>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</si>
  <si>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</si>
  <si>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</si>
  <si>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</si>
  <si>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</si>
  <si>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</si>
  <si>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</si>
  <si>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</si>
  <si>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</si>
  <si>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</si>
  <si>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</si>
  <si>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</si>
  <si>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</si>
  <si>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</si>
  <si>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</si>
  <si>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</si>
  <si>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</si>
  <si>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M_TP2000.PR.0085</t>
  </si>
  <si>
    <t>от «__» _____ 202_ г. №___</t>
  </si>
  <si>
    <t>Возможность реализации в установленный срок.</t>
  </si>
  <si>
    <t>Проблемных вопросов нет</t>
  </si>
  <si>
    <t>ООО "ВИП-Телеком"</t>
  </si>
  <si>
    <t xml:space="preserve">АО "Россети Тюмень" </t>
  </si>
  <si>
    <t>не предусмотрено</t>
  </si>
  <si>
    <t>Модернизация</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</si>
  <si>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</si>
  <si>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</si>
  <si>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</si>
  <si>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</si>
  <si>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</si>
  <si>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</si>
  <si>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</si>
  <si>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</si>
  <si>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</si>
  <si>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</si>
  <si>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</si>
  <si>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</si>
  <si>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</si>
  <si>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</si>
  <si>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</si>
  <si>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</si>
  <si>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</si>
  <si>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</si>
  <si>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</si>
  <si>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</si>
  <si>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</si>
  <si>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</si>
  <si>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</si>
  <si>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</si>
  <si>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</si>
  <si>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2024 года с НДС, млн. руб.</t>
  </si>
  <si>
    <t>Год 2028</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</si>
  <si>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</si>
  <si>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</si>
  <si>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</si>
  <si>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</si>
  <si>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</si>
  <si>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</si>
  <si>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</si>
  <si>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</si>
  <si>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</si>
  <si>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</si>
  <si>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</si>
  <si>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</si>
  <si>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</si>
  <si>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</si>
  <si>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</si>
  <si>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</si>
  <si>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</si>
  <si>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</si>
  <si>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</si>
  <si>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</si>
  <si>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</si>
  <si>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оценка технического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</si>
  <si>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</si>
  <si>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</si>
  <si>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срок не наступил</t>
  </si>
  <si>
    <t>01.05.2030-31.05.2030</t>
  </si>
  <si>
    <t>Год раскрытия информации: 2025 год</t>
  </si>
  <si>
    <t>25,007 тыс.руб./шт.</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</si>
  <si>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3.395.828,81 руб. с НДС. Заключено ДС на уменьшение. Стоимость после изменения составляет 3 111 769, 36 руб. с НДС.</t>
  </si>
  <si>
    <t>Приказ от 28.10.2024 №1190</t>
  </si>
  <si>
    <t>Цифровая радиосвязь обеспечивает диспетчерскую связь между бригадами и диспетчером РЭС, позволяет контролировать местоположение бригады, представляет возможность осуществлять звонки с радиостанции на телефоны корпоративной и городской телефонной сети, позволяет организовать единую сеть радиосвязи, что позволит сотрудникам РЭС при перемещении между объектами всегда оставаться на связи, регистрация событий и запись переговоров.</t>
  </si>
  <si>
    <t xml:space="preserve">Факт 2024 года </t>
  </si>
  <si>
    <t>Год 2029</t>
  </si>
  <si>
    <t xml:space="preserve"> по состоянию на 01.01.2024</t>
  </si>
  <si>
    <t>по состоянию на 01.01.2025</t>
  </si>
  <si>
    <t>Модернизация системы УКВ радиосвязи по стандарту DMR филиала АО "Россети Тюмень" Северные ЭС</t>
  </si>
  <si>
    <t>С</t>
  </si>
  <si>
    <t>Модернизация, техническое перевооружение прочих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</si>
</sst>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_(* #,##0_);_(* \(#,##0\);_(* &quot;-&quot;_);_(@_)"/>
    <numFmt numFmtId="169" formatCode="0.0000"/>
    <numFmt numFmtId="170" formatCode="0_ ;\-0\ "/>
    <numFmt numFmtId="171" formatCode="0.000"/>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11" fillId="0" borderId="1" xfId="2" applyNumberFormat="1" applyFont="1" applyFill="1" applyBorder="1" applyAlignment="1">
      <alignmen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8" fontId="11" fillId="0" borderId="0" xfId="2" applyNumberFormat="1" applyFont="1" applyAlignment="1">
      <alignment vertical="center"/>
    </xf>
    <xf numFmtId="169" fontId="11" fillId="0" borderId="0" xfId="2" applyNumberFormat="1" applyFont="1" applyAlignment="1">
      <alignment vertical="center"/>
    </xf>
    <xf numFmtId="0" fontId="61" fillId="25" borderId="0" xfId="2" applyFont="1" applyFill="1" applyAlignment="1">
      <alignment vertical="center"/>
    </xf>
    <xf numFmtId="167"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62" fillId="0" borderId="0" xfId="1" applyFont="1"/>
    <xf numFmtId="0" fontId="62" fillId="0" borderId="0" xfId="1" applyFont="1" applyAlignment="1">
      <alignment vertical="center"/>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10" fontId="11" fillId="0" borderId="1" xfId="2" applyNumberFormat="1" applyFont="1" applyFill="1" applyBorder="1"/>
    <xf numFmtId="9" fontId="11" fillId="0" borderId="1" xfId="2" applyNumberFormat="1" applyFont="1" applyFill="1" applyBorder="1" applyAlignment="1">
      <alignment horizontal="center"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26" xfId="2" applyFont="1" applyFill="1" applyBorder="1" applyAlignment="1">
      <alignment horizontal="justify" vertical="top" wrapText="1"/>
    </xf>
    <xf numFmtId="0" fontId="9" fillId="0" borderId="0" xfId="1" applyFont="1" applyBorder="1" applyAlignment="1">
      <alignment vertical="center"/>
    </xf>
    <xf numFmtId="0" fontId="42" fillId="25" borderId="26" xfId="2" applyFont="1" applyFill="1" applyBorder="1" applyAlignment="1">
      <alignment horizontal="justify" vertical="top" wrapText="1"/>
    </xf>
    <xf numFmtId="167" fontId="39" fillId="25" borderId="35" xfId="0" applyNumberFormat="1" applyFont="1" applyFill="1" applyBorder="1" applyAlignment="1">
      <alignment horizontal="left" vertical="center"/>
    </xf>
    <xf numFmtId="0" fontId="11" fillId="25" borderId="0" xfId="2" applyFill="1"/>
    <xf numFmtId="0" fontId="41" fillId="25" borderId="26" xfId="2" applyFont="1" applyFill="1" applyBorder="1" applyAlignment="1">
      <alignment horizontal="justify" vertical="top" wrapText="1"/>
    </xf>
    <xf numFmtId="0" fontId="36" fillId="25" borderId="35" xfId="0" applyFont="1" applyFill="1" applyBorder="1"/>
    <xf numFmtId="0" fontId="42" fillId="25" borderId="24" xfId="2" applyFont="1" applyFill="1" applyBorder="1" applyAlignment="1">
      <alignment horizontal="lef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1" fontId="41" fillId="0" borderId="30" xfId="2" applyNumberFormat="1" applyFont="1" applyFill="1" applyBorder="1" applyAlignment="1">
      <alignment horizontal="justify" vertical="top" wrapText="1"/>
    </xf>
    <xf numFmtId="167" fontId="39" fillId="26" borderId="36" xfId="0" applyNumberFormat="1" applyFont="1" applyFill="1" applyBorder="1" applyAlignment="1">
      <alignment horizontal="left" vertical="center"/>
    </xf>
    <xf numFmtId="9" fontId="42" fillId="0" borderId="30"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67" fontId="36" fillId="27" borderId="35" xfId="0" applyNumberFormat="1" applyFont="1" applyFill="1" applyBorder="1" applyAlignment="1">
      <alignment horizontal="left" vertical="center" wrapText="1"/>
    </xf>
    <xf numFmtId="167" fontId="39" fillId="0" borderId="35" xfId="0" applyNumberFormat="1" applyFont="1" applyBorder="1" applyAlignment="1">
      <alignment horizontal="left" vertical="center"/>
    </xf>
    <xf numFmtId="0" fontId="42" fillId="0" borderId="32"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3" fillId="0" borderId="1" xfId="1" applyBorder="1" applyAlignment="1">
      <alignment horizontal="center" vertical="center"/>
    </xf>
    <xf numFmtId="0" fontId="3" fillId="0" borderId="0" xfId="1" applyBorder="1" applyAlignment="1">
      <alignment horizontal="right"/>
    </xf>
    <xf numFmtId="4" fontId="41" fillId="0" borderId="30" xfId="2" applyNumberFormat="1" applyFont="1" applyFill="1" applyBorder="1" applyAlignment="1">
      <alignment horizontal="justify" vertical="top" wrapText="1"/>
    </xf>
    <xf numFmtId="2"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5"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8" fillId="0" borderId="1"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2" fillId="0" borderId="0" xfId="1" applyFont="1" applyAlignment="1">
      <alignment horizontal="center" vertical="center"/>
    </xf>
    <xf numFmtId="0" fontId="40" fillId="0" borderId="0"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B-47CE-B92E-A2EF9D4A1A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B-47CE-B92E-A2EF9D4A1A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3" t="s">
        <v>635</v>
      </c>
      <c r="B5" s="283"/>
      <c r="C5" s="283"/>
      <c r="D5" s="148"/>
      <c r="E5" s="148"/>
      <c r="F5" s="148"/>
      <c r="G5" s="148"/>
      <c r="H5" s="148"/>
      <c r="I5" s="148"/>
      <c r="J5" s="148"/>
    </row>
    <row r="6" spans="1:22" s="12" customFormat="1" ht="18.75" x14ac:dyDescent="0.3">
      <c r="A6" s="17"/>
      <c r="F6" s="16"/>
      <c r="G6" s="16"/>
      <c r="H6" s="15"/>
    </row>
    <row r="7" spans="1:22" s="12" customFormat="1" ht="18.75" x14ac:dyDescent="0.2">
      <c r="A7" s="287" t="s">
        <v>10</v>
      </c>
      <c r="B7" s="287"/>
      <c r="C7" s="28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8" t="s">
        <v>525</v>
      </c>
      <c r="B9" s="288"/>
      <c r="C9" s="288"/>
      <c r="D9" s="8"/>
      <c r="E9" s="8"/>
      <c r="F9" s="8"/>
      <c r="G9" s="8"/>
      <c r="H9" s="8"/>
      <c r="I9" s="13"/>
      <c r="J9" s="13"/>
      <c r="K9" s="13"/>
      <c r="L9" s="13"/>
      <c r="M9" s="13"/>
      <c r="N9" s="13"/>
      <c r="O9" s="13"/>
      <c r="P9" s="13"/>
      <c r="Q9" s="13"/>
      <c r="R9" s="13"/>
      <c r="S9" s="13"/>
      <c r="T9" s="13"/>
      <c r="U9" s="13"/>
      <c r="V9" s="13"/>
    </row>
    <row r="10" spans="1:22" s="12" customFormat="1" ht="18.75" x14ac:dyDescent="0.2">
      <c r="A10" s="284" t="s">
        <v>9</v>
      </c>
      <c r="B10" s="284"/>
      <c r="C10" s="28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20.25" x14ac:dyDescent="0.2">
      <c r="A12" s="289" t="s">
        <v>574</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4" t="s">
        <v>8</v>
      </c>
      <c r="B13" s="284"/>
      <c r="C13" s="28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27" customFormat="1" ht="15.75" x14ac:dyDescent="0.2">
      <c r="A15" s="290" t="s">
        <v>644</v>
      </c>
      <c r="B15" s="290"/>
      <c r="C15" s="290"/>
      <c r="D15" s="208"/>
      <c r="E15" s="208"/>
      <c r="F15" s="208"/>
      <c r="G15" s="208"/>
      <c r="H15" s="208"/>
      <c r="I15" s="208"/>
      <c r="J15" s="208"/>
      <c r="K15" s="208"/>
      <c r="L15" s="208"/>
      <c r="M15" s="208"/>
      <c r="N15" s="208"/>
      <c r="O15" s="208"/>
      <c r="P15" s="208"/>
      <c r="Q15" s="208"/>
      <c r="R15" s="208"/>
      <c r="S15" s="208"/>
      <c r="T15" s="208"/>
      <c r="U15" s="208"/>
      <c r="V15" s="208"/>
    </row>
    <row r="16" spans="1:22" s="3" customFormat="1" ht="15" customHeight="1" x14ac:dyDescent="0.2">
      <c r="A16" s="284" t="s">
        <v>7</v>
      </c>
      <c r="B16" s="284"/>
      <c r="C16" s="28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5" t="s">
        <v>507</v>
      </c>
      <c r="B18" s="286"/>
      <c r="C18" s="28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646</v>
      </c>
      <c r="D22" s="29"/>
      <c r="E22" s="29"/>
      <c r="F22" s="29"/>
      <c r="G22" s="29"/>
      <c r="H22" s="29"/>
      <c r="I22" s="28"/>
      <c r="J22" s="28"/>
      <c r="K22" s="28"/>
      <c r="L22" s="28"/>
      <c r="M22" s="28"/>
      <c r="N22" s="28"/>
      <c r="O22" s="28"/>
      <c r="P22" s="28"/>
      <c r="Q22" s="28"/>
      <c r="R22" s="28"/>
      <c r="S22" s="28"/>
      <c r="T22" s="27"/>
      <c r="U22" s="27"/>
      <c r="V22" s="27"/>
    </row>
    <row r="23" spans="1:22" s="3" customFormat="1" ht="55.5" customHeight="1" x14ac:dyDescent="0.25">
      <c r="A23" s="24" t="s">
        <v>64</v>
      </c>
      <c r="B23" s="35" t="s">
        <v>65</v>
      </c>
      <c r="C23" s="279" t="s">
        <v>631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0"/>
      <c r="B24" s="281"/>
      <c r="C24" s="28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5" t="s">
        <v>455</v>
      </c>
      <c r="C25" s="155" t="s">
        <v>526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5" t="s">
        <v>76</v>
      </c>
      <c r="C26" s="155" t="s">
        <v>527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5" t="s">
        <v>75</v>
      </c>
      <c r="C27" s="155" t="s">
        <v>571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5" t="s">
        <v>456</v>
      </c>
      <c r="C28" s="155" t="s">
        <v>528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5" t="s">
        <v>457</v>
      </c>
      <c r="C29" s="155" t="s">
        <v>528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5" t="s">
        <v>458</v>
      </c>
      <c r="C30" s="155" t="s">
        <v>528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459</v>
      </c>
      <c r="C31" s="155" t="s">
        <v>528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460</v>
      </c>
      <c r="C32" s="155" t="s">
        <v>528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461</v>
      </c>
      <c r="C33" s="36" t="s">
        <v>529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477</v>
      </c>
      <c r="B34" s="39" t="s">
        <v>462</v>
      </c>
      <c r="C34" s="36"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465</v>
      </c>
      <c r="B35" s="39" t="s">
        <v>73</v>
      </c>
      <c r="C35" s="36" t="s">
        <v>528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478</v>
      </c>
      <c r="B36" s="39" t="s">
        <v>463</v>
      </c>
      <c r="C36" s="173" t="s">
        <v>528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466</v>
      </c>
      <c r="B37" s="39" t="s">
        <v>464</v>
      </c>
      <c r="C37" s="36" t="s">
        <v>632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479</v>
      </c>
      <c r="B38" s="39" t="s">
        <v>239</v>
      </c>
      <c r="C38" s="173" t="s">
        <v>528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0"/>
      <c r="B39" s="281"/>
      <c r="C39" s="282"/>
      <c r="D39" s="23"/>
      <c r="E39" s="23"/>
      <c r="F39" s="23"/>
      <c r="G39" s="23"/>
      <c r="H39" s="23"/>
      <c r="I39" s="23"/>
      <c r="J39" s="23"/>
      <c r="K39" s="23"/>
      <c r="L39" s="23"/>
      <c r="M39" s="23"/>
      <c r="N39" s="23"/>
      <c r="O39" s="23"/>
      <c r="P39" s="23"/>
      <c r="Q39" s="23"/>
      <c r="R39" s="23"/>
      <c r="S39" s="23"/>
      <c r="T39" s="23"/>
      <c r="U39" s="23"/>
      <c r="V39" s="23"/>
    </row>
    <row r="40" spans="1:22" ht="63" x14ac:dyDescent="0.25">
      <c r="A40" s="24" t="s">
        <v>467</v>
      </c>
      <c r="B40" s="39" t="s">
        <v>520</v>
      </c>
      <c r="C40" s="36" t="str">
        <f>IF(C48=0,"нд",CONCATENATE((ROUND(C48,2))," ","млн. руб."))</f>
        <v>нд</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480</v>
      </c>
      <c r="B41" s="39" t="s">
        <v>502</v>
      </c>
      <c r="C41" s="36"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468</v>
      </c>
      <c r="B42" s="39" t="s">
        <v>517</v>
      </c>
      <c r="C42" s="36"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483</v>
      </c>
      <c r="B43" s="39" t="s">
        <v>484</v>
      </c>
      <c r="C43" s="36"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469</v>
      </c>
      <c r="B44" s="39" t="s">
        <v>508</v>
      </c>
      <c r="C44" s="36"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503</v>
      </c>
      <c r="B45" s="39" t="s">
        <v>509</v>
      </c>
      <c r="C45" s="36"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470</v>
      </c>
      <c r="B46" s="39" t="s">
        <v>510</v>
      </c>
      <c r="C46" s="264" t="s">
        <v>530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0"/>
      <c r="B47" s="281"/>
      <c r="C47" s="28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504</v>
      </c>
      <c r="B48" s="39" t="s">
        <v>518</v>
      </c>
      <c r="C48" s="195">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471</v>
      </c>
      <c r="B49" s="39" t="s">
        <v>519</v>
      </c>
      <c r="C49" s="196">
        <v>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20.25" x14ac:dyDescent="0.2">
      <c r="A11" s="289" t="str">
        <f>'1. паспорт местоположение'!A12:C12</f>
        <v>M_TP2000.PR.0085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20.25" x14ac:dyDescent="0.2">
      <c r="A14" s="289" t="str">
        <f>'1. паспорт местоположение'!A15:C15</f>
        <v>Модернизация системы УКВ радиосвязи по стандарту DMR филиала АО "Россети Тюмень" Северные ЭС</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5" t="s">
        <v>482</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6</v>
      </c>
      <c r="B19" s="295" t="s">
        <v>109</v>
      </c>
      <c r="C19" s="296" t="s">
        <v>377</v>
      </c>
      <c r="D19" s="295" t="s">
        <v>376</v>
      </c>
      <c r="E19" s="295" t="s">
        <v>108</v>
      </c>
      <c r="F19" s="295" t="s">
        <v>107</v>
      </c>
      <c r="G19" s="295" t="s">
        <v>372</v>
      </c>
      <c r="H19" s="295" t="s">
        <v>106</v>
      </c>
      <c r="I19" s="295" t="s">
        <v>105</v>
      </c>
      <c r="J19" s="295" t="s">
        <v>104</v>
      </c>
      <c r="K19" s="295" t="s">
        <v>103</v>
      </c>
      <c r="L19" s="295" t="s">
        <v>102</v>
      </c>
      <c r="M19" s="295" t="s">
        <v>101</v>
      </c>
      <c r="N19" s="295" t="s">
        <v>100</v>
      </c>
      <c r="O19" s="295" t="s">
        <v>99</v>
      </c>
      <c r="P19" s="295" t="s">
        <v>98</v>
      </c>
      <c r="Q19" s="295" t="s">
        <v>375</v>
      </c>
      <c r="R19" s="295"/>
      <c r="S19" s="298" t="s">
        <v>474</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1" t="s">
        <v>373</v>
      </c>
      <c r="R20" s="42" t="s">
        <v>374</v>
      </c>
      <c r="S20" s="298"/>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475</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93</v>
      </c>
      <c r="C25" s="46"/>
      <c r="D25" s="46"/>
      <c r="E25" s="46" t="s">
        <v>92</v>
      </c>
      <c r="F25" s="46" t="s">
        <v>91</v>
      </c>
      <c r="G25" s="46" t="s">
        <v>476</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1"/>
      <c r="B29" s="46" t="s">
        <v>370</v>
      </c>
      <c r="C29" s="46"/>
      <c r="D29" s="46"/>
      <c r="E29" s="101" t="s">
        <v>371</v>
      </c>
      <c r="F29" s="101" t="s">
        <v>371</v>
      </c>
      <c r="G29" s="101" t="s">
        <v>371</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9" t="str">
        <f>'2. паспорт  ТП'!A11:S11</f>
        <v>M_TP2000.PR.0085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4" t="str">
        <f>'1. паспорт местоположение'!A15:C15</f>
        <v>Модернизация системы УКВ радиосвязи по стандарту DMR филиала АО "Россети Тюмень" Северные ЭС</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6" t="s">
        <v>487</v>
      </c>
      <c r="B19" s="286"/>
      <c r="C19" s="286"/>
      <c r="D19" s="286"/>
      <c r="E19" s="286"/>
      <c r="F19" s="286"/>
      <c r="G19" s="286"/>
      <c r="H19" s="286"/>
      <c r="I19" s="286"/>
      <c r="J19" s="286"/>
      <c r="K19" s="286"/>
      <c r="L19" s="286"/>
      <c r="M19" s="286"/>
      <c r="N19" s="286"/>
      <c r="O19" s="286"/>
      <c r="P19" s="286"/>
      <c r="Q19" s="286"/>
      <c r="R19" s="286"/>
      <c r="S19" s="286"/>
      <c r="T19" s="286"/>
    </row>
    <row r="20" spans="1:113"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6</v>
      </c>
      <c r="B21" s="306" t="s">
        <v>230</v>
      </c>
      <c r="C21" s="307"/>
      <c r="D21" s="310" t="s">
        <v>131</v>
      </c>
      <c r="E21" s="306" t="s">
        <v>515</v>
      </c>
      <c r="F21" s="307"/>
      <c r="G21" s="306" t="s">
        <v>280</v>
      </c>
      <c r="H21" s="307"/>
      <c r="I21" s="306" t="s">
        <v>130</v>
      </c>
      <c r="J21" s="307"/>
      <c r="K21" s="310" t="s">
        <v>129</v>
      </c>
      <c r="L21" s="306" t="s">
        <v>128</v>
      </c>
      <c r="M21" s="307"/>
      <c r="N21" s="306" t="s">
        <v>511</v>
      </c>
      <c r="O21" s="307"/>
      <c r="P21" s="310" t="s">
        <v>127</v>
      </c>
      <c r="Q21" s="299" t="s">
        <v>126</v>
      </c>
      <c r="R21" s="300"/>
      <c r="S21" s="299" t="s">
        <v>125</v>
      </c>
      <c r="T21" s="301"/>
    </row>
    <row r="22" spans="1:113" ht="204.75" customHeight="1" x14ac:dyDescent="0.25">
      <c r="A22" s="304"/>
      <c r="B22" s="308"/>
      <c r="C22" s="309"/>
      <c r="D22" s="313"/>
      <c r="E22" s="308"/>
      <c r="F22" s="309"/>
      <c r="G22" s="308"/>
      <c r="H22" s="309"/>
      <c r="I22" s="308"/>
      <c r="J22" s="309"/>
      <c r="K22" s="311"/>
      <c r="L22" s="308"/>
      <c r="M22" s="309"/>
      <c r="N22" s="308"/>
      <c r="O22" s="309"/>
      <c r="P22" s="311"/>
      <c r="Q22" s="91" t="s">
        <v>124</v>
      </c>
      <c r="R22" s="91" t="s">
        <v>486</v>
      </c>
      <c r="S22" s="91" t="s">
        <v>123</v>
      </c>
      <c r="T22" s="91" t="s">
        <v>122</v>
      </c>
    </row>
    <row r="23" spans="1:113" ht="51.75" customHeight="1" x14ac:dyDescent="0.25">
      <c r="A23" s="305"/>
      <c r="B23" s="146" t="s">
        <v>120</v>
      </c>
      <c r="C23" s="146" t="s">
        <v>121</v>
      </c>
      <c r="D23" s="311"/>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24" customHeight="1" x14ac:dyDescent="0.25">
      <c r="A25" s="58" t="s">
        <v>371</v>
      </c>
      <c r="B25" s="58" t="s">
        <v>371</v>
      </c>
      <c r="C25" s="58" t="s">
        <v>371</v>
      </c>
      <c r="D25" s="58" t="s">
        <v>371</v>
      </c>
      <c r="E25" s="58" t="s">
        <v>371</v>
      </c>
      <c r="F25" s="58" t="s">
        <v>371</v>
      </c>
      <c r="G25" s="58" t="s">
        <v>371</v>
      </c>
      <c r="H25" s="58" t="s">
        <v>371</v>
      </c>
      <c r="I25" s="58" t="s">
        <v>371</v>
      </c>
      <c r="J25" s="58" t="s">
        <v>371</v>
      </c>
      <c r="K25" s="58" t="s">
        <v>371</v>
      </c>
      <c r="L25" s="58" t="s">
        <v>371</v>
      </c>
      <c r="M25" s="58" t="s">
        <v>371</v>
      </c>
      <c r="N25" s="58" t="s">
        <v>371</v>
      </c>
      <c r="O25" s="58" t="s">
        <v>371</v>
      </c>
      <c r="P25" s="58" t="s">
        <v>371</v>
      </c>
      <c r="Q25" s="58" t="s">
        <v>371</v>
      </c>
      <c r="R25" s="58" t="s">
        <v>371</v>
      </c>
      <c r="S25" s="58" t="s">
        <v>371</v>
      </c>
      <c r="T25" s="58" t="s">
        <v>371</v>
      </c>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2" t="s">
        <v>521</v>
      </c>
      <c r="C29" s="312"/>
      <c r="D29" s="312"/>
      <c r="E29" s="312"/>
      <c r="F29" s="312"/>
      <c r="G29" s="312"/>
      <c r="H29" s="312"/>
      <c r="I29" s="312"/>
      <c r="J29" s="312"/>
      <c r="K29" s="312"/>
      <c r="L29" s="312"/>
      <c r="M29" s="312"/>
      <c r="N29" s="312"/>
      <c r="O29" s="312"/>
      <c r="P29" s="312"/>
      <c r="Q29" s="312"/>
      <c r="R29" s="31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F28"/>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32" ht="25.5" customHeight="1" x14ac:dyDescent="0.25">
      <c r="AA1" s="38" t="s">
        <v>70</v>
      </c>
    </row>
    <row r="2" spans="1:32" s="12" customFormat="1" ht="18.75" customHeight="1" x14ac:dyDescent="0.3">
      <c r="E2" s="18"/>
      <c r="Q2" s="16"/>
      <c r="R2" s="16"/>
      <c r="AA2" s="15" t="s">
        <v>11</v>
      </c>
    </row>
    <row r="3" spans="1:32" s="12" customFormat="1" ht="18.75" customHeight="1" x14ac:dyDescent="0.3">
      <c r="E3" s="18"/>
      <c r="Q3" s="16"/>
      <c r="R3" s="16"/>
      <c r="AA3" s="15" t="s">
        <v>69</v>
      </c>
    </row>
    <row r="4" spans="1:32" s="12" customFormat="1" x14ac:dyDescent="0.2">
      <c r="E4" s="17"/>
      <c r="Q4" s="16"/>
      <c r="R4" s="16"/>
    </row>
    <row r="5" spans="1:32"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32" s="12" customFormat="1" x14ac:dyDescent="0.2">
      <c r="A6" s="149"/>
      <c r="B6" s="149"/>
      <c r="C6" s="149"/>
      <c r="D6" s="149"/>
      <c r="E6" s="149"/>
      <c r="F6" s="149"/>
      <c r="G6" s="149"/>
      <c r="H6" s="149"/>
      <c r="I6" s="149"/>
      <c r="J6" s="149"/>
      <c r="K6" s="149"/>
      <c r="L6" s="149"/>
      <c r="M6" s="149"/>
      <c r="N6" s="149"/>
      <c r="O6" s="149"/>
      <c r="P6" s="149"/>
      <c r="Q6" s="149"/>
      <c r="R6" s="149"/>
      <c r="S6" s="149"/>
      <c r="T6" s="149"/>
    </row>
    <row r="7" spans="1:32"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32" s="12" customFormat="1" ht="18.75" x14ac:dyDescent="0.2">
      <c r="E8" s="14"/>
      <c r="F8" s="14"/>
      <c r="G8" s="14"/>
      <c r="H8" s="14"/>
      <c r="I8" s="14"/>
      <c r="J8" s="14"/>
      <c r="K8" s="14"/>
      <c r="L8" s="14"/>
      <c r="M8" s="14"/>
      <c r="N8" s="14"/>
      <c r="O8" s="14"/>
      <c r="P8" s="14"/>
      <c r="Q8" s="14"/>
      <c r="R8" s="14"/>
      <c r="S8" s="13"/>
      <c r="T8" s="13"/>
      <c r="U8" s="13"/>
      <c r="V8" s="13"/>
      <c r="W8" s="13"/>
    </row>
    <row r="9" spans="1:32" s="12" customFormat="1" ht="18.75" customHeight="1" x14ac:dyDescent="0.2">
      <c r="E9" s="294" t="s">
        <v>525</v>
      </c>
      <c r="F9" s="294"/>
      <c r="G9" s="294"/>
      <c r="H9" s="294"/>
      <c r="I9" s="294"/>
      <c r="J9" s="294"/>
      <c r="K9" s="294"/>
      <c r="L9" s="294"/>
      <c r="M9" s="294"/>
      <c r="N9" s="294"/>
      <c r="O9" s="294"/>
      <c r="P9" s="294"/>
      <c r="Q9" s="294"/>
      <c r="R9" s="294"/>
      <c r="S9" s="294"/>
      <c r="T9" s="294"/>
      <c r="U9" s="294"/>
      <c r="V9" s="294"/>
      <c r="W9" s="294"/>
      <c r="X9" s="294"/>
      <c r="Y9" s="294"/>
    </row>
    <row r="10" spans="1:32"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32" s="12" customFormat="1" ht="18.75" x14ac:dyDescent="0.2">
      <c r="E11" s="14"/>
      <c r="F11" s="14"/>
      <c r="G11" s="14"/>
      <c r="H11" s="14"/>
      <c r="I11" s="14"/>
      <c r="J11" s="14"/>
      <c r="K11" s="14"/>
      <c r="L11" s="14"/>
      <c r="M11" s="14"/>
      <c r="N11" s="14"/>
      <c r="O11" s="14"/>
      <c r="P11" s="14"/>
      <c r="Q11" s="14"/>
      <c r="R11" s="14"/>
      <c r="S11" s="13"/>
      <c r="T11" s="13"/>
      <c r="U11" s="13"/>
      <c r="V11" s="13"/>
      <c r="W11" s="13"/>
    </row>
    <row r="12" spans="1:32" s="12" customFormat="1" ht="18.75" customHeight="1" x14ac:dyDescent="0.2">
      <c r="E12" s="289" t="str">
        <f>'1. паспорт местоположение'!A12</f>
        <v>M_TP2000.PR.0085</v>
      </c>
      <c r="F12" s="289"/>
      <c r="G12" s="289"/>
      <c r="H12" s="289"/>
      <c r="I12" s="289"/>
      <c r="J12" s="289"/>
      <c r="K12" s="289"/>
      <c r="L12" s="289"/>
      <c r="M12" s="289"/>
      <c r="N12" s="289"/>
      <c r="O12" s="289"/>
      <c r="P12" s="289"/>
      <c r="Q12" s="289"/>
      <c r="R12" s="289"/>
      <c r="S12" s="289"/>
      <c r="T12" s="289"/>
      <c r="U12" s="289"/>
      <c r="V12" s="289"/>
      <c r="W12" s="289"/>
      <c r="X12" s="289"/>
      <c r="Y12" s="289"/>
    </row>
    <row r="13" spans="1:32"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32"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32" s="3" customFormat="1" ht="20.25" x14ac:dyDescent="0.3">
      <c r="A15" s="197" t="str">
        <f>'1. паспорт местоположение'!A15:C15</f>
        <v>Модернизация системы УКВ радиосвязи по стандарту DMR филиала АО "Россети Тюмень" Северные ЭС</v>
      </c>
      <c r="B15" s="197"/>
      <c r="C15" s="197"/>
      <c r="D15" s="197"/>
      <c r="E15" s="198" t="str">
        <f>'1. паспорт местоположение'!A15</f>
        <v>Модернизация системы УКВ радиосвязи по стандарту DMR филиала АО "Россети Тюмень" Северные ЭС</v>
      </c>
      <c r="F15" s="198"/>
      <c r="G15" s="198"/>
      <c r="H15" s="198"/>
      <c r="I15" s="198"/>
      <c r="J15" s="198"/>
      <c r="K15" s="198"/>
      <c r="L15" s="198"/>
      <c r="M15" s="198"/>
      <c r="N15" s="198"/>
      <c r="O15" s="198"/>
      <c r="P15" s="198"/>
      <c r="Q15" s="198"/>
      <c r="R15" s="198"/>
      <c r="S15" s="198"/>
      <c r="T15" s="198"/>
      <c r="U15" s="198"/>
      <c r="V15" s="198"/>
      <c r="W15" s="198"/>
      <c r="X15" s="198"/>
      <c r="Y15" s="198"/>
      <c r="Z15" s="197"/>
      <c r="AA15" s="197"/>
      <c r="AB15" s="27"/>
      <c r="AC15" s="27"/>
      <c r="AD15" s="27"/>
      <c r="AE15" s="27"/>
      <c r="AF15" s="27"/>
    </row>
    <row r="16" spans="1:32"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489</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8" customFormat="1" ht="21" customHeight="1" x14ac:dyDescent="0.25"/>
    <row r="21" spans="1:27" ht="15.75" customHeight="1" x14ac:dyDescent="0.25">
      <c r="A21" s="314" t="s">
        <v>6</v>
      </c>
      <c r="B21" s="316" t="s">
        <v>495</v>
      </c>
      <c r="C21" s="317"/>
      <c r="D21" s="316" t="s">
        <v>497</v>
      </c>
      <c r="E21" s="317"/>
      <c r="F21" s="299" t="s">
        <v>103</v>
      </c>
      <c r="G21" s="301"/>
      <c r="H21" s="301"/>
      <c r="I21" s="300"/>
      <c r="J21" s="314" t="s">
        <v>498</v>
      </c>
      <c r="K21" s="316" t="s">
        <v>499</v>
      </c>
      <c r="L21" s="317"/>
      <c r="M21" s="316" t="s">
        <v>500</v>
      </c>
      <c r="N21" s="317"/>
      <c r="O21" s="316" t="s">
        <v>488</v>
      </c>
      <c r="P21" s="317"/>
      <c r="Q21" s="316" t="s">
        <v>136</v>
      </c>
      <c r="R21" s="317"/>
      <c r="S21" s="314" t="s">
        <v>135</v>
      </c>
      <c r="T21" s="314" t="s">
        <v>501</v>
      </c>
      <c r="U21" s="314" t="s">
        <v>496</v>
      </c>
      <c r="V21" s="316" t="s">
        <v>134</v>
      </c>
      <c r="W21" s="317"/>
      <c r="X21" s="299" t="s">
        <v>126</v>
      </c>
      <c r="Y21" s="301"/>
      <c r="Z21" s="299" t="s">
        <v>125</v>
      </c>
      <c r="AA21" s="301"/>
    </row>
    <row r="22" spans="1:27" ht="216" customHeight="1" x14ac:dyDescent="0.25">
      <c r="A22" s="320"/>
      <c r="B22" s="318"/>
      <c r="C22" s="319"/>
      <c r="D22" s="318"/>
      <c r="E22" s="319"/>
      <c r="F22" s="299" t="s">
        <v>133</v>
      </c>
      <c r="G22" s="300"/>
      <c r="H22" s="299" t="s">
        <v>132</v>
      </c>
      <c r="I22" s="300"/>
      <c r="J22" s="315"/>
      <c r="K22" s="318"/>
      <c r="L22" s="319"/>
      <c r="M22" s="318"/>
      <c r="N22" s="319"/>
      <c r="O22" s="318"/>
      <c r="P22" s="319"/>
      <c r="Q22" s="318"/>
      <c r="R22" s="319"/>
      <c r="S22" s="315"/>
      <c r="T22" s="315"/>
      <c r="U22" s="315"/>
      <c r="V22" s="318"/>
      <c r="W22" s="319"/>
      <c r="X22" s="91" t="s">
        <v>124</v>
      </c>
      <c r="Y22" s="91" t="s">
        <v>486</v>
      </c>
      <c r="Z22" s="91" t="s">
        <v>123</v>
      </c>
      <c r="AA22" s="91" t="s">
        <v>122</v>
      </c>
    </row>
    <row r="23" spans="1:27" ht="60" customHeight="1" x14ac:dyDescent="0.25">
      <c r="A23" s="315"/>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t="s">
        <v>371</v>
      </c>
      <c r="B25" s="97" t="s">
        <v>371</v>
      </c>
      <c r="C25" s="97" t="s">
        <v>371</v>
      </c>
      <c r="D25" s="97" t="s">
        <v>371</v>
      </c>
      <c r="E25" s="97" t="s">
        <v>371</v>
      </c>
      <c r="F25" s="97" t="s">
        <v>371</v>
      </c>
      <c r="G25" s="97" t="s">
        <v>371</v>
      </c>
      <c r="H25" s="97" t="s">
        <v>371</v>
      </c>
      <c r="I25" s="97" t="s">
        <v>371</v>
      </c>
      <c r="J25" s="97" t="s">
        <v>371</v>
      </c>
      <c r="K25" s="97" t="s">
        <v>371</v>
      </c>
      <c r="L25" s="97" t="s">
        <v>371</v>
      </c>
      <c r="M25" s="97" t="s">
        <v>371</v>
      </c>
      <c r="N25" s="97" t="s">
        <v>371</v>
      </c>
      <c r="O25" s="97" t="s">
        <v>371</v>
      </c>
      <c r="P25" s="97" t="s">
        <v>371</v>
      </c>
      <c r="Q25" s="97" t="s">
        <v>371</v>
      </c>
      <c r="R25" s="97" t="s">
        <v>371</v>
      </c>
      <c r="S25" s="97" t="s">
        <v>371</v>
      </c>
      <c r="T25" s="97" t="s">
        <v>371</v>
      </c>
      <c r="U25" s="97" t="s">
        <v>371</v>
      </c>
      <c r="V25" s="97" t="s">
        <v>371</v>
      </c>
      <c r="W25" s="97" t="s">
        <v>371</v>
      </c>
      <c r="X25" s="97" t="s">
        <v>371</v>
      </c>
      <c r="Y25" s="97" t="s">
        <v>371</v>
      </c>
      <c r="Z25" s="97" t="s">
        <v>371</v>
      </c>
      <c r="AA25" s="97" t="s">
        <v>371</v>
      </c>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'3.2 паспорт Техсостояние ЛЭП'!A5:AA5</f>
        <v>Год раскрытия информации: 2025 год</v>
      </c>
      <c r="B5" s="283"/>
      <c r="C5" s="283"/>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4" t="s">
        <v>525</v>
      </c>
      <c r="B9" s="294"/>
      <c r="C9" s="294"/>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M_TP2000.PR.0085</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5.75" x14ac:dyDescent="0.2">
      <c r="A15" s="294" t="str">
        <f>'1. паспорт местоположение'!A15:C15</f>
        <v>Модернизация системы УКВ радиосвязи по стандарту DMR филиала АО "Россети Тюмень" Северные ЭС</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5" t="s">
        <v>481</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493</v>
      </c>
      <c r="C22" s="156" t="s">
        <v>629</v>
      </c>
      <c r="D22" s="29"/>
      <c r="E22" s="29"/>
      <c r="F22" s="28"/>
      <c r="G22" s="28"/>
      <c r="H22" s="28"/>
      <c r="I22" s="28"/>
      <c r="J22" s="28"/>
      <c r="K22" s="28"/>
      <c r="L22" s="28"/>
      <c r="M22" s="28"/>
      <c r="N22" s="28"/>
      <c r="O22" s="28"/>
      <c r="P22" s="28"/>
      <c r="Q22" s="27"/>
      <c r="R22" s="27"/>
      <c r="S22" s="27"/>
      <c r="T22" s="27"/>
      <c r="U22" s="27"/>
    </row>
    <row r="23" spans="1:21" ht="79.5" customHeight="1" x14ac:dyDescent="0.25">
      <c r="A23" s="24" t="s">
        <v>64</v>
      </c>
      <c r="B23" s="26" t="s">
        <v>61</v>
      </c>
      <c r="C23" s="25" t="s">
        <v>639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25" t="str">
        <f>A15</f>
        <v>Модернизация системы УКВ радиосвязи по стандарту DMR филиала АО "Россети Тюмень" Северные ЭС</v>
      </c>
      <c r="D24" s="23"/>
      <c r="E24" s="265"/>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6" t="s">
        <v>636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535</v>
      </c>
      <c r="D26" s="23"/>
      <c r="E26" s="23"/>
      <c r="F26" s="23"/>
      <c r="G26" s="23"/>
      <c r="H26" s="23"/>
      <c r="I26" s="23"/>
      <c r="J26" s="23"/>
      <c r="K26" s="23"/>
      <c r="L26" s="23"/>
      <c r="M26" s="23"/>
      <c r="N26" s="23"/>
      <c r="O26" s="23"/>
      <c r="P26" s="23"/>
      <c r="Q26" s="23"/>
      <c r="R26" s="23"/>
      <c r="S26" s="23"/>
      <c r="T26" s="23"/>
      <c r="U26" s="23"/>
    </row>
    <row r="27" spans="1:21" ht="208.5" customHeight="1" x14ac:dyDescent="0.25">
      <c r="A27" s="24" t="s">
        <v>59</v>
      </c>
      <c r="B27" s="26" t="s">
        <v>494</v>
      </c>
      <c r="C27" s="25" t="s">
        <v>630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41"/>
      <c r="AB6" s="14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41"/>
      <c r="AB7" s="141"/>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2"/>
      <c r="AB8" s="142"/>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43"/>
      <c r="AB9" s="14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41"/>
      <c r="AB10" s="141"/>
    </row>
    <row r="11" spans="1:28" x14ac:dyDescent="0.25">
      <c r="A11" s="321" t="str">
        <f>'1. паспорт местоположение'!A12:C12</f>
        <v>M_TP2000.PR.0085</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42"/>
      <c r="AB11" s="142"/>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43"/>
      <c r="AB12" s="14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94" t="str">
        <f>'1. паспорт местоположение'!A15:C15</f>
        <v>Модернизация системы УКВ радиосвязи по стандарту DMR филиала АО "Россети Тюмень" Северные ЭС</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2"/>
      <c r="AB14" s="142"/>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43"/>
      <c r="AB15" s="14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51"/>
      <c r="AB16" s="15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51"/>
      <c r="AB17" s="15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51"/>
      <c r="AB18" s="15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51"/>
      <c r="AB19" s="15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2"/>
      <c r="AB20" s="15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2"/>
      <c r="AB21" s="152"/>
    </row>
    <row r="22" spans="1:28" x14ac:dyDescent="0.25">
      <c r="A22" s="324" t="s">
        <v>512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3"/>
      <c r="AB22" s="153"/>
    </row>
    <row r="23" spans="1:28" ht="32.25" customHeight="1" x14ac:dyDescent="0.25">
      <c r="A23" s="326" t="s">
        <v>368</v>
      </c>
      <c r="B23" s="327"/>
      <c r="C23" s="327"/>
      <c r="D23" s="327"/>
      <c r="E23" s="327"/>
      <c r="F23" s="327"/>
      <c r="G23" s="327"/>
      <c r="H23" s="327"/>
      <c r="I23" s="327"/>
      <c r="J23" s="327"/>
      <c r="K23" s="327"/>
      <c r="L23" s="328"/>
      <c r="M23" s="325" t="s">
        <v>369</v>
      </c>
      <c r="N23" s="325"/>
      <c r="O23" s="325"/>
      <c r="P23" s="325"/>
      <c r="Q23" s="325"/>
      <c r="R23" s="325"/>
      <c r="S23" s="325"/>
      <c r="T23" s="325"/>
      <c r="U23" s="325"/>
      <c r="V23" s="325"/>
      <c r="W23" s="325"/>
      <c r="X23" s="325"/>
      <c r="Y23" s="325"/>
      <c r="Z23" s="325"/>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5" sqref="C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6" t="str">
        <f>'1. паспорт местоположение'!A12:C12</f>
        <v>M_TP2000.PR.0085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системы УКВ радиосвязи по стандарту DMR филиала АО "Россети Тюмень" Северные ЭС</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9" t="s">
        <v>490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0" t="s">
        <v>87</v>
      </c>
      <c r="F19" s="331"/>
      <c r="G19" s="331"/>
      <c r="H19" s="331"/>
      <c r="I19" s="332"/>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zoomScaleNormal="100" zoomScaleSheetLayoutView="100" zoomScalePageLayoutView="50" workbookViewId="0">
      <selection activeCell="A12" sqref="A12:AR12"/>
    </sheetView>
  </sheetViews>
  <sheetFormatPr defaultRowHeight="15.75" x14ac:dyDescent="0.25"/>
  <cols>
    <col min="1" max="1" width="61.7109375" style="157" customWidth="1"/>
    <col min="2" max="2" width="23.42578125" style="157" hidden="1" customWidth="1"/>
    <col min="3" max="3" width="16.7109375" style="157" hidden="1" customWidth="1"/>
    <col min="4" max="4" width="22.140625" style="157" hidden="1" customWidth="1"/>
    <col min="5" max="5" width="20.28515625" style="157" hidden="1" customWidth="1"/>
    <col min="6" max="12" width="16.7109375" style="157" hidden="1" customWidth="1"/>
    <col min="13" max="13" width="16.7109375" style="159" hidden="1" customWidth="1"/>
    <col min="14" max="19" width="16.7109375" style="157" hidden="1" customWidth="1"/>
    <col min="20" max="20" width="18.85546875" style="157" hidden="1" customWidth="1"/>
    <col min="21" max="21" width="20.5703125" style="157" hidden="1" customWidth="1"/>
    <col min="22" max="23" width="16.7109375" style="157" hidden="1" customWidth="1"/>
    <col min="24" max="24" width="26.28515625" style="157" hidden="1" customWidth="1"/>
    <col min="25" max="36" width="16.7109375" style="157" hidden="1" customWidth="1"/>
    <col min="37" max="43" width="16.7109375" style="157" customWidth="1"/>
    <col min="44" max="52" width="17.85546875" style="157" customWidth="1"/>
    <col min="53" max="97" width="16.7109375" style="157" customWidth="1"/>
    <col min="98" max="16384" width="9.140625" style="157"/>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572</v>
      </c>
    </row>
    <row r="4" spans="1:44" s="12" customFormat="1" ht="18.75" x14ac:dyDescent="0.3">
      <c r="A4" s="17"/>
      <c r="I4" s="16"/>
      <c r="J4" s="16"/>
      <c r="K4" s="15"/>
    </row>
    <row r="5" spans="1:44" s="12" customFormat="1" ht="18.75" customHeight="1" x14ac:dyDescent="0.2">
      <c r="A5" s="283" t="str">
        <f>'2. паспорт  ТП'!A4:S4</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75"/>
      <c r="B8" s="175"/>
      <c r="C8" s="175"/>
      <c r="D8" s="175"/>
      <c r="E8" s="175"/>
      <c r="F8" s="175"/>
      <c r="G8" s="175"/>
      <c r="H8" s="175"/>
      <c r="I8" s="175"/>
      <c r="J8" s="175"/>
      <c r="K8" s="175"/>
      <c r="L8" s="141"/>
      <c r="M8" s="141"/>
      <c r="N8" s="141"/>
      <c r="O8" s="141"/>
      <c r="P8" s="141"/>
      <c r="Q8" s="141"/>
      <c r="R8" s="141"/>
      <c r="S8" s="141"/>
      <c r="T8" s="141"/>
      <c r="U8" s="141"/>
      <c r="V8" s="141"/>
      <c r="W8" s="141"/>
      <c r="X8" s="141"/>
      <c r="Y8" s="141"/>
    </row>
    <row r="9" spans="1:44" s="12" customFormat="1" ht="18.75" customHeight="1" x14ac:dyDescent="0.2">
      <c r="A9" s="321" t="str">
        <f>'2. паспорт  ТП'!A8:S8</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75"/>
      <c r="B11" s="175"/>
      <c r="C11" s="175"/>
      <c r="D11" s="175"/>
      <c r="E11" s="175"/>
      <c r="F11" s="175"/>
      <c r="G11" s="175"/>
      <c r="H11" s="175"/>
      <c r="I11" s="175"/>
      <c r="J11" s="175"/>
      <c r="K11" s="175"/>
      <c r="L11" s="141"/>
      <c r="M11" s="141"/>
      <c r="N11" s="141"/>
      <c r="O11" s="141"/>
      <c r="P11" s="141"/>
      <c r="Q11" s="141"/>
      <c r="R11" s="141"/>
      <c r="S11" s="141"/>
      <c r="T11" s="141"/>
      <c r="U11" s="141"/>
      <c r="V11" s="141"/>
      <c r="W11" s="141"/>
      <c r="X11" s="141"/>
      <c r="Y11" s="141"/>
    </row>
    <row r="12" spans="1:44" s="12" customFormat="1" ht="18.75" customHeight="1" x14ac:dyDescent="0.2">
      <c r="A12" s="321" t="str">
        <f>'2. паспорт  ТП'!A11:S11</f>
        <v>M_TP2000.PR.0085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3" customFormat="1" ht="12" x14ac:dyDescent="0.2">
      <c r="A15" s="321" t="str">
        <f>'2. паспорт  ТП'!A14:S14</f>
        <v>Модернизация системы УКВ радиосвязи по стандарту DMR филиала АО "Россети Тюмень" Северные ЭС</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53"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53" s="3" customFormat="1" ht="15" customHeight="1" x14ac:dyDescent="0.2">
      <c r="A18" s="286" t="s">
        <v>573</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53" ht="21.75" customHeight="1" x14ac:dyDescent="0.4">
      <c r="A19" s="162"/>
      <c r="K19" s="158"/>
      <c r="T19" s="163"/>
      <c r="U19" s="340"/>
      <c r="V19" s="340"/>
      <c r="W19" s="340"/>
      <c r="X19" s="160"/>
      <c r="Y19" s="160"/>
    </row>
    <row r="20" spans="1:53" ht="21.75" customHeight="1" x14ac:dyDescent="0.25">
      <c r="A20" s="162"/>
      <c r="K20" s="164"/>
      <c r="T20" s="165"/>
      <c r="U20" s="341"/>
      <c r="V20" s="341"/>
      <c r="W20" s="341"/>
      <c r="X20" s="341"/>
      <c r="Y20" s="165"/>
    </row>
    <row r="21" spans="1:53" ht="21.75" customHeight="1" x14ac:dyDescent="0.4">
      <c r="A21" s="162"/>
      <c r="B21" s="166"/>
      <c r="K21" s="158"/>
      <c r="T21" s="160"/>
      <c r="U21" s="340"/>
      <c r="V21" s="340"/>
      <c r="W21" s="340"/>
      <c r="X21" s="160"/>
      <c r="Y21" s="160"/>
    </row>
    <row r="22" spans="1:53" ht="21.75"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6"/>
      <c r="AY22" s="166"/>
      <c r="AZ22" s="166"/>
      <c r="BA22" s="166"/>
    </row>
    <row r="23" spans="1:53" ht="21.75" customHeight="1" x14ac:dyDescent="0.4">
      <c r="D23" s="162"/>
      <c r="U23" s="160"/>
      <c r="V23" s="160"/>
      <c r="W23" s="160"/>
      <c r="X23" s="160"/>
      <c r="Y23" s="160"/>
    </row>
    <row r="24" spans="1:53" s="218" customFormat="1" ht="14.25" customHeight="1" thickBot="1" x14ac:dyDescent="0.3">
      <c r="A24" s="333" t="s">
        <v>343</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215"/>
      <c r="AN24" s="215"/>
      <c r="AO24" s="216"/>
      <c r="AP24" s="216"/>
      <c r="AQ24" s="216"/>
      <c r="AR24" s="216"/>
      <c r="AS24" s="217"/>
    </row>
    <row r="25" spans="1:53" s="218" customFormat="1" ht="12.75" customHeight="1" x14ac:dyDescent="0.25">
      <c r="A25" s="334" t="s">
        <v>584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219"/>
      <c r="AN25" s="337" t="s">
        <v>342</v>
      </c>
      <c r="AO25" s="337"/>
      <c r="AP25" s="337"/>
      <c r="AQ25" s="338"/>
      <c r="AR25" s="338"/>
      <c r="AS25" s="217"/>
    </row>
    <row r="26" spans="1:53" s="218" customFormat="1" ht="17.25" customHeight="1" x14ac:dyDescent="0.25">
      <c r="A26" s="342" t="s">
        <v>341</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61"/>
      <c r="AL26" s="361"/>
      <c r="AM26" s="219"/>
      <c r="AN26" s="362" t="s">
        <v>340</v>
      </c>
      <c r="AO26" s="363"/>
      <c r="AP26" s="364"/>
      <c r="AQ26" s="353"/>
      <c r="AR26" s="354"/>
      <c r="AS26" s="217"/>
    </row>
    <row r="27" spans="1:53" s="218" customFormat="1" ht="17.25" customHeight="1" x14ac:dyDescent="0.25">
      <c r="A27" s="342" t="s">
        <v>339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61"/>
      <c r="AL27" s="361"/>
      <c r="AM27" s="219"/>
      <c r="AN27" s="362" t="s">
        <v>338</v>
      </c>
      <c r="AO27" s="363"/>
      <c r="AP27" s="364"/>
      <c r="AQ27" s="353"/>
      <c r="AR27" s="354"/>
      <c r="AS27" s="217"/>
    </row>
    <row r="28" spans="1:53" s="218" customFormat="1" ht="27.75" customHeight="1" thickBot="1" x14ac:dyDescent="0.3">
      <c r="A28" s="344" t="s">
        <v>337</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9"/>
      <c r="AL28" s="349"/>
      <c r="AM28" s="219"/>
      <c r="AN28" s="350" t="s">
        <v>585</v>
      </c>
      <c r="AO28" s="351"/>
      <c r="AP28" s="352"/>
      <c r="AQ28" s="353"/>
      <c r="AR28" s="354"/>
      <c r="AS28" s="217"/>
    </row>
    <row r="29" spans="1:53" s="218" customFormat="1" ht="17.25" customHeight="1" x14ac:dyDescent="0.25">
      <c r="A29" s="355" t="s">
        <v>336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36"/>
      <c r="AL29" s="336"/>
      <c r="AM29" s="219"/>
      <c r="AN29" s="358"/>
      <c r="AO29" s="359"/>
      <c r="AP29" s="359"/>
      <c r="AQ29" s="353"/>
      <c r="AR29" s="360"/>
      <c r="AS29" s="217"/>
    </row>
    <row r="30" spans="1:53" s="218" customFormat="1" ht="17.25" customHeight="1" x14ac:dyDescent="0.25">
      <c r="A30" s="342" t="s">
        <v>586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61"/>
      <c r="AL30" s="361"/>
      <c r="AM30" s="219"/>
      <c r="AS30" s="217"/>
    </row>
    <row r="31" spans="1:53" s="218" customFormat="1" ht="17.25" customHeight="1" x14ac:dyDescent="0.25">
      <c r="A31" s="342" t="s">
        <v>335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61"/>
      <c r="AL31" s="361"/>
      <c r="AM31" s="219"/>
      <c r="AN31" s="219"/>
      <c r="AO31" s="220"/>
      <c r="AP31" s="220"/>
      <c r="AQ31" s="220"/>
      <c r="AR31" s="220"/>
      <c r="AS31" s="217"/>
    </row>
    <row r="32" spans="1:53" s="218" customFormat="1" ht="17.25" customHeight="1" x14ac:dyDescent="0.25">
      <c r="A32" s="342" t="s">
        <v>314</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61"/>
      <c r="AL32" s="361"/>
      <c r="AM32" s="219"/>
      <c r="AN32" s="219"/>
      <c r="AO32" s="219"/>
      <c r="AP32" s="219"/>
      <c r="AQ32" s="219"/>
      <c r="AR32" s="219"/>
      <c r="AS32" s="217"/>
    </row>
    <row r="33" spans="1:45" s="218" customFormat="1" ht="17.25" customHeight="1" x14ac:dyDescent="0.25">
      <c r="A33" s="342" t="s">
        <v>334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5"/>
      <c r="AL33" s="365"/>
      <c r="AM33" s="219"/>
      <c r="AN33" s="219"/>
      <c r="AO33" s="219"/>
      <c r="AP33" s="219"/>
      <c r="AQ33" s="219"/>
      <c r="AR33" s="219"/>
      <c r="AS33" s="217"/>
    </row>
    <row r="34" spans="1:45" s="218" customFormat="1" ht="17.25" customHeight="1" x14ac:dyDescent="0.25">
      <c r="A34" s="342" t="s">
        <v>333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61"/>
      <c r="AL34" s="361"/>
      <c r="AM34" s="219"/>
      <c r="AN34" s="219"/>
      <c r="AO34" s="219"/>
      <c r="AP34" s="219"/>
      <c r="AQ34" s="219"/>
      <c r="AR34" s="219"/>
      <c r="AS34" s="217"/>
    </row>
    <row r="35" spans="1:45" s="218" customFormat="1"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61"/>
      <c r="AL35" s="361"/>
      <c r="AM35" s="219"/>
      <c r="AN35" s="219"/>
      <c r="AO35" s="219"/>
      <c r="AP35" s="219"/>
      <c r="AQ35" s="219"/>
      <c r="AR35" s="219"/>
      <c r="AS35" s="217"/>
    </row>
    <row r="36" spans="1:45" s="218" customFormat="1" ht="17.25" customHeight="1" thickBot="1" x14ac:dyDescent="0.3">
      <c r="A36" s="347" t="s">
        <v>307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19"/>
      <c r="AN36" s="219"/>
      <c r="AO36" s="219"/>
      <c r="AP36" s="219"/>
      <c r="AQ36" s="219"/>
      <c r="AR36" s="219"/>
      <c r="AS36" s="217"/>
    </row>
    <row r="37" spans="1:45" s="218" customFormat="1"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219"/>
      <c r="AN37" s="219"/>
      <c r="AO37" s="219"/>
      <c r="AP37" s="219"/>
      <c r="AQ37" s="219"/>
      <c r="AR37" s="219"/>
      <c r="AS37" s="217"/>
    </row>
    <row r="38" spans="1:45" s="218" customFormat="1" ht="17.25" customHeight="1" x14ac:dyDescent="0.25">
      <c r="A38" s="342" t="s">
        <v>332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61"/>
      <c r="AL38" s="361"/>
      <c r="AM38" s="219"/>
      <c r="AN38" s="219"/>
      <c r="AO38" s="219"/>
      <c r="AP38" s="219"/>
      <c r="AQ38" s="219"/>
      <c r="AR38" s="219"/>
      <c r="AS38" s="217"/>
    </row>
    <row r="39" spans="1:45" s="218" customFormat="1" ht="17.25" customHeight="1" thickBot="1" x14ac:dyDescent="0.3">
      <c r="A39" s="347" t="s">
        <v>331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19"/>
      <c r="AN39" s="219"/>
      <c r="AO39" s="219"/>
      <c r="AP39" s="219"/>
      <c r="AQ39" s="219"/>
      <c r="AR39" s="219"/>
      <c r="AS39" s="217"/>
    </row>
    <row r="40" spans="1:45" s="218" customFormat="1" ht="17.25" customHeight="1" x14ac:dyDescent="0.25">
      <c r="A40" s="334" t="s">
        <v>587</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219"/>
      <c r="AN40" s="219"/>
      <c r="AO40" s="219"/>
      <c r="AP40" s="219"/>
      <c r="AQ40" s="219"/>
      <c r="AR40" s="219"/>
      <c r="AS40" s="217"/>
    </row>
    <row r="41" spans="1:45" s="218" customFormat="1" ht="17.25" customHeight="1" x14ac:dyDescent="0.25">
      <c r="A41" s="342" t="s">
        <v>330</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61"/>
      <c r="AL41" s="361"/>
      <c r="AM41" s="219"/>
      <c r="AN41" s="219"/>
      <c r="AO41" s="219"/>
      <c r="AP41" s="219"/>
      <c r="AQ41" s="219"/>
      <c r="AR41" s="219"/>
      <c r="AS41" s="217"/>
    </row>
    <row r="42" spans="1:45" s="218" customFormat="1" ht="17.25" customHeight="1" x14ac:dyDescent="0.25">
      <c r="A42" s="342" t="s">
        <v>329</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61"/>
      <c r="AL42" s="361"/>
      <c r="AM42" s="219"/>
      <c r="AN42" s="219"/>
      <c r="AO42" s="219"/>
      <c r="AP42" s="219"/>
      <c r="AQ42" s="219"/>
      <c r="AR42" s="219"/>
      <c r="AS42" s="217"/>
    </row>
    <row r="43" spans="1:45" s="218" customFormat="1" ht="17.25" customHeight="1" x14ac:dyDescent="0.25">
      <c r="A43" s="342" t="s">
        <v>328</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61"/>
      <c r="AL43" s="361"/>
      <c r="AM43" s="219"/>
      <c r="AN43" s="219"/>
      <c r="AO43" s="219"/>
      <c r="AP43" s="219"/>
      <c r="AQ43" s="219"/>
      <c r="AR43" s="219"/>
      <c r="AS43" s="217"/>
    </row>
    <row r="44" spans="1:45" s="218" customFormat="1" ht="17.25" customHeight="1" x14ac:dyDescent="0.25">
      <c r="A44" s="342" t="s">
        <v>327</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61"/>
      <c r="AL44" s="361"/>
      <c r="AM44" s="219"/>
      <c r="AN44" s="219"/>
      <c r="AO44" s="219"/>
      <c r="AP44" s="219"/>
      <c r="AQ44" s="219"/>
      <c r="AR44" s="219"/>
      <c r="AS44" s="217"/>
    </row>
    <row r="45" spans="1:45" s="218" customFormat="1" ht="17.25" customHeight="1" x14ac:dyDescent="0.25">
      <c r="A45" s="342" t="s">
        <v>326</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61"/>
      <c r="AL45" s="361"/>
      <c r="AM45" s="219"/>
      <c r="AN45" s="219"/>
      <c r="AO45" s="219"/>
      <c r="AP45" s="219"/>
      <c r="AQ45" s="219"/>
      <c r="AR45" s="219"/>
      <c r="AS45" s="217"/>
    </row>
    <row r="46" spans="1:45" s="218" customFormat="1" ht="17.25" customHeight="1" thickBot="1" x14ac:dyDescent="0.3">
      <c r="A46" s="366" t="s">
        <v>588</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19"/>
      <c r="AN46" s="219"/>
      <c r="AO46" s="219"/>
      <c r="AP46" s="219"/>
      <c r="AQ46" s="219"/>
      <c r="AR46" s="219"/>
      <c r="AS46" s="217"/>
    </row>
    <row r="47" spans="1:45" s="218" customFormat="1" ht="24" customHeight="1" x14ac:dyDescent="0.25">
      <c r="A47" s="369" t="s">
        <v>325</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6" t="s">
        <v>5</v>
      </c>
      <c r="AL47" s="336"/>
      <c r="AM47" s="374" t="s">
        <v>589</v>
      </c>
      <c r="AN47" s="374"/>
      <c r="AO47" s="221" t="s">
        <v>590</v>
      </c>
      <c r="AP47" s="221" t="s">
        <v>591</v>
      </c>
      <c r="AQ47" s="217"/>
    </row>
    <row r="48" spans="1:45" s="218" customFormat="1" ht="12" customHeight="1" x14ac:dyDescent="0.25">
      <c r="A48" s="342" t="s">
        <v>324</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61"/>
      <c r="AL48" s="361"/>
      <c r="AM48" s="361"/>
      <c r="AN48" s="361"/>
      <c r="AO48" s="222"/>
      <c r="AP48" s="222"/>
      <c r="AQ48" s="217"/>
    </row>
    <row r="49" spans="1:43" s="218" customFormat="1" ht="12" customHeight="1" x14ac:dyDescent="0.25">
      <c r="A49" s="342" t="s">
        <v>323</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61"/>
      <c r="AL49" s="361"/>
      <c r="AM49" s="361"/>
      <c r="AN49" s="361"/>
      <c r="AO49" s="222"/>
      <c r="AP49" s="222"/>
      <c r="AQ49" s="217"/>
    </row>
    <row r="50" spans="1:43" s="218" customFormat="1" ht="12" customHeight="1" thickBot="1" x14ac:dyDescent="0.3">
      <c r="A50" s="347" t="s">
        <v>592</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23"/>
      <c r="AP50" s="223"/>
      <c r="AQ50" s="217"/>
    </row>
    <row r="51" spans="1:43" s="218" customFormat="1"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s="218" customFormat="1" ht="24" customHeight="1" x14ac:dyDescent="0.25">
      <c r="A52" s="372" t="s">
        <v>322</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589</v>
      </c>
      <c r="AN52" s="374"/>
      <c r="AO52" s="221" t="s">
        <v>590</v>
      </c>
      <c r="AP52" s="221" t="s">
        <v>591</v>
      </c>
      <c r="AQ52" s="217"/>
    </row>
    <row r="53" spans="1:43" s="218" customFormat="1" ht="11.25" customHeight="1" x14ac:dyDescent="0.25">
      <c r="A53" s="375" t="s">
        <v>321</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5"/>
      <c r="AL53" s="365"/>
      <c r="AM53" s="365"/>
      <c r="AN53" s="365"/>
      <c r="AO53" s="228"/>
      <c r="AP53" s="228"/>
      <c r="AQ53" s="217"/>
    </row>
    <row r="54" spans="1:43" s="218" customFormat="1" ht="12" customHeight="1" x14ac:dyDescent="0.25">
      <c r="A54" s="342" t="s">
        <v>320</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61"/>
      <c r="AL54" s="361"/>
      <c r="AM54" s="361"/>
      <c r="AN54" s="361"/>
      <c r="AO54" s="222"/>
      <c r="AP54" s="222"/>
      <c r="AQ54" s="217"/>
    </row>
    <row r="55" spans="1:43" s="218" customFormat="1" ht="12" customHeight="1" x14ac:dyDescent="0.25">
      <c r="A55" s="342" t="s">
        <v>319</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61"/>
      <c r="AL55" s="361"/>
      <c r="AM55" s="361"/>
      <c r="AN55" s="361"/>
      <c r="AO55" s="222"/>
      <c r="AP55" s="222"/>
      <c r="AQ55" s="217"/>
    </row>
    <row r="56" spans="1:43" s="218" customFormat="1" ht="12" customHeight="1" thickBot="1" x14ac:dyDescent="0.3">
      <c r="A56" s="347" t="s">
        <v>318</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23"/>
      <c r="AP56" s="223"/>
      <c r="AQ56" s="217"/>
    </row>
    <row r="57" spans="1:43" s="218" customFormat="1"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5"/>
    </row>
    <row r="58" spans="1:43" s="218" customFormat="1" ht="24" customHeight="1" x14ac:dyDescent="0.25">
      <c r="A58" s="372" t="s">
        <v>593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589</v>
      </c>
      <c r="AN58" s="374"/>
      <c r="AO58" s="221" t="s">
        <v>590</v>
      </c>
      <c r="AP58" s="221" t="s">
        <v>591</v>
      </c>
      <c r="AQ58" s="217"/>
    </row>
    <row r="59" spans="1:43" s="218" customFormat="1" ht="12.75" customHeight="1" x14ac:dyDescent="0.25">
      <c r="A59" s="377" t="s">
        <v>317</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31"/>
      <c r="AP59" s="231"/>
      <c r="AQ59" s="232"/>
    </row>
    <row r="60" spans="1:43" s="218" customFormat="1" ht="12" customHeight="1" x14ac:dyDescent="0.25">
      <c r="A60" s="342" t="s">
        <v>316</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61"/>
      <c r="AL60" s="361"/>
      <c r="AM60" s="361"/>
      <c r="AN60" s="361"/>
      <c r="AO60" s="222"/>
      <c r="AP60" s="222"/>
      <c r="AQ60" s="217"/>
    </row>
    <row r="61" spans="1:43" s="218" customFormat="1" ht="12" customHeight="1" x14ac:dyDescent="0.25">
      <c r="A61" s="342" t="s">
        <v>315</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61"/>
      <c r="AL61" s="361"/>
      <c r="AM61" s="361"/>
      <c r="AN61" s="361"/>
      <c r="AO61" s="222"/>
      <c r="AP61" s="222"/>
      <c r="AQ61" s="217"/>
    </row>
    <row r="62" spans="1:43" s="218" customFormat="1" ht="12" customHeight="1" x14ac:dyDescent="0.25">
      <c r="A62" s="342" t="s">
        <v>314</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61"/>
      <c r="AL62" s="361"/>
      <c r="AM62" s="361"/>
      <c r="AN62" s="361"/>
      <c r="AO62" s="222"/>
      <c r="AP62" s="222"/>
      <c r="AQ62" s="217"/>
    </row>
    <row r="63" spans="1:43" s="218" customFormat="1"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61"/>
      <c r="AL63" s="361"/>
      <c r="AM63" s="361"/>
      <c r="AN63" s="361"/>
      <c r="AO63" s="222"/>
      <c r="AP63" s="222"/>
      <c r="AQ63" s="217"/>
    </row>
    <row r="64" spans="1:43" s="218" customFormat="1"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61"/>
      <c r="AL64" s="361"/>
      <c r="AM64" s="361"/>
      <c r="AN64" s="361"/>
      <c r="AO64" s="222"/>
      <c r="AP64" s="222"/>
      <c r="AQ64" s="217"/>
    </row>
    <row r="65" spans="1:43" s="218" customFormat="1" ht="12" customHeight="1" x14ac:dyDescent="0.25">
      <c r="A65" s="342" t="s">
        <v>313</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61"/>
      <c r="AL65" s="361"/>
      <c r="AM65" s="361"/>
      <c r="AN65" s="361"/>
      <c r="AO65" s="222"/>
      <c r="AP65" s="222"/>
      <c r="AQ65" s="217"/>
    </row>
    <row r="66" spans="1:43" s="218" customFormat="1" ht="27.75" customHeight="1" x14ac:dyDescent="0.25">
      <c r="A66" s="380" t="s">
        <v>594</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33"/>
      <c r="AP66" s="233"/>
      <c r="AQ66" s="232"/>
    </row>
    <row r="67" spans="1:43" s="218" customFormat="1" ht="11.25" customHeight="1" x14ac:dyDescent="0.25">
      <c r="A67" s="342" t="s">
        <v>309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61"/>
      <c r="AL67" s="361"/>
      <c r="AM67" s="361"/>
      <c r="AN67" s="361"/>
      <c r="AO67" s="222"/>
      <c r="AP67" s="222"/>
      <c r="AQ67" s="217"/>
    </row>
    <row r="68" spans="1:43" s="218" customFormat="1" ht="25.5" customHeight="1" x14ac:dyDescent="0.25">
      <c r="A68" s="380" t="s">
        <v>595</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33"/>
      <c r="AP68" s="233"/>
      <c r="AQ68" s="232"/>
    </row>
    <row r="69" spans="1:43" s="218" customFormat="1" ht="12" customHeight="1" x14ac:dyDescent="0.25">
      <c r="A69" s="342" t="s">
        <v>308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61"/>
      <c r="AL69" s="361"/>
      <c r="AM69" s="361"/>
      <c r="AN69" s="361"/>
      <c r="AO69" s="222"/>
      <c r="AP69" s="222"/>
      <c r="AQ69" s="217"/>
    </row>
    <row r="70" spans="1:43" s="218" customFormat="1" ht="12.75" customHeight="1" x14ac:dyDescent="0.25">
      <c r="A70" s="388" t="s">
        <v>312</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233"/>
      <c r="AP70" s="233"/>
      <c r="AQ70" s="232"/>
    </row>
    <row r="71" spans="1:43" s="218" customFormat="1" ht="12" customHeight="1" x14ac:dyDescent="0.25">
      <c r="A71" s="342" t="s">
        <v>307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61"/>
      <c r="AL71" s="361"/>
      <c r="AM71" s="361"/>
      <c r="AN71" s="361"/>
      <c r="AO71" s="222"/>
      <c r="AP71" s="222"/>
      <c r="AQ71" s="217"/>
    </row>
    <row r="72" spans="1:43" s="218" customFormat="1" ht="12.75" customHeight="1" thickBot="1" x14ac:dyDescent="0.3">
      <c r="A72" s="384" t="s">
        <v>311</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34"/>
      <c r="AP72" s="234"/>
      <c r="AQ72" s="232"/>
    </row>
    <row r="73" spans="1:43" s="218" customFormat="1"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5"/>
    </row>
    <row r="74" spans="1:43" s="218" customFormat="1" ht="25.5" customHeight="1" x14ac:dyDescent="0.25">
      <c r="A74" s="372" t="s">
        <v>310</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589</v>
      </c>
      <c r="AN74" s="374"/>
      <c r="AO74" s="221" t="s">
        <v>590</v>
      </c>
      <c r="AP74" s="221" t="s">
        <v>591</v>
      </c>
      <c r="AQ74" s="217"/>
    </row>
    <row r="75" spans="1:43" s="218" customFormat="1" ht="25.5" customHeight="1" x14ac:dyDescent="0.25">
      <c r="A75" s="380" t="s">
        <v>595</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235"/>
      <c r="AP75" s="235"/>
      <c r="AQ75" s="232"/>
    </row>
    <row r="76" spans="1:43" s="218" customFormat="1" ht="12" customHeight="1" x14ac:dyDescent="0.25">
      <c r="A76" s="342" t="s">
        <v>309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61"/>
      <c r="AL76" s="361"/>
      <c r="AM76" s="390"/>
      <c r="AN76" s="390"/>
      <c r="AO76" s="236"/>
      <c r="AP76" s="236"/>
      <c r="AQ76" s="217"/>
    </row>
    <row r="77" spans="1:43" s="218" customFormat="1" ht="12" customHeight="1" x14ac:dyDescent="0.25">
      <c r="A77" s="342" t="s">
        <v>308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61"/>
      <c r="AL77" s="361"/>
      <c r="AM77" s="390"/>
      <c r="AN77" s="390"/>
      <c r="AO77" s="236"/>
      <c r="AP77" s="236"/>
      <c r="AQ77" s="217"/>
    </row>
    <row r="78" spans="1:43" s="218" customFormat="1" ht="12" customHeight="1" x14ac:dyDescent="0.25">
      <c r="A78" s="342" t="s">
        <v>307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61"/>
      <c r="AL78" s="361"/>
      <c r="AM78" s="390"/>
      <c r="AN78" s="390"/>
      <c r="AO78" s="236"/>
      <c r="AP78" s="236"/>
      <c r="AQ78" s="217"/>
    </row>
    <row r="79" spans="1:43" s="218" customFormat="1" ht="12" customHeight="1" x14ac:dyDescent="0.25">
      <c r="A79" s="342" t="s">
        <v>306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61"/>
      <c r="AL79" s="361"/>
      <c r="AM79" s="390"/>
      <c r="AN79" s="390"/>
      <c r="AO79" s="236"/>
      <c r="AP79" s="236"/>
      <c r="AQ79" s="217"/>
    </row>
    <row r="80" spans="1:43" s="218" customFormat="1" ht="12" customHeight="1" x14ac:dyDescent="0.25">
      <c r="A80" s="342" t="s">
        <v>305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61"/>
      <c r="AL80" s="361"/>
      <c r="AM80" s="390"/>
      <c r="AN80" s="390"/>
      <c r="AO80" s="236"/>
      <c r="AP80" s="236"/>
      <c r="AQ80" s="217"/>
    </row>
    <row r="81" spans="1:45" s="218" customFormat="1" ht="12.75" customHeight="1" x14ac:dyDescent="0.25">
      <c r="A81" s="342" t="s">
        <v>304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61"/>
      <c r="AL81" s="361"/>
      <c r="AM81" s="390"/>
      <c r="AN81" s="390"/>
      <c r="AO81" s="236"/>
      <c r="AP81" s="236"/>
      <c r="AQ81" s="217"/>
    </row>
    <row r="82" spans="1:45" s="218" customFormat="1" ht="12.75" customHeight="1" x14ac:dyDescent="0.25">
      <c r="A82" s="342" t="s">
        <v>303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61"/>
      <c r="AL82" s="361"/>
      <c r="AM82" s="390"/>
      <c r="AN82" s="390"/>
      <c r="AO82" s="236"/>
      <c r="AP82" s="236"/>
      <c r="AQ82" s="217"/>
    </row>
    <row r="83" spans="1:45" s="218" customFormat="1" ht="12" customHeight="1" x14ac:dyDescent="0.25">
      <c r="A83" s="388" t="s">
        <v>302</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235"/>
      <c r="AP83" s="235"/>
      <c r="AQ83" s="232"/>
    </row>
    <row r="84" spans="1:45" s="218" customFormat="1" ht="12" customHeight="1" x14ac:dyDescent="0.25">
      <c r="A84" s="388" t="s">
        <v>596</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235"/>
      <c r="AP84" s="235"/>
      <c r="AQ84" s="232"/>
    </row>
    <row r="85" spans="1:45" s="218" customFormat="1" ht="12" customHeight="1" x14ac:dyDescent="0.25">
      <c r="A85" s="342" t="s">
        <v>301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61"/>
      <c r="AL85" s="361"/>
      <c r="AM85" s="390"/>
      <c r="AN85" s="390"/>
      <c r="AO85" s="236"/>
      <c r="AP85" s="236"/>
      <c r="AQ85" s="215"/>
    </row>
    <row r="86" spans="1:45" s="218" customFormat="1" ht="27.75" customHeight="1" x14ac:dyDescent="0.25">
      <c r="A86" s="380" t="s">
        <v>597</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235"/>
      <c r="AP86" s="235"/>
      <c r="AQ86" s="232"/>
    </row>
    <row r="87" spans="1:45" s="218" customFormat="1" ht="15" x14ac:dyDescent="0.25">
      <c r="A87" s="380" t="s">
        <v>598</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235"/>
      <c r="AP87" s="235"/>
      <c r="AQ87" s="232"/>
    </row>
    <row r="88" spans="1:45" s="218" customFormat="1" ht="14.25" customHeight="1" x14ac:dyDescent="0.25">
      <c r="A88" s="392" t="s">
        <v>599</v>
      </c>
      <c r="B88" s="393"/>
      <c r="C88" s="393"/>
      <c r="D88" s="394"/>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95"/>
      <c r="AL88" s="396"/>
      <c r="AM88" s="397"/>
      <c r="AN88" s="398"/>
      <c r="AO88" s="235"/>
      <c r="AP88" s="235"/>
      <c r="AQ88" s="232"/>
    </row>
    <row r="89" spans="1:45" s="218" customFormat="1" ht="15" x14ac:dyDescent="0.25">
      <c r="A89" s="392" t="s">
        <v>600</v>
      </c>
      <c r="B89" s="393"/>
      <c r="C89" s="393"/>
      <c r="D89" s="394"/>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95"/>
      <c r="AL89" s="396"/>
      <c r="AM89" s="397"/>
      <c r="AN89" s="398"/>
      <c r="AO89" s="235"/>
      <c r="AP89" s="235"/>
      <c r="AQ89" s="215"/>
    </row>
    <row r="90" spans="1:45" s="218" customFormat="1" ht="12" customHeight="1" thickBot="1" x14ac:dyDescent="0.3">
      <c r="A90" s="238" t="s">
        <v>601</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99"/>
      <c r="AL90" s="400"/>
      <c r="AM90" s="401"/>
      <c r="AN90" s="402"/>
      <c r="AO90" s="240"/>
      <c r="AP90" s="240"/>
      <c r="AQ90" s="217"/>
    </row>
    <row r="91" spans="1:45" s="218" customFormat="1"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1"/>
    </row>
    <row r="92" spans="1:45" s="218" customFormat="1" ht="13.5" customHeight="1" x14ac:dyDescent="0.25">
      <c r="A92" s="219" t="s">
        <v>602</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1"/>
    </row>
    <row r="93" spans="1:45" s="218" customFormat="1" ht="13.5" customHeight="1" x14ac:dyDescent="0.25">
      <c r="A93" s="242" t="s">
        <v>603</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s="218" customFormat="1" ht="11.25" customHeight="1" x14ac:dyDescent="0.25">
      <c r="A94" s="242" t="s">
        <v>604</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5"/>
    </row>
    <row r="95" spans="1:45" s="218" customFormat="1" ht="15" x14ac:dyDescent="0.25">
      <c r="A95" s="242" t="s">
        <v>605</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5"/>
    </row>
    <row r="96" spans="1:45" s="218" customFormat="1" ht="15" x14ac:dyDescent="0.25">
      <c r="A96" s="219" t="s">
        <v>606</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row r="97" spans="1:52" x14ac:dyDescent="0.25">
      <c r="C97" s="169"/>
      <c r="D97" s="169"/>
      <c r="E97" s="169"/>
      <c r="F97" s="169"/>
      <c r="G97" s="169"/>
      <c r="H97" s="169"/>
      <c r="I97" s="169"/>
      <c r="J97" s="169"/>
    </row>
    <row r="98" spans="1:52" ht="64.5" customHeight="1" x14ac:dyDescent="0.25">
      <c r="A98" s="339"/>
      <c r="B98" s="339"/>
      <c r="C98" s="339"/>
      <c r="D98" s="339"/>
      <c r="E98" s="339"/>
      <c r="F98" s="339"/>
      <c r="G98" s="339"/>
      <c r="H98" s="339"/>
      <c r="I98" s="339"/>
      <c r="J98" s="339"/>
      <c r="K98" s="339"/>
    </row>
    <row r="100" spans="1:52" x14ac:dyDescent="0.25">
      <c r="C100" s="169"/>
    </row>
    <row r="102" spans="1:52" x14ac:dyDescent="0.25">
      <c r="AZ102" s="170"/>
    </row>
    <row r="103" spans="1:52" ht="27.75" x14ac:dyDescent="0.25">
      <c r="B103" s="161"/>
      <c r="M103" s="161"/>
    </row>
    <row r="104" spans="1:52" ht="27.75" x14ac:dyDescent="0.25">
      <c r="B104" s="161"/>
      <c r="M104" s="171"/>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SheetLayoutView="100" workbookViewId="0">
      <selection activeCell="J45" sqref="J45"/>
    </sheetView>
  </sheetViews>
  <sheetFormatPr defaultRowHeight="15.75" x14ac:dyDescent="0.25"/>
  <cols>
    <col min="1" max="1" width="9.140625" style="61"/>
    <col min="2" max="2" width="37.7109375" style="61" customWidth="1"/>
    <col min="3" max="3" width="13.85546875" style="61" customWidth="1"/>
    <col min="4" max="4" width="17" style="61" customWidth="1"/>
    <col min="5" max="6" width="0" style="61" hidden="1" customWidth="1"/>
    <col min="7" max="7" width="16.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321" t="str">
        <f>'1. паспорт местоположение'!A12:C12</f>
        <v>M_TP2000.PR.0085</v>
      </c>
      <c r="B12" s="321"/>
      <c r="C12" s="321"/>
      <c r="D12" s="321"/>
      <c r="E12" s="321"/>
      <c r="F12" s="321"/>
      <c r="G12" s="321"/>
      <c r="H12" s="321"/>
      <c r="I12" s="321"/>
      <c r="J12" s="321"/>
      <c r="K12" s="321"/>
      <c r="L12" s="321"/>
    </row>
    <row r="13" spans="1:44" x14ac:dyDescent="0.25">
      <c r="A13" s="284" t="s">
        <v>8</v>
      </c>
      <c r="B13" s="284"/>
      <c r="C13" s="284"/>
      <c r="D13" s="284"/>
      <c r="E13" s="284"/>
      <c r="F13" s="284"/>
      <c r="G13" s="284"/>
      <c r="H13" s="284"/>
      <c r="I13" s="284"/>
      <c r="J13" s="284"/>
      <c r="K13" s="284"/>
      <c r="L13" s="284"/>
    </row>
    <row r="14" spans="1:44" ht="18.75" x14ac:dyDescent="0.25">
      <c r="A14" s="293"/>
      <c r="B14" s="293"/>
      <c r="C14" s="293"/>
      <c r="D14" s="293"/>
      <c r="E14" s="293"/>
      <c r="F14" s="293"/>
      <c r="G14" s="293"/>
      <c r="H14" s="293"/>
      <c r="I14" s="293"/>
      <c r="J14" s="293"/>
      <c r="K14" s="293"/>
      <c r="L14" s="293"/>
    </row>
    <row r="15" spans="1:44" x14ac:dyDescent="0.25">
      <c r="A15" s="294" t="str">
        <f>'1. паспорт местоположение'!A15:C15</f>
        <v>Модернизация системы УКВ радиосвязи по стандарту DMR филиала АО "Россети Тюмень" Северные ЭС</v>
      </c>
      <c r="B15" s="294"/>
      <c r="C15" s="294"/>
      <c r="D15" s="294"/>
      <c r="E15" s="294"/>
      <c r="F15" s="294"/>
      <c r="G15" s="294"/>
      <c r="H15" s="294"/>
      <c r="I15" s="294"/>
      <c r="J15" s="294"/>
      <c r="K15" s="294"/>
      <c r="L15" s="294"/>
    </row>
    <row r="16" spans="1:44" x14ac:dyDescent="0.25">
      <c r="A16" s="284" t="s">
        <v>7</v>
      </c>
      <c r="B16" s="284"/>
      <c r="C16" s="284"/>
      <c r="D16" s="284"/>
      <c r="E16" s="284"/>
      <c r="F16" s="284"/>
      <c r="G16" s="284"/>
      <c r="H16" s="284"/>
      <c r="I16" s="284"/>
      <c r="J16" s="284"/>
      <c r="K16" s="284"/>
      <c r="L16" s="284"/>
    </row>
    <row r="17" spans="1:12" ht="15.75" customHeight="1" x14ac:dyDescent="0.25">
      <c r="L17" s="79"/>
    </row>
    <row r="18" spans="1:12" x14ac:dyDescent="0.25">
      <c r="K18" s="78"/>
    </row>
    <row r="19" spans="1:12" ht="15.75" customHeight="1" x14ac:dyDescent="0.25">
      <c r="A19" s="403" t="s">
        <v>491</v>
      </c>
      <c r="B19" s="403"/>
      <c r="C19" s="403"/>
      <c r="D19" s="403"/>
      <c r="E19" s="403"/>
      <c r="F19" s="403"/>
      <c r="G19" s="403"/>
      <c r="H19" s="403"/>
      <c r="I19" s="403"/>
      <c r="J19" s="403"/>
      <c r="K19" s="403"/>
      <c r="L19" s="403"/>
    </row>
    <row r="20" spans="1:12" x14ac:dyDescent="0.25">
      <c r="A20" s="62"/>
      <c r="B20" s="62"/>
      <c r="C20" s="77"/>
      <c r="D20" s="77"/>
      <c r="E20" s="77"/>
      <c r="F20" s="77"/>
      <c r="G20" s="77"/>
      <c r="H20" s="77"/>
      <c r="I20" s="77"/>
      <c r="J20" s="77"/>
      <c r="K20" s="77"/>
      <c r="L20" s="77"/>
    </row>
    <row r="21" spans="1:12" ht="28.5" customHeight="1" x14ac:dyDescent="0.25">
      <c r="A21" s="404" t="s">
        <v>229</v>
      </c>
      <c r="B21" s="404" t="s">
        <v>228</v>
      </c>
      <c r="C21" s="410" t="s">
        <v>423</v>
      </c>
      <c r="D21" s="410"/>
      <c r="E21" s="410"/>
      <c r="F21" s="410"/>
      <c r="G21" s="410"/>
      <c r="H21" s="410"/>
      <c r="I21" s="405" t="s">
        <v>227</v>
      </c>
      <c r="J21" s="407" t="s">
        <v>425</v>
      </c>
      <c r="K21" s="404" t="s">
        <v>226</v>
      </c>
      <c r="L21" s="406" t="s">
        <v>424</v>
      </c>
    </row>
    <row r="22" spans="1:12" ht="58.5" customHeight="1" x14ac:dyDescent="0.25">
      <c r="A22" s="404"/>
      <c r="B22" s="404"/>
      <c r="C22" s="411" t="s">
        <v>3</v>
      </c>
      <c r="D22" s="411"/>
      <c r="E22" s="129"/>
      <c r="F22" s="130"/>
      <c r="G22" s="412" t="s">
        <v>2</v>
      </c>
      <c r="H22" s="413"/>
      <c r="I22" s="405"/>
      <c r="J22" s="408"/>
      <c r="K22" s="404"/>
      <c r="L22" s="406"/>
    </row>
    <row r="23" spans="1:12" ht="47.25" x14ac:dyDescent="0.25">
      <c r="A23" s="404"/>
      <c r="B23" s="404"/>
      <c r="C23" s="76" t="s">
        <v>225</v>
      </c>
      <c r="D23" s="76" t="s">
        <v>224</v>
      </c>
      <c r="E23" s="76" t="s">
        <v>225</v>
      </c>
      <c r="F23" s="76" t="s">
        <v>224</v>
      </c>
      <c r="G23" s="76" t="s">
        <v>225</v>
      </c>
      <c r="H23" s="76" t="s">
        <v>224</v>
      </c>
      <c r="I23" s="405"/>
      <c r="J23" s="409"/>
      <c r="K23" s="404"/>
      <c r="L23" s="406"/>
    </row>
    <row r="24" spans="1:12" x14ac:dyDescent="0.25">
      <c r="A24" s="64">
        <v>1</v>
      </c>
      <c r="B24" s="64">
        <v>2</v>
      </c>
      <c r="C24" s="76">
        <v>3</v>
      </c>
      <c r="D24" s="76">
        <v>4</v>
      </c>
      <c r="E24" s="76">
        <v>5</v>
      </c>
      <c r="F24" s="76">
        <v>6</v>
      </c>
      <c r="G24" s="76">
        <v>7</v>
      </c>
      <c r="H24" s="76">
        <v>8</v>
      </c>
      <c r="I24" s="76">
        <v>9</v>
      </c>
      <c r="J24" s="76">
        <v>10</v>
      </c>
      <c r="K24" s="76">
        <v>11</v>
      </c>
      <c r="L24" s="76">
        <v>12</v>
      </c>
    </row>
    <row r="25" spans="1:12" ht="31.5" x14ac:dyDescent="0.25">
      <c r="A25" s="71">
        <v>1</v>
      </c>
      <c r="B25" s="72" t="s">
        <v>223</v>
      </c>
      <c r="C25" s="72"/>
      <c r="D25" s="74"/>
      <c r="E25" s="74"/>
      <c r="F25" s="74"/>
      <c r="G25" s="74"/>
      <c r="H25" s="74"/>
      <c r="I25" s="74"/>
      <c r="J25" s="74"/>
      <c r="K25" s="68"/>
      <c r="L25" s="87"/>
    </row>
    <row r="26" spans="1:12" ht="21.75" customHeight="1" x14ac:dyDescent="0.25">
      <c r="A26" s="71" t="s">
        <v>222</v>
      </c>
      <c r="B26" s="75" t="s">
        <v>430</v>
      </c>
      <c r="C26" s="173" t="s">
        <v>528</v>
      </c>
      <c r="D26" s="173" t="s">
        <v>528</v>
      </c>
      <c r="E26" s="173" t="s">
        <v>528</v>
      </c>
      <c r="F26" s="173" t="s">
        <v>528</v>
      </c>
      <c r="G26" s="173" t="s">
        <v>528</v>
      </c>
      <c r="H26" s="173" t="s">
        <v>528</v>
      </c>
      <c r="I26" s="200"/>
      <c r="J26" s="200"/>
      <c r="K26" s="68"/>
      <c r="L26" s="68"/>
    </row>
    <row r="27" spans="1:12" s="63" customFormat="1" ht="39" customHeight="1" x14ac:dyDescent="0.25">
      <c r="A27" s="71" t="s">
        <v>221</v>
      </c>
      <c r="B27" s="75" t="s">
        <v>432</v>
      </c>
      <c r="C27" s="173" t="s">
        <v>528</v>
      </c>
      <c r="D27" s="173" t="s">
        <v>528</v>
      </c>
      <c r="E27" s="173" t="s">
        <v>528</v>
      </c>
      <c r="F27" s="173" t="s">
        <v>528</v>
      </c>
      <c r="G27" s="173" t="s">
        <v>528</v>
      </c>
      <c r="H27" s="173" t="s">
        <v>528</v>
      </c>
      <c r="I27" s="200"/>
      <c r="J27" s="200"/>
      <c r="K27" s="68"/>
      <c r="L27" s="68"/>
    </row>
    <row r="28" spans="1:12" s="63" customFormat="1" ht="70.5" customHeight="1" x14ac:dyDescent="0.25">
      <c r="A28" s="71" t="s">
        <v>431</v>
      </c>
      <c r="B28" s="75" t="s">
        <v>436</v>
      </c>
      <c r="C28" s="174" t="s">
        <v>528</v>
      </c>
      <c r="D28" s="173" t="s">
        <v>528</v>
      </c>
      <c r="E28" s="173" t="s">
        <v>528</v>
      </c>
      <c r="F28" s="173" t="s">
        <v>528</v>
      </c>
      <c r="G28" s="174" t="s">
        <v>528</v>
      </c>
      <c r="H28" s="173" t="s">
        <v>528</v>
      </c>
      <c r="I28" s="200"/>
      <c r="J28" s="200"/>
      <c r="K28" s="68"/>
      <c r="L28" s="68"/>
    </row>
    <row r="29" spans="1:12" s="63" customFormat="1" ht="54" customHeight="1" x14ac:dyDescent="0.25">
      <c r="A29" s="71" t="s">
        <v>220</v>
      </c>
      <c r="B29" s="75" t="s">
        <v>435</v>
      </c>
      <c r="C29" s="174" t="s">
        <v>528</v>
      </c>
      <c r="D29" s="173" t="s">
        <v>528</v>
      </c>
      <c r="E29" s="173" t="s">
        <v>528</v>
      </c>
      <c r="F29" s="173" t="s">
        <v>528</v>
      </c>
      <c r="G29" s="174" t="s">
        <v>528</v>
      </c>
      <c r="H29" s="173" t="s">
        <v>528</v>
      </c>
      <c r="I29" s="200"/>
      <c r="J29" s="200"/>
      <c r="K29" s="68"/>
      <c r="L29" s="68"/>
    </row>
    <row r="30" spans="1:12" s="63" customFormat="1" ht="42" customHeight="1" x14ac:dyDescent="0.25">
      <c r="A30" s="71" t="s">
        <v>219</v>
      </c>
      <c r="B30" s="75" t="s">
        <v>437</v>
      </c>
      <c r="C30" s="174" t="s">
        <v>528</v>
      </c>
      <c r="D30" s="173" t="s">
        <v>528</v>
      </c>
      <c r="E30" s="173" t="s">
        <v>528</v>
      </c>
      <c r="F30" s="173" t="s">
        <v>528</v>
      </c>
      <c r="G30" s="174" t="s">
        <v>528</v>
      </c>
      <c r="H30" s="173" t="s">
        <v>528</v>
      </c>
      <c r="I30" s="200"/>
      <c r="J30" s="200"/>
      <c r="K30" s="68"/>
      <c r="L30" s="68"/>
    </row>
    <row r="31" spans="1:12" s="63" customFormat="1" ht="37.5" customHeight="1" x14ac:dyDescent="0.25">
      <c r="A31" s="71" t="s">
        <v>218</v>
      </c>
      <c r="B31" s="70" t="s">
        <v>433</v>
      </c>
      <c r="C31" s="173">
        <v>45077</v>
      </c>
      <c r="D31" s="173">
        <v>45097</v>
      </c>
      <c r="E31" s="173"/>
      <c r="F31" s="173"/>
      <c r="G31" s="173">
        <v>45077</v>
      </c>
      <c r="H31" s="173">
        <v>45097</v>
      </c>
      <c r="I31" s="204">
        <v>1</v>
      </c>
      <c r="J31" s="204">
        <v>1</v>
      </c>
      <c r="K31" s="68"/>
      <c r="L31" s="68"/>
    </row>
    <row r="32" spans="1:12" s="63" customFormat="1" ht="31.5" x14ac:dyDescent="0.25">
      <c r="A32" s="71" t="s">
        <v>216</v>
      </c>
      <c r="B32" s="70" t="s">
        <v>438</v>
      </c>
      <c r="C32" s="173">
        <v>45200</v>
      </c>
      <c r="D32" s="173">
        <v>45275</v>
      </c>
      <c r="E32" s="173"/>
      <c r="F32" s="173"/>
      <c r="G32" s="173">
        <v>45200</v>
      </c>
      <c r="H32" s="173">
        <v>45275</v>
      </c>
      <c r="I32" s="204">
        <v>1</v>
      </c>
      <c r="J32" s="204">
        <v>1</v>
      </c>
      <c r="K32" s="68"/>
      <c r="L32" s="68"/>
    </row>
    <row r="33" spans="1:12" s="63" customFormat="1" ht="37.5" customHeight="1" x14ac:dyDescent="0.25">
      <c r="A33" s="71" t="s">
        <v>449</v>
      </c>
      <c r="B33" s="70" t="s">
        <v>367</v>
      </c>
      <c r="C33" s="173" t="s">
        <v>528</v>
      </c>
      <c r="D33" s="173" t="s">
        <v>528</v>
      </c>
      <c r="E33" s="173"/>
      <c r="F33" s="173"/>
      <c r="G33" s="173" t="s">
        <v>528</v>
      </c>
      <c r="H33" s="173" t="s">
        <v>528</v>
      </c>
      <c r="I33" s="200"/>
      <c r="J33" s="200"/>
      <c r="K33" s="68"/>
      <c r="L33" s="68"/>
    </row>
    <row r="34" spans="1:12" s="63" customFormat="1" ht="47.25" customHeight="1" x14ac:dyDescent="0.25">
      <c r="A34" s="71" t="s">
        <v>450</v>
      </c>
      <c r="B34" s="70" t="s">
        <v>442</v>
      </c>
      <c r="C34" s="173" t="s">
        <v>528</v>
      </c>
      <c r="D34" s="173" t="s">
        <v>528</v>
      </c>
      <c r="E34" s="173"/>
      <c r="F34" s="173"/>
      <c r="G34" s="174" t="s">
        <v>528</v>
      </c>
      <c r="H34" s="173" t="s">
        <v>528</v>
      </c>
      <c r="I34" s="201"/>
      <c r="J34" s="201"/>
      <c r="K34" s="73"/>
      <c r="L34" s="68"/>
    </row>
    <row r="35" spans="1:12" s="63" customFormat="1" ht="49.5" customHeight="1" x14ac:dyDescent="0.25">
      <c r="A35" s="71" t="s">
        <v>451</v>
      </c>
      <c r="B35" s="70" t="s">
        <v>217</v>
      </c>
      <c r="C35" s="173">
        <v>45586</v>
      </c>
      <c r="D35" s="173">
        <v>45593</v>
      </c>
      <c r="E35" s="173"/>
      <c r="F35" s="173"/>
      <c r="G35" s="173">
        <v>45586</v>
      </c>
      <c r="H35" s="173">
        <v>45593</v>
      </c>
      <c r="I35" s="263">
        <v>1</v>
      </c>
      <c r="J35" s="263">
        <v>1</v>
      </c>
      <c r="K35" s="73"/>
      <c r="L35" s="68"/>
    </row>
    <row r="36" spans="1:12" ht="37.5" customHeight="1" x14ac:dyDescent="0.25">
      <c r="A36" s="71" t="s">
        <v>452</v>
      </c>
      <c r="B36" s="70" t="s">
        <v>434</v>
      </c>
      <c r="C36" s="173" t="s">
        <v>528</v>
      </c>
      <c r="D36" s="173" t="s">
        <v>528</v>
      </c>
      <c r="E36" s="173" t="s">
        <v>536</v>
      </c>
      <c r="F36" s="173"/>
      <c r="G36" s="173" t="s">
        <v>528</v>
      </c>
      <c r="H36" s="173" t="s">
        <v>528</v>
      </c>
      <c r="I36" s="202"/>
      <c r="J36" s="202"/>
      <c r="K36" s="68"/>
      <c r="L36" s="68"/>
    </row>
    <row r="37" spans="1:12" x14ac:dyDescent="0.25">
      <c r="A37" s="71" t="s">
        <v>453</v>
      </c>
      <c r="B37" s="70" t="s">
        <v>215</v>
      </c>
      <c r="C37" s="173">
        <v>45184</v>
      </c>
      <c r="D37" s="173">
        <v>45379</v>
      </c>
      <c r="E37" s="173"/>
      <c r="F37" s="173"/>
      <c r="G37" s="173">
        <v>45184</v>
      </c>
      <c r="H37" s="173">
        <v>45379</v>
      </c>
      <c r="I37" s="204">
        <v>1</v>
      </c>
      <c r="J37" s="204">
        <v>1</v>
      </c>
      <c r="K37" s="68"/>
      <c r="L37" s="68"/>
    </row>
    <row r="38" spans="1:12" x14ac:dyDescent="0.25">
      <c r="A38" s="71" t="s">
        <v>537</v>
      </c>
      <c r="B38" s="72" t="s">
        <v>214</v>
      </c>
      <c r="C38" s="69"/>
      <c r="D38" s="68"/>
      <c r="E38" s="68"/>
      <c r="F38" s="68"/>
      <c r="G38" s="68"/>
      <c r="H38" s="68"/>
      <c r="I38" s="203"/>
      <c r="J38" s="203"/>
      <c r="K38" s="68"/>
      <c r="L38" s="68"/>
    </row>
    <row r="39" spans="1:12" ht="63" x14ac:dyDescent="0.25">
      <c r="A39" s="71">
        <v>2</v>
      </c>
      <c r="B39" s="70" t="s">
        <v>439</v>
      </c>
      <c r="C39" s="173" t="s">
        <v>536</v>
      </c>
      <c r="D39" s="173" t="s">
        <v>536</v>
      </c>
      <c r="E39" s="173" t="s">
        <v>536</v>
      </c>
      <c r="F39" s="173" t="s">
        <v>536</v>
      </c>
      <c r="G39" s="173">
        <v>47423</v>
      </c>
      <c r="H39" s="173">
        <v>47442</v>
      </c>
      <c r="I39" s="203"/>
      <c r="J39" s="203"/>
      <c r="K39" s="68"/>
      <c r="L39" s="68"/>
    </row>
    <row r="40" spans="1:12" ht="33.75" customHeight="1" x14ac:dyDescent="0.25">
      <c r="A40" s="71" t="s">
        <v>213</v>
      </c>
      <c r="B40" s="70" t="s">
        <v>441</v>
      </c>
      <c r="C40" s="173" t="s">
        <v>536</v>
      </c>
      <c r="D40" s="173" t="s">
        <v>536</v>
      </c>
      <c r="E40" s="173" t="s">
        <v>536</v>
      </c>
      <c r="F40" s="173" t="s">
        <v>536</v>
      </c>
      <c r="G40" s="173">
        <v>47442</v>
      </c>
      <c r="H40" s="173">
        <v>47472</v>
      </c>
      <c r="I40" s="203"/>
      <c r="J40" s="203"/>
      <c r="K40" s="68"/>
      <c r="L40" s="68"/>
    </row>
    <row r="41" spans="1:12" ht="63" customHeight="1" x14ac:dyDescent="0.25">
      <c r="A41" s="71" t="s">
        <v>212</v>
      </c>
      <c r="B41" s="72" t="s">
        <v>522</v>
      </c>
      <c r="C41" s="69"/>
      <c r="D41" s="68"/>
      <c r="E41" s="68"/>
      <c r="F41" s="68"/>
      <c r="G41" s="68"/>
      <c r="H41" s="68"/>
      <c r="I41" s="203"/>
      <c r="J41" s="203"/>
      <c r="K41" s="68"/>
      <c r="L41" s="68"/>
    </row>
    <row r="42" spans="1:12" ht="58.5" customHeight="1" x14ac:dyDescent="0.25">
      <c r="A42" s="71">
        <v>3</v>
      </c>
      <c r="B42" s="70" t="s">
        <v>440</v>
      </c>
      <c r="C42" s="173" t="s">
        <v>536</v>
      </c>
      <c r="D42" s="173" t="s">
        <v>536</v>
      </c>
      <c r="E42" s="173" t="s">
        <v>536</v>
      </c>
      <c r="F42" s="173" t="s">
        <v>536</v>
      </c>
      <c r="G42" s="173" t="s">
        <v>528</v>
      </c>
      <c r="H42" s="173" t="s">
        <v>528</v>
      </c>
      <c r="I42" s="203"/>
      <c r="J42" s="203"/>
      <c r="K42" s="68"/>
      <c r="L42" s="68"/>
    </row>
    <row r="43" spans="1:12" ht="34.5" customHeight="1" x14ac:dyDescent="0.25">
      <c r="A43" s="71" t="s">
        <v>211</v>
      </c>
      <c r="B43" s="70" t="s">
        <v>209</v>
      </c>
      <c r="C43" s="173" t="s">
        <v>536</v>
      </c>
      <c r="D43" s="173" t="s">
        <v>536</v>
      </c>
      <c r="E43" s="173" t="s">
        <v>536</v>
      </c>
      <c r="F43" s="173" t="s">
        <v>536</v>
      </c>
      <c r="G43" s="173">
        <v>47604</v>
      </c>
      <c r="H43" s="173">
        <v>47634</v>
      </c>
      <c r="I43" s="203"/>
      <c r="J43" s="203"/>
      <c r="K43" s="68"/>
      <c r="L43" s="68"/>
    </row>
    <row r="44" spans="1:12" ht="24.75" customHeight="1" x14ac:dyDescent="0.25">
      <c r="A44" s="71" t="s">
        <v>210</v>
      </c>
      <c r="B44" s="70" t="s">
        <v>207</v>
      </c>
      <c r="C44" s="173" t="s">
        <v>536</v>
      </c>
      <c r="D44" s="173" t="s">
        <v>536</v>
      </c>
      <c r="E44" s="173" t="s">
        <v>536</v>
      </c>
      <c r="F44" s="173" t="s">
        <v>536</v>
      </c>
      <c r="G44" s="173">
        <v>47635</v>
      </c>
      <c r="H44" s="173">
        <v>47727</v>
      </c>
      <c r="I44" s="203"/>
      <c r="J44" s="203"/>
      <c r="K44" s="68"/>
      <c r="L44" s="68"/>
    </row>
    <row r="45" spans="1:12" ht="90.75" customHeight="1" x14ac:dyDescent="0.25">
      <c r="A45" s="71" t="s">
        <v>208</v>
      </c>
      <c r="B45" s="70" t="s">
        <v>445</v>
      </c>
      <c r="C45" s="173" t="s">
        <v>536</v>
      </c>
      <c r="D45" s="173" t="s">
        <v>536</v>
      </c>
      <c r="E45" s="173" t="s">
        <v>536</v>
      </c>
      <c r="F45" s="173" t="s">
        <v>536</v>
      </c>
      <c r="G45" s="173" t="s">
        <v>528</v>
      </c>
      <c r="H45" s="173" t="s">
        <v>528</v>
      </c>
      <c r="I45" s="203"/>
      <c r="J45" s="203"/>
      <c r="K45" s="68"/>
      <c r="L45" s="68"/>
    </row>
    <row r="46" spans="1:12" ht="167.25" customHeight="1" x14ac:dyDescent="0.25">
      <c r="A46" s="71" t="s">
        <v>206</v>
      </c>
      <c r="B46" s="70" t="s">
        <v>443</v>
      </c>
      <c r="C46" s="173" t="s">
        <v>536</v>
      </c>
      <c r="D46" s="173" t="s">
        <v>536</v>
      </c>
      <c r="E46" s="173" t="s">
        <v>536</v>
      </c>
      <c r="F46" s="173" t="s">
        <v>536</v>
      </c>
      <c r="G46" s="173" t="s">
        <v>528</v>
      </c>
      <c r="H46" s="173" t="s">
        <v>528</v>
      </c>
      <c r="I46" s="203"/>
      <c r="J46" s="203"/>
      <c r="K46" s="68"/>
      <c r="L46" s="68"/>
    </row>
    <row r="47" spans="1:12" ht="30.75" customHeight="1" x14ac:dyDescent="0.25">
      <c r="A47" s="71" t="s">
        <v>204</v>
      </c>
      <c r="B47" s="70" t="s">
        <v>205</v>
      </c>
      <c r="C47" s="173" t="s">
        <v>536</v>
      </c>
      <c r="D47" s="173" t="s">
        <v>536</v>
      </c>
      <c r="E47" s="173" t="s">
        <v>536</v>
      </c>
      <c r="F47" s="173" t="s">
        <v>536</v>
      </c>
      <c r="G47" s="173">
        <v>47727</v>
      </c>
      <c r="H47" s="173">
        <v>47756</v>
      </c>
      <c r="I47" s="203"/>
      <c r="J47" s="203"/>
      <c r="K47" s="68"/>
      <c r="L47" s="68"/>
    </row>
    <row r="48" spans="1:12" ht="37.5" customHeight="1" x14ac:dyDescent="0.25">
      <c r="A48" s="71" t="s">
        <v>454</v>
      </c>
      <c r="B48" s="72" t="s">
        <v>203</v>
      </c>
      <c r="C48" s="69"/>
      <c r="D48" s="68"/>
      <c r="E48" s="68"/>
      <c r="F48" s="68"/>
      <c r="G48" s="68"/>
      <c r="H48" s="68"/>
      <c r="I48" s="203"/>
      <c r="J48" s="203"/>
      <c r="K48" s="68"/>
      <c r="L48" s="68"/>
    </row>
    <row r="49" spans="1:12" ht="35.25" customHeight="1" x14ac:dyDescent="0.25">
      <c r="A49" s="71">
        <v>4</v>
      </c>
      <c r="B49" s="70" t="s">
        <v>201</v>
      </c>
      <c r="C49" s="173" t="s">
        <v>536</v>
      </c>
      <c r="D49" s="173" t="s">
        <v>536</v>
      </c>
      <c r="E49" s="173" t="s">
        <v>536</v>
      </c>
      <c r="F49" s="173" t="s">
        <v>536</v>
      </c>
      <c r="G49" s="173" t="s">
        <v>528</v>
      </c>
      <c r="H49" s="173" t="s">
        <v>528</v>
      </c>
      <c r="I49" s="203"/>
      <c r="J49" s="203"/>
      <c r="K49" s="68"/>
      <c r="L49" s="68"/>
    </row>
    <row r="50" spans="1:12" ht="86.25" customHeight="1" x14ac:dyDescent="0.25">
      <c r="A50" s="71" t="s">
        <v>202</v>
      </c>
      <c r="B50" s="70" t="s">
        <v>444</v>
      </c>
      <c r="C50" s="173" t="s">
        <v>536</v>
      </c>
      <c r="D50" s="173" t="s">
        <v>536</v>
      </c>
      <c r="E50" s="173" t="s">
        <v>536</v>
      </c>
      <c r="F50" s="173" t="s">
        <v>536</v>
      </c>
      <c r="G50" s="173">
        <v>47757</v>
      </c>
      <c r="H50" s="173">
        <v>47786</v>
      </c>
      <c r="I50" s="203"/>
      <c r="J50" s="203"/>
      <c r="K50" s="68"/>
      <c r="L50" s="68"/>
    </row>
    <row r="51" spans="1:12" ht="77.25" customHeight="1" x14ac:dyDescent="0.25">
      <c r="A51" s="71" t="s">
        <v>200</v>
      </c>
      <c r="B51" s="70" t="s">
        <v>446</v>
      </c>
      <c r="C51" s="173" t="s">
        <v>536</v>
      </c>
      <c r="D51" s="173" t="s">
        <v>536</v>
      </c>
      <c r="E51" s="173" t="s">
        <v>536</v>
      </c>
      <c r="F51" s="173" t="s">
        <v>536</v>
      </c>
      <c r="G51" s="173" t="s">
        <v>528</v>
      </c>
      <c r="H51" s="173" t="s">
        <v>528</v>
      </c>
      <c r="I51" s="203"/>
      <c r="J51" s="203"/>
      <c r="K51" s="68"/>
      <c r="L51" s="68"/>
    </row>
    <row r="52" spans="1:12" ht="71.25" customHeight="1" x14ac:dyDescent="0.25">
      <c r="A52" s="71" t="s">
        <v>198</v>
      </c>
      <c r="B52" s="70" t="s">
        <v>199</v>
      </c>
      <c r="C52" s="173" t="s">
        <v>536</v>
      </c>
      <c r="D52" s="173" t="s">
        <v>536</v>
      </c>
      <c r="E52" s="173" t="s">
        <v>536</v>
      </c>
      <c r="F52" s="173" t="s">
        <v>536</v>
      </c>
      <c r="G52" s="173" t="s">
        <v>528</v>
      </c>
      <c r="H52" s="173" t="s">
        <v>528</v>
      </c>
      <c r="I52" s="203"/>
      <c r="J52" s="203"/>
      <c r="K52" s="68"/>
      <c r="L52" s="68"/>
    </row>
    <row r="53" spans="1:12" ht="48" customHeight="1" x14ac:dyDescent="0.25">
      <c r="A53" s="71" t="s">
        <v>196</v>
      </c>
      <c r="B53" s="137" t="s">
        <v>447</v>
      </c>
      <c r="C53" s="173" t="s">
        <v>536</v>
      </c>
      <c r="D53" s="173" t="s">
        <v>536</v>
      </c>
      <c r="E53" s="173" t="s">
        <v>536</v>
      </c>
      <c r="F53" s="173" t="s">
        <v>536</v>
      </c>
      <c r="G53" s="173">
        <v>47788</v>
      </c>
      <c r="H53" s="173">
        <v>47842</v>
      </c>
      <c r="I53" s="203"/>
      <c r="J53" s="203"/>
      <c r="K53" s="68"/>
      <c r="L53" s="68"/>
    </row>
    <row r="54" spans="1:12" ht="46.5" customHeight="1" x14ac:dyDescent="0.25">
      <c r="A54" s="71" t="s">
        <v>448</v>
      </c>
      <c r="B54" s="70" t="s">
        <v>197</v>
      </c>
      <c r="C54" s="173" t="s">
        <v>536</v>
      </c>
      <c r="D54" s="173" t="s">
        <v>536</v>
      </c>
      <c r="E54" s="173" t="s">
        <v>536</v>
      </c>
      <c r="F54" s="173" t="s">
        <v>536</v>
      </c>
      <c r="G54" s="173" t="s">
        <v>528</v>
      </c>
      <c r="H54" s="173" t="s">
        <v>528</v>
      </c>
      <c r="I54" s="203"/>
      <c r="J54" s="203"/>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140625" style="60" customWidth="1"/>
    <col min="9" max="9" width="5.28515625" style="60" customWidth="1"/>
    <col min="10" max="10" width="15.5703125" style="60" customWidth="1"/>
    <col min="11" max="11" width="6.140625" style="60" customWidth="1"/>
    <col min="12" max="12" width="8.28515625" style="60" customWidth="1"/>
    <col min="13" max="13" width="6.140625" style="60" customWidth="1"/>
    <col min="14" max="14" width="8.5703125" style="60" customWidth="1"/>
    <col min="15" max="15" width="6.140625" style="60" customWidth="1"/>
    <col min="16" max="16" width="8.42578125" style="60" customWidth="1"/>
    <col min="17" max="17" width="6.140625" style="60" customWidth="1"/>
    <col min="18" max="18" width="10" style="60" customWidth="1"/>
    <col min="19" max="19" width="6.140625" style="60" customWidth="1"/>
    <col min="20" max="20" width="9" style="60" customWidth="1"/>
    <col min="21" max="23" width="6.140625" style="60" customWidth="1"/>
    <col min="24" max="24" width="9" style="60" customWidth="1"/>
    <col min="25" max="27" width="6.140625" style="60" customWidth="1"/>
    <col min="28" max="16384" width="9.140625" style="60"/>
  </cols>
  <sheetData>
    <row r="1" spans="1:27" ht="18.75" x14ac:dyDescent="0.25">
      <c r="A1" s="61"/>
      <c r="B1" s="61"/>
      <c r="C1" s="61"/>
      <c r="D1" s="61"/>
      <c r="E1" s="61"/>
      <c r="F1" s="61"/>
      <c r="H1" s="61"/>
      <c r="I1" s="61"/>
      <c r="AA1" s="38" t="s">
        <v>70</v>
      </c>
    </row>
    <row r="2" spans="1:27" ht="18.75" x14ac:dyDescent="0.3">
      <c r="A2" s="61"/>
      <c r="B2" s="61"/>
      <c r="C2" s="61"/>
      <c r="D2" s="61"/>
      <c r="E2" s="61"/>
      <c r="F2" s="61"/>
      <c r="H2" s="61"/>
      <c r="I2" s="61"/>
      <c r="AA2" s="15" t="s">
        <v>11</v>
      </c>
    </row>
    <row r="3" spans="1:27" ht="18.75" x14ac:dyDescent="0.3">
      <c r="A3" s="61"/>
      <c r="B3" s="61"/>
      <c r="C3" s="61"/>
      <c r="D3" s="61"/>
      <c r="E3" s="61"/>
      <c r="F3" s="61"/>
      <c r="H3" s="61"/>
      <c r="I3" s="61"/>
      <c r="AA3" s="15" t="s">
        <v>575</v>
      </c>
    </row>
    <row r="4" spans="1:27"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7" x14ac:dyDescent="0.25">
      <c r="A5" s="61"/>
      <c r="B5" s="61"/>
      <c r="C5" s="61"/>
      <c r="D5" s="61"/>
      <c r="E5" s="61"/>
      <c r="F5" s="61"/>
      <c r="H5" s="61"/>
      <c r="I5" s="61"/>
    </row>
    <row r="6" spans="1:27"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7"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27"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27" ht="18.75" x14ac:dyDescent="0.25">
      <c r="A11" s="286" t="str">
        <f>'3.3 паспорт описание'!A12:C12</f>
        <v>M_TP2000.PR.0085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421" t="str">
        <f>'1. паспорт местоположение'!A15:C15</f>
        <v>Модернизация системы УКВ радиосвязи по стандарту DMR филиала АО "Россети Тюмень" Северные ЭС</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row>
    <row r="15" spans="1:27"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5" t="s">
        <v>492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73" customFormat="1" ht="27.75" customHeight="1" x14ac:dyDescent="0.25">
      <c r="A20" s="415" t="s">
        <v>195</v>
      </c>
      <c r="B20" s="415" t="s">
        <v>194</v>
      </c>
      <c r="C20" s="422" t="s">
        <v>193</v>
      </c>
      <c r="D20" s="422"/>
      <c r="E20" s="424" t="s">
        <v>192</v>
      </c>
      <c r="F20" s="424"/>
      <c r="G20" s="426" t="s">
        <v>640</v>
      </c>
      <c r="H20" s="418" t="s">
        <v>531</v>
      </c>
      <c r="I20" s="419"/>
      <c r="J20" s="419"/>
      <c r="K20" s="419"/>
      <c r="L20" s="418" t="s">
        <v>532</v>
      </c>
      <c r="M20" s="419"/>
      <c r="N20" s="419"/>
      <c r="O20" s="419"/>
      <c r="P20" s="418" t="s">
        <v>533</v>
      </c>
      <c r="Q20" s="419"/>
      <c r="R20" s="419"/>
      <c r="S20" s="419"/>
      <c r="T20" s="418" t="s">
        <v>608</v>
      </c>
      <c r="U20" s="419"/>
      <c r="V20" s="419"/>
      <c r="W20" s="419"/>
      <c r="X20" s="418" t="s">
        <v>641</v>
      </c>
      <c r="Y20" s="419"/>
      <c r="Z20" s="419"/>
      <c r="AA20" s="419"/>
      <c r="AB20" s="414" t="s">
        <v>191</v>
      </c>
      <c r="AC20" s="414"/>
      <c r="AH20" s="274"/>
    </row>
    <row r="21" spans="1:34" s="273" customFormat="1" ht="28.5" customHeight="1" x14ac:dyDescent="0.25">
      <c r="A21" s="416"/>
      <c r="B21" s="416"/>
      <c r="C21" s="422"/>
      <c r="D21" s="422"/>
      <c r="E21" s="424"/>
      <c r="F21" s="424"/>
      <c r="G21" s="427"/>
      <c r="H21" s="420" t="s">
        <v>3</v>
      </c>
      <c r="I21" s="420"/>
      <c r="J21" s="420" t="s">
        <v>189</v>
      </c>
      <c r="K21" s="420"/>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14"/>
      <c r="AC21" s="414"/>
      <c r="AG21" s="273" t="s">
        <v>534</v>
      </c>
      <c r="AH21" s="275"/>
    </row>
    <row r="22" spans="1:34" s="273" customFormat="1" ht="62.25" customHeight="1" x14ac:dyDescent="0.3">
      <c r="A22" s="417"/>
      <c r="B22" s="417"/>
      <c r="C22" s="272" t="s">
        <v>3</v>
      </c>
      <c r="D22" s="272" t="s">
        <v>189</v>
      </c>
      <c r="E22" s="179" t="s">
        <v>642</v>
      </c>
      <c r="F22" s="179" t="s">
        <v>643</v>
      </c>
      <c r="G22" s="428"/>
      <c r="H22" s="276" t="s">
        <v>472</v>
      </c>
      <c r="I22" s="276" t="s">
        <v>473</v>
      </c>
      <c r="J22" s="276" t="s">
        <v>472</v>
      </c>
      <c r="K22" s="276" t="s">
        <v>473</v>
      </c>
      <c r="L22" s="276" t="s">
        <v>472</v>
      </c>
      <c r="M22" s="276" t="s">
        <v>473</v>
      </c>
      <c r="N22" s="276" t="s">
        <v>472</v>
      </c>
      <c r="O22" s="276" t="s">
        <v>473</v>
      </c>
      <c r="P22" s="276" t="s">
        <v>472</v>
      </c>
      <c r="Q22" s="276" t="s">
        <v>473</v>
      </c>
      <c r="R22" s="276" t="s">
        <v>472</v>
      </c>
      <c r="S22" s="276" t="s">
        <v>473</v>
      </c>
      <c r="T22" s="276" t="s">
        <v>472</v>
      </c>
      <c r="U22" s="276" t="s">
        <v>473</v>
      </c>
      <c r="V22" s="276" t="s">
        <v>472</v>
      </c>
      <c r="W22" s="276" t="s">
        <v>473</v>
      </c>
      <c r="X22" s="276" t="s">
        <v>472</v>
      </c>
      <c r="Y22" s="276" t="s">
        <v>473</v>
      </c>
      <c r="Z22" s="276" t="s">
        <v>472</v>
      </c>
      <c r="AA22" s="276" t="s">
        <v>473</v>
      </c>
      <c r="AB22" s="272" t="s">
        <v>190</v>
      </c>
      <c r="AC22" s="272" t="s">
        <v>189</v>
      </c>
      <c r="AE22" s="277"/>
      <c r="AF22" s="277"/>
      <c r="AG22" s="277"/>
      <c r="AH22" s="278"/>
    </row>
    <row r="23" spans="1:34" ht="19.5" customHeight="1" x14ac:dyDescent="0.25">
      <c r="A23" s="180">
        <v>1</v>
      </c>
      <c r="B23" s="180">
        <v>2</v>
      </c>
      <c r="C23" s="180">
        <v>3</v>
      </c>
      <c r="D23" s="180">
        <v>4</v>
      </c>
      <c r="E23" s="180">
        <v>5</v>
      </c>
      <c r="F23" s="180">
        <v>6</v>
      </c>
      <c r="G23" s="180">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178" customFormat="1" ht="47.25" customHeight="1" x14ac:dyDescent="0.25">
      <c r="A24" s="181">
        <v>1</v>
      </c>
      <c r="B24" s="182" t="s">
        <v>188</v>
      </c>
      <c r="C24" s="183">
        <v>3.9340197262652539</v>
      </c>
      <c r="D24" s="183">
        <v>257.65692711001799</v>
      </c>
      <c r="E24" s="183">
        <v>2.7826546862652535</v>
      </c>
      <c r="F24" s="183">
        <v>0</v>
      </c>
      <c r="G24" s="183">
        <v>2.0930207300000001</v>
      </c>
      <c r="H24" s="183">
        <v>0</v>
      </c>
      <c r="I24" s="183"/>
      <c r="J24" s="183">
        <v>0</v>
      </c>
      <c r="K24" s="183"/>
      <c r="L24" s="183">
        <v>0</v>
      </c>
      <c r="M24" s="183"/>
      <c r="N24" s="183">
        <v>0</v>
      </c>
      <c r="O24" s="183"/>
      <c r="P24" s="183">
        <v>0</v>
      </c>
      <c r="Q24" s="183"/>
      <c r="R24" s="183">
        <v>0</v>
      </c>
      <c r="S24" s="183"/>
      <c r="T24" s="183">
        <v>0</v>
      </c>
      <c r="U24" s="183"/>
      <c r="V24" s="183">
        <v>0</v>
      </c>
      <c r="W24" s="183"/>
      <c r="X24" s="183">
        <v>0</v>
      </c>
      <c r="Y24" s="183"/>
      <c r="Z24" s="183" t="s">
        <v>536</v>
      </c>
      <c r="AA24" s="183"/>
      <c r="AB24" s="183">
        <v>0</v>
      </c>
      <c r="AC24" s="183">
        <v>0</v>
      </c>
    </row>
    <row r="25" spans="1:34" ht="24" customHeight="1" x14ac:dyDescent="0.25">
      <c r="A25" s="184" t="s">
        <v>187</v>
      </c>
      <c r="B25" s="185" t="s">
        <v>186</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536</v>
      </c>
      <c r="AA25" s="183"/>
      <c r="AB25" s="183">
        <v>0</v>
      </c>
      <c r="AC25" s="183">
        <v>0</v>
      </c>
    </row>
    <row r="26" spans="1:34" x14ac:dyDescent="0.25">
      <c r="A26" s="184" t="s">
        <v>185</v>
      </c>
      <c r="B26" s="185" t="s">
        <v>184</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536</v>
      </c>
      <c r="AA26" s="183"/>
      <c r="AB26" s="183">
        <v>0</v>
      </c>
      <c r="AC26" s="183">
        <v>0</v>
      </c>
    </row>
    <row r="27" spans="1:34" ht="31.5" x14ac:dyDescent="0.25">
      <c r="A27" s="184" t="s">
        <v>183</v>
      </c>
      <c r="B27" s="185" t="s">
        <v>429</v>
      </c>
      <c r="C27" s="183"/>
      <c r="D27" s="183"/>
      <c r="E27" s="183"/>
      <c r="F27" s="183"/>
      <c r="G27" s="183">
        <v>1.7441839416666669</v>
      </c>
      <c r="H27" s="183">
        <v>0</v>
      </c>
      <c r="I27" s="183"/>
      <c r="J27" s="183">
        <v>0</v>
      </c>
      <c r="K27" s="183"/>
      <c r="L27" s="183">
        <v>0</v>
      </c>
      <c r="M27" s="183"/>
      <c r="N27" s="183">
        <v>0</v>
      </c>
      <c r="O27" s="183"/>
      <c r="P27" s="183">
        <v>0</v>
      </c>
      <c r="Q27" s="183"/>
      <c r="R27" s="183">
        <v>0</v>
      </c>
      <c r="S27" s="183"/>
      <c r="T27" s="183">
        <v>0</v>
      </c>
      <c r="U27" s="183"/>
      <c r="V27" s="183">
        <v>0</v>
      </c>
      <c r="W27" s="183"/>
      <c r="X27" s="183">
        <v>0</v>
      </c>
      <c r="Y27" s="183"/>
      <c r="Z27" s="183" t="s">
        <v>536</v>
      </c>
      <c r="AA27" s="183"/>
      <c r="AB27" s="183">
        <v>0</v>
      </c>
      <c r="AC27" s="183">
        <v>0</v>
      </c>
    </row>
    <row r="28" spans="1:34" x14ac:dyDescent="0.25">
      <c r="A28" s="184" t="s">
        <v>182</v>
      </c>
      <c r="B28" s="185" t="s">
        <v>181</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x14ac:dyDescent="0.25">
      <c r="A29" s="184" t="s">
        <v>180</v>
      </c>
      <c r="B29" s="186" t="s">
        <v>179</v>
      </c>
      <c r="C29" s="183"/>
      <c r="D29" s="183"/>
      <c r="E29" s="183"/>
      <c r="F29" s="183"/>
      <c r="G29" s="183">
        <v>0.3488367883333332</v>
      </c>
      <c r="H29" s="183">
        <v>0</v>
      </c>
      <c r="I29" s="183"/>
      <c r="J29" s="183">
        <v>0</v>
      </c>
      <c r="K29" s="183"/>
      <c r="L29" s="183">
        <v>0</v>
      </c>
      <c r="M29" s="183"/>
      <c r="N29" s="183">
        <v>0</v>
      </c>
      <c r="O29" s="183"/>
      <c r="P29" s="183">
        <v>0</v>
      </c>
      <c r="Q29" s="183"/>
      <c r="R29" s="183">
        <v>0</v>
      </c>
      <c r="S29" s="183"/>
      <c r="T29" s="183">
        <v>0</v>
      </c>
      <c r="U29" s="183"/>
      <c r="V29" s="183">
        <v>0</v>
      </c>
      <c r="W29" s="183"/>
      <c r="X29" s="183">
        <v>0</v>
      </c>
      <c r="Y29" s="183"/>
      <c r="Z29" s="183" t="s">
        <v>536</v>
      </c>
      <c r="AA29" s="183"/>
      <c r="AB29" s="183">
        <v>0</v>
      </c>
      <c r="AC29" s="183">
        <v>0</v>
      </c>
    </row>
    <row r="30" spans="1:34" s="178" customFormat="1" ht="47.25" x14ac:dyDescent="0.25">
      <c r="A30" s="181" t="s">
        <v>64</v>
      </c>
      <c r="B30" s="182" t="s">
        <v>178</v>
      </c>
      <c r="C30" s="183">
        <v>3.300452500221045</v>
      </c>
      <c r="D30" s="183">
        <v>216.38015882466081</v>
      </c>
      <c r="E30" s="183">
        <v>1.575056330221045</v>
      </c>
      <c r="F30" s="183">
        <v>0</v>
      </c>
      <c r="G30" s="183">
        <v>1.00036137</v>
      </c>
      <c r="H30" s="183">
        <v>0</v>
      </c>
      <c r="I30" s="183"/>
      <c r="J30" s="183">
        <v>0</v>
      </c>
      <c r="K30" s="183"/>
      <c r="L30" s="183">
        <v>0</v>
      </c>
      <c r="M30" s="183"/>
      <c r="N30" s="183">
        <v>0</v>
      </c>
      <c r="O30" s="183"/>
      <c r="P30" s="183">
        <v>0</v>
      </c>
      <c r="Q30" s="183"/>
      <c r="R30" s="183">
        <v>0</v>
      </c>
      <c r="S30" s="183"/>
      <c r="T30" s="183">
        <v>0</v>
      </c>
      <c r="U30" s="183"/>
      <c r="V30" s="183">
        <v>0</v>
      </c>
      <c r="W30" s="183"/>
      <c r="X30" s="183">
        <v>1</v>
      </c>
      <c r="Y30" s="183"/>
      <c r="Z30" s="183" t="s">
        <v>536</v>
      </c>
      <c r="AA30" s="183"/>
      <c r="AB30" s="183">
        <v>0</v>
      </c>
      <c r="AC30" s="183">
        <v>1</v>
      </c>
    </row>
    <row r="31" spans="1:34" x14ac:dyDescent="0.25">
      <c r="A31" s="181" t="s">
        <v>177</v>
      </c>
      <c r="B31" s="185" t="s">
        <v>176</v>
      </c>
      <c r="C31" s="183">
        <v>3.1678361002210451</v>
      </c>
      <c r="D31" s="183">
        <v>2.593141141666667</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ht="31.5" x14ac:dyDescent="0.25">
      <c r="A32" s="181" t="s">
        <v>175</v>
      </c>
      <c r="B32" s="185" t="s">
        <v>174</v>
      </c>
      <c r="C32" s="183">
        <v>0</v>
      </c>
      <c r="D32" s="183">
        <v>33.776160549756852</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173</v>
      </c>
      <c r="B33" s="185" t="s">
        <v>172</v>
      </c>
      <c r="C33" s="183">
        <v>0</v>
      </c>
      <c r="D33" s="183">
        <v>162.01369843742401</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171</v>
      </c>
      <c r="B34" s="185" t="s">
        <v>170</v>
      </c>
      <c r="C34" s="183">
        <v>0.1326164</v>
      </c>
      <c r="D34" s="183">
        <v>17.997158695813301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31.5" x14ac:dyDescent="0.25">
      <c r="A35" s="181" t="s">
        <v>63</v>
      </c>
      <c r="B35" s="18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168</v>
      </c>
      <c r="B36" s="185" t="s">
        <v>562</v>
      </c>
      <c r="C36" s="183"/>
      <c r="D36" s="183"/>
      <c r="E36" s="183"/>
      <c r="F36" s="183"/>
      <c r="G36" s="183">
        <v>0</v>
      </c>
      <c r="H36" s="183">
        <v>0</v>
      </c>
      <c r="I36" s="183" t="s">
        <v>534</v>
      </c>
      <c r="J36" s="183">
        <v>0</v>
      </c>
      <c r="K36" s="183" t="s">
        <v>534</v>
      </c>
      <c r="L36" s="183">
        <v>0</v>
      </c>
      <c r="M36" s="187" t="s">
        <v>534</v>
      </c>
      <c r="N36" s="183">
        <v>0</v>
      </c>
      <c r="O36" s="183" t="s">
        <v>534</v>
      </c>
      <c r="P36" s="183">
        <v>0</v>
      </c>
      <c r="Q36" s="187" t="s">
        <v>534</v>
      </c>
      <c r="R36" s="183">
        <v>0</v>
      </c>
      <c r="S36" s="183" t="s">
        <v>534</v>
      </c>
      <c r="T36" s="183">
        <v>0</v>
      </c>
      <c r="U36" s="187" t="s">
        <v>534</v>
      </c>
      <c r="V36" s="183">
        <v>0</v>
      </c>
      <c r="W36" s="183" t="s">
        <v>534</v>
      </c>
      <c r="X36" s="183">
        <v>0</v>
      </c>
      <c r="Y36" s="187" t="s">
        <v>534</v>
      </c>
      <c r="Z36" s="183" t="s">
        <v>536</v>
      </c>
      <c r="AA36" s="183" t="s">
        <v>536</v>
      </c>
      <c r="AB36" s="183">
        <v>0</v>
      </c>
      <c r="AC36" s="183">
        <v>0</v>
      </c>
    </row>
    <row r="37" spans="1:29" ht="31.5" x14ac:dyDescent="0.25">
      <c r="A37" s="184" t="s">
        <v>167</v>
      </c>
      <c r="B37" s="188" t="s">
        <v>560</v>
      </c>
      <c r="C37" s="183"/>
      <c r="D37" s="183"/>
      <c r="E37" s="183"/>
      <c r="F37" s="183"/>
      <c r="G37" s="183">
        <v>0</v>
      </c>
      <c r="H37" s="183">
        <v>0</v>
      </c>
      <c r="I37" s="183" t="s">
        <v>534</v>
      </c>
      <c r="J37" s="183">
        <v>0</v>
      </c>
      <c r="K37" s="183" t="s">
        <v>534</v>
      </c>
      <c r="L37" s="183">
        <v>0</v>
      </c>
      <c r="M37" s="187" t="s">
        <v>534</v>
      </c>
      <c r="N37" s="183">
        <v>0</v>
      </c>
      <c r="O37" s="183" t="s">
        <v>534</v>
      </c>
      <c r="P37" s="183">
        <v>0</v>
      </c>
      <c r="Q37" s="187" t="s">
        <v>534</v>
      </c>
      <c r="R37" s="183">
        <v>0</v>
      </c>
      <c r="S37" s="183" t="s">
        <v>534</v>
      </c>
      <c r="T37" s="183">
        <v>0</v>
      </c>
      <c r="U37" s="187" t="s">
        <v>534</v>
      </c>
      <c r="V37" s="183">
        <v>0</v>
      </c>
      <c r="W37" s="183" t="s">
        <v>534</v>
      </c>
      <c r="X37" s="183">
        <v>0</v>
      </c>
      <c r="Y37" s="187" t="s">
        <v>534</v>
      </c>
      <c r="Z37" s="183" t="s">
        <v>536</v>
      </c>
      <c r="AA37" s="183" t="s">
        <v>536</v>
      </c>
      <c r="AB37" s="183">
        <v>0</v>
      </c>
      <c r="AC37" s="183">
        <v>0</v>
      </c>
    </row>
    <row r="38" spans="1:29" x14ac:dyDescent="0.25">
      <c r="A38" s="184" t="s">
        <v>166</v>
      </c>
      <c r="B38" s="188" t="s">
        <v>157</v>
      </c>
      <c r="C38" s="183"/>
      <c r="D38" s="183"/>
      <c r="E38" s="183"/>
      <c r="F38" s="183"/>
      <c r="G38" s="183">
        <v>0</v>
      </c>
      <c r="H38" s="183">
        <v>0</v>
      </c>
      <c r="I38" s="183" t="s">
        <v>534</v>
      </c>
      <c r="J38" s="183">
        <v>0</v>
      </c>
      <c r="K38" s="183" t="s">
        <v>534</v>
      </c>
      <c r="L38" s="183">
        <v>0</v>
      </c>
      <c r="M38" s="187" t="s">
        <v>534</v>
      </c>
      <c r="N38" s="183">
        <v>0</v>
      </c>
      <c r="O38" s="183" t="s">
        <v>534</v>
      </c>
      <c r="P38" s="183">
        <v>0</v>
      </c>
      <c r="Q38" s="187" t="s">
        <v>534</v>
      </c>
      <c r="R38" s="183">
        <v>0</v>
      </c>
      <c r="S38" s="183" t="s">
        <v>534</v>
      </c>
      <c r="T38" s="183">
        <v>0</v>
      </c>
      <c r="U38" s="187" t="s">
        <v>534</v>
      </c>
      <c r="V38" s="183">
        <v>0</v>
      </c>
      <c r="W38" s="183" t="s">
        <v>534</v>
      </c>
      <c r="X38" s="183">
        <v>0</v>
      </c>
      <c r="Y38" s="187" t="s">
        <v>534</v>
      </c>
      <c r="Z38" s="183" t="s">
        <v>536</v>
      </c>
      <c r="AA38" s="183" t="s">
        <v>536</v>
      </c>
      <c r="AB38" s="183">
        <v>0</v>
      </c>
      <c r="AC38" s="183">
        <v>0</v>
      </c>
    </row>
    <row r="39" spans="1:29" x14ac:dyDescent="0.25">
      <c r="A39" s="184" t="s">
        <v>165</v>
      </c>
      <c r="B39" s="185" t="s">
        <v>561</v>
      </c>
      <c r="C39" s="183"/>
      <c r="D39" s="183"/>
      <c r="E39" s="183"/>
      <c r="F39" s="183"/>
      <c r="G39" s="183">
        <v>0</v>
      </c>
      <c r="H39" s="183">
        <v>0</v>
      </c>
      <c r="I39" s="183" t="s">
        <v>534</v>
      </c>
      <c r="J39" s="183">
        <v>0</v>
      </c>
      <c r="K39" s="183" t="s">
        <v>534</v>
      </c>
      <c r="L39" s="183">
        <v>0</v>
      </c>
      <c r="M39" s="187" t="s">
        <v>534</v>
      </c>
      <c r="N39" s="183">
        <v>0</v>
      </c>
      <c r="O39" s="183" t="s">
        <v>534</v>
      </c>
      <c r="P39" s="183">
        <v>0</v>
      </c>
      <c r="Q39" s="187" t="s">
        <v>534</v>
      </c>
      <c r="R39" s="183">
        <v>0</v>
      </c>
      <c r="S39" s="183" t="s">
        <v>534</v>
      </c>
      <c r="T39" s="183">
        <v>0</v>
      </c>
      <c r="U39" s="187" t="s">
        <v>534</v>
      </c>
      <c r="V39" s="183">
        <v>0</v>
      </c>
      <c r="W39" s="183" t="s">
        <v>534</v>
      </c>
      <c r="X39" s="183">
        <v>0</v>
      </c>
      <c r="Y39" s="187" t="s">
        <v>534</v>
      </c>
      <c r="Z39" s="183" t="s">
        <v>536</v>
      </c>
      <c r="AA39" s="183" t="s">
        <v>536</v>
      </c>
      <c r="AB39" s="183">
        <v>0</v>
      </c>
      <c r="AC39" s="183">
        <v>0</v>
      </c>
    </row>
    <row r="40" spans="1:29" x14ac:dyDescent="0.25">
      <c r="A40" s="184" t="s">
        <v>164</v>
      </c>
      <c r="B40" s="185" t="s">
        <v>563</v>
      </c>
      <c r="C40" s="183"/>
      <c r="D40" s="183"/>
      <c r="E40" s="183"/>
      <c r="F40" s="183"/>
      <c r="G40" s="183">
        <v>0</v>
      </c>
      <c r="H40" s="183">
        <v>0</v>
      </c>
      <c r="I40" s="183" t="s">
        <v>534</v>
      </c>
      <c r="J40" s="183">
        <v>0</v>
      </c>
      <c r="K40" s="183" t="s">
        <v>534</v>
      </c>
      <c r="L40" s="183">
        <v>0</v>
      </c>
      <c r="M40" s="187" t="s">
        <v>534</v>
      </c>
      <c r="N40" s="183">
        <v>0</v>
      </c>
      <c r="O40" s="183" t="s">
        <v>534</v>
      </c>
      <c r="P40" s="183">
        <v>0</v>
      </c>
      <c r="Q40" s="187" t="s">
        <v>534</v>
      </c>
      <c r="R40" s="183">
        <v>0</v>
      </c>
      <c r="S40" s="183" t="s">
        <v>534</v>
      </c>
      <c r="T40" s="183">
        <v>0</v>
      </c>
      <c r="U40" s="187" t="s">
        <v>534</v>
      </c>
      <c r="V40" s="183">
        <v>0</v>
      </c>
      <c r="W40" s="183" t="s">
        <v>534</v>
      </c>
      <c r="X40" s="183">
        <v>0</v>
      </c>
      <c r="Y40" s="187" t="s">
        <v>534</v>
      </c>
      <c r="Z40" s="183" t="s">
        <v>536</v>
      </c>
      <c r="AA40" s="183" t="s">
        <v>536</v>
      </c>
      <c r="AB40" s="183">
        <v>0</v>
      </c>
      <c r="AC40" s="183">
        <v>0</v>
      </c>
    </row>
    <row r="41" spans="1:29" x14ac:dyDescent="0.25">
      <c r="A41" s="184" t="s">
        <v>163</v>
      </c>
      <c r="B41" s="185" t="s">
        <v>564</v>
      </c>
      <c r="C41" s="183"/>
      <c r="D41" s="183"/>
      <c r="E41" s="183"/>
      <c r="F41" s="183"/>
      <c r="G41" s="183">
        <v>0</v>
      </c>
      <c r="H41" s="183">
        <v>0</v>
      </c>
      <c r="I41" s="183" t="s">
        <v>534</v>
      </c>
      <c r="J41" s="183">
        <v>0</v>
      </c>
      <c r="K41" s="183" t="s">
        <v>534</v>
      </c>
      <c r="L41" s="183">
        <v>0</v>
      </c>
      <c r="M41" s="187" t="s">
        <v>534</v>
      </c>
      <c r="N41" s="183">
        <v>0</v>
      </c>
      <c r="O41" s="183" t="s">
        <v>534</v>
      </c>
      <c r="P41" s="183">
        <v>0</v>
      </c>
      <c r="Q41" s="187" t="s">
        <v>534</v>
      </c>
      <c r="R41" s="183">
        <v>0</v>
      </c>
      <c r="S41" s="183" t="s">
        <v>534</v>
      </c>
      <c r="T41" s="183">
        <v>0</v>
      </c>
      <c r="U41" s="187" t="s">
        <v>534</v>
      </c>
      <c r="V41" s="183">
        <v>0</v>
      </c>
      <c r="W41" s="183" t="s">
        <v>534</v>
      </c>
      <c r="X41" s="183">
        <v>0</v>
      </c>
      <c r="Y41" s="187" t="s">
        <v>534</v>
      </c>
      <c r="Z41" s="183" t="s">
        <v>536</v>
      </c>
      <c r="AA41" s="183" t="s">
        <v>536</v>
      </c>
      <c r="AB41" s="183">
        <v>0</v>
      </c>
      <c r="AC41" s="183">
        <v>0</v>
      </c>
    </row>
    <row r="42" spans="1:29" x14ac:dyDescent="0.25">
      <c r="A42" s="184" t="s">
        <v>162</v>
      </c>
      <c r="B42" s="185" t="s">
        <v>565</v>
      </c>
      <c r="C42" s="183"/>
      <c r="D42" s="183"/>
      <c r="E42" s="183"/>
      <c r="F42" s="183"/>
      <c r="G42" s="183">
        <v>0</v>
      </c>
      <c r="H42" s="183">
        <v>0</v>
      </c>
      <c r="I42" s="183" t="s">
        <v>534</v>
      </c>
      <c r="J42" s="183">
        <v>0</v>
      </c>
      <c r="K42" s="183" t="s">
        <v>534</v>
      </c>
      <c r="L42" s="183">
        <v>0</v>
      </c>
      <c r="M42" s="187" t="s">
        <v>534</v>
      </c>
      <c r="N42" s="183">
        <v>0</v>
      </c>
      <c r="O42" s="183" t="s">
        <v>534</v>
      </c>
      <c r="P42" s="183">
        <v>0</v>
      </c>
      <c r="Q42" s="187" t="s">
        <v>534</v>
      </c>
      <c r="R42" s="183">
        <v>0</v>
      </c>
      <c r="S42" s="183" t="s">
        <v>534</v>
      </c>
      <c r="T42" s="183">
        <v>0</v>
      </c>
      <c r="U42" s="187" t="s">
        <v>534</v>
      </c>
      <c r="V42" s="183">
        <v>0</v>
      </c>
      <c r="W42" s="183" t="s">
        <v>534</v>
      </c>
      <c r="X42" s="183">
        <v>0</v>
      </c>
      <c r="Y42" s="187" t="s">
        <v>534</v>
      </c>
      <c r="Z42" s="183" t="s">
        <v>536</v>
      </c>
      <c r="AA42" s="183" t="s">
        <v>536</v>
      </c>
      <c r="AB42" s="183">
        <v>0</v>
      </c>
      <c r="AC42" s="183">
        <v>0</v>
      </c>
    </row>
    <row r="43" spans="1:29" x14ac:dyDescent="0.25">
      <c r="A43" s="184" t="s">
        <v>538</v>
      </c>
      <c r="B43" s="185" t="s">
        <v>566</v>
      </c>
      <c r="C43" s="183"/>
      <c r="D43" s="183"/>
      <c r="E43" s="183"/>
      <c r="F43" s="183"/>
      <c r="G43" s="183">
        <v>0</v>
      </c>
      <c r="H43" s="183">
        <v>0</v>
      </c>
      <c r="I43" s="183" t="s">
        <v>534</v>
      </c>
      <c r="J43" s="183">
        <v>0</v>
      </c>
      <c r="K43" s="183" t="s">
        <v>534</v>
      </c>
      <c r="L43" s="183">
        <v>0</v>
      </c>
      <c r="M43" s="187" t="s">
        <v>534</v>
      </c>
      <c r="N43" s="183">
        <v>0</v>
      </c>
      <c r="O43" s="183" t="s">
        <v>534</v>
      </c>
      <c r="P43" s="183">
        <v>0</v>
      </c>
      <c r="Q43" s="187" t="s">
        <v>534</v>
      </c>
      <c r="R43" s="183">
        <v>0</v>
      </c>
      <c r="S43" s="183" t="s">
        <v>534</v>
      </c>
      <c r="T43" s="183">
        <v>0</v>
      </c>
      <c r="U43" s="187" t="s">
        <v>534</v>
      </c>
      <c r="V43" s="183">
        <v>0</v>
      </c>
      <c r="W43" s="183" t="s">
        <v>534</v>
      </c>
      <c r="X43" s="183">
        <v>0</v>
      </c>
      <c r="Y43" s="187" t="s">
        <v>534</v>
      </c>
      <c r="Z43" s="183" t="s">
        <v>536</v>
      </c>
      <c r="AA43" s="183" t="s">
        <v>536</v>
      </c>
      <c r="AB43" s="183">
        <v>0</v>
      </c>
      <c r="AC43" s="183">
        <v>0</v>
      </c>
    </row>
    <row r="44" spans="1:29" x14ac:dyDescent="0.25">
      <c r="A44" s="184" t="s">
        <v>539</v>
      </c>
      <c r="B44" s="185" t="s">
        <v>567</v>
      </c>
      <c r="C44" s="183"/>
      <c r="D44" s="183"/>
      <c r="E44" s="183"/>
      <c r="F44" s="183"/>
      <c r="G44" s="183">
        <v>0</v>
      </c>
      <c r="H44" s="183">
        <v>0</v>
      </c>
      <c r="I44" s="183" t="s">
        <v>534</v>
      </c>
      <c r="J44" s="183">
        <v>0</v>
      </c>
      <c r="K44" s="183" t="s">
        <v>534</v>
      </c>
      <c r="L44" s="183">
        <v>0</v>
      </c>
      <c r="M44" s="187" t="s">
        <v>534</v>
      </c>
      <c r="N44" s="183">
        <v>0</v>
      </c>
      <c r="O44" s="183" t="s">
        <v>534</v>
      </c>
      <c r="P44" s="183">
        <v>0</v>
      </c>
      <c r="Q44" s="187" t="s">
        <v>534</v>
      </c>
      <c r="R44" s="183">
        <v>0</v>
      </c>
      <c r="S44" s="183" t="s">
        <v>534</v>
      </c>
      <c r="T44" s="183">
        <v>0</v>
      </c>
      <c r="U44" s="187" t="s">
        <v>534</v>
      </c>
      <c r="V44" s="183">
        <v>0</v>
      </c>
      <c r="W44" s="183" t="s">
        <v>534</v>
      </c>
      <c r="X44" s="183">
        <v>0</v>
      </c>
      <c r="Y44" s="187" t="s">
        <v>534</v>
      </c>
      <c r="Z44" s="183" t="s">
        <v>536</v>
      </c>
      <c r="AA44" s="183" t="s">
        <v>536</v>
      </c>
      <c r="AB44" s="183">
        <v>0</v>
      </c>
      <c r="AC44" s="183">
        <v>0</v>
      </c>
    </row>
    <row r="45" spans="1:29" x14ac:dyDescent="0.25">
      <c r="A45" s="184" t="s">
        <v>540</v>
      </c>
      <c r="B45" s="185" t="s">
        <v>568</v>
      </c>
      <c r="C45" s="183"/>
      <c r="D45" s="183"/>
      <c r="E45" s="183"/>
      <c r="F45" s="183"/>
      <c r="G45" s="183">
        <v>0</v>
      </c>
      <c r="H45" s="183">
        <v>0</v>
      </c>
      <c r="I45" s="183" t="s">
        <v>534</v>
      </c>
      <c r="J45" s="183">
        <v>0</v>
      </c>
      <c r="K45" s="183" t="s">
        <v>534</v>
      </c>
      <c r="L45" s="183">
        <v>0</v>
      </c>
      <c r="M45" s="187" t="s">
        <v>534</v>
      </c>
      <c r="N45" s="183">
        <v>0</v>
      </c>
      <c r="O45" s="183" t="s">
        <v>534</v>
      </c>
      <c r="P45" s="183">
        <v>0</v>
      </c>
      <c r="Q45" s="187" t="s">
        <v>534</v>
      </c>
      <c r="R45" s="183">
        <v>0</v>
      </c>
      <c r="S45" s="183" t="s">
        <v>534</v>
      </c>
      <c r="T45" s="183">
        <v>0</v>
      </c>
      <c r="U45" s="187" t="s">
        <v>534</v>
      </c>
      <c r="V45" s="183">
        <v>0</v>
      </c>
      <c r="W45" s="183" t="s">
        <v>534</v>
      </c>
      <c r="X45" s="183">
        <v>0</v>
      </c>
      <c r="Y45" s="187" t="s">
        <v>534</v>
      </c>
      <c r="Z45" s="183" t="s">
        <v>536</v>
      </c>
      <c r="AA45" s="183" t="s">
        <v>536</v>
      </c>
      <c r="AB45" s="183">
        <v>0</v>
      </c>
      <c r="AC45" s="183">
        <v>0</v>
      </c>
    </row>
    <row r="46" spans="1:29" x14ac:dyDescent="0.25">
      <c r="A46" s="184" t="s">
        <v>541</v>
      </c>
      <c r="B46" s="185" t="s">
        <v>569</v>
      </c>
      <c r="C46" s="183"/>
      <c r="D46" s="183"/>
      <c r="E46" s="183"/>
      <c r="F46" s="183"/>
      <c r="G46" s="183">
        <v>0</v>
      </c>
      <c r="H46" s="183">
        <v>0</v>
      </c>
      <c r="I46" s="183" t="s">
        <v>534</v>
      </c>
      <c r="J46" s="183">
        <v>0</v>
      </c>
      <c r="K46" s="183" t="s">
        <v>534</v>
      </c>
      <c r="L46" s="183">
        <v>0</v>
      </c>
      <c r="M46" s="187" t="s">
        <v>534</v>
      </c>
      <c r="N46" s="183">
        <v>0</v>
      </c>
      <c r="O46" s="183" t="s">
        <v>534</v>
      </c>
      <c r="P46" s="183">
        <v>0</v>
      </c>
      <c r="Q46" s="187" t="s">
        <v>534</v>
      </c>
      <c r="R46" s="183">
        <v>0</v>
      </c>
      <c r="S46" s="183" t="s">
        <v>534</v>
      </c>
      <c r="T46" s="183">
        <v>0</v>
      </c>
      <c r="U46" s="187" t="s">
        <v>534</v>
      </c>
      <c r="V46" s="183">
        <v>0</v>
      </c>
      <c r="W46" s="183" t="s">
        <v>534</v>
      </c>
      <c r="X46" s="183">
        <v>0</v>
      </c>
      <c r="Y46" s="187" t="s">
        <v>534</v>
      </c>
      <c r="Z46" s="183" t="s">
        <v>536</v>
      </c>
      <c r="AA46" s="183" t="s">
        <v>536</v>
      </c>
      <c r="AB46" s="183">
        <v>0</v>
      </c>
      <c r="AC46" s="183">
        <v>0</v>
      </c>
    </row>
    <row r="47" spans="1:29" s="178" customFormat="1" x14ac:dyDescent="0.25">
      <c r="A47" s="181" t="s">
        <v>62</v>
      </c>
      <c r="B47" s="182" t="s">
        <v>161</v>
      </c>
      <c r="C47" s="183"/>
      <c r="D47" s="183"/>
      <c r="E47" s="183"/>
      <c r="F47" s="183"/>
      <c r="G47" s="183"/>
      <c r="H47" s="183"/>
      <c r="I47" s="183"/>
      <c r="J47" s="183"/>
      <c r="K47" s="183"/>
      <c r="L47" s="183"/>
      <c r="M47" s="183"/>
      <c r="N47" s="183"/>
      <c r="O47" s="183"/>
      <c r="P47" s="183"/>
      <c r="Q47" s="183"/>
      <c r="R47" s="183"/>
      <c r="S47" s="187"/>
      <c r="T47" s="183"/>
      <c r="U47" s="183"/>
      <c r="V47" s="183"/>
      <c r="W47" s="183"/>
      <c r="X47" s="183"/>
      <c r="Y47" s="183"/>
      <c r="Z47" s="183"/>
      <c r="AA47" s="183"/>
      <c r="AB47" s="183"/>
      <c r="AC47" s="183"/>
    </row>
    <row r="48" spans="1:29" x14ac:dyDescent="0.25">
      <c r="A48" s="184" t="s">
        <v>160</v>
      </c>
      <c r="B48" s="185" t="s">
        <v>562</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536</v>
      </c>
      <c r="AA48" s="183"/>
      <c r="AB48" s="183">
        <v>0</v>
      </c>
      <c r="AC48" s="183">
        <v>0</v>
      </c>
    </row>
    <row r="49" spans="1:29" ht="31.5" x14ac:dyDescent="0.25">
      <c r="A49" s="184" t="s">
        <v>159</v>
      </c>
      <c r="B49" s="188" t="s">
        <v>560</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536</v>
      </c>
      <c r="AA49" s="183"/>
      <c r="AB49" s="183">
        <v>0</v>
      </c>
      <c r="AC49" s="183">
        <v>0</v>
      </c>
    </row>
    <row r="50" spans="1:29" x14ac:dyDescent="0.25">
      <c r="A50" s="184" t="s">
        <v>158</v>
      </c>
      <c r="B50" s="188"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536</v>
      </c>
      <c r="AA50" s="183"/>
      <c r="AB50" s="183">
        <v>0</v>
      </c>
      <c r="AC50" s="183">
        <v>0</v>
      </c>
    </row>
    <row r="51" spans="1:29" ht="35.25" customHeight="1" x14ac:dyDescent="0.25">
      <c r="A51" s="184" t="s">
        <v>156</v>
      </c>
      <c r="B51" s="185" t="s">
        <v>155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536</v>
      </c>
      <c r="AA51" s="183"/>
      <c r="AB51" s="183">
        <v>0</v>
      </c>
      <c r="AC51" s="183">
        <v>0</v>
      </c>
    </row>
    <row r="52" spans="1:29" ht="31.5" x14ac:dyDescent="0.25">
      <c r="A52" s="184" t="s">
        <v>154</v>
      </c>
      <c r="B52" s="185"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536</v>
      </c>
      <c r="AA52" s="183"/>
      <c r="AB52" s="183">
        <v>0</v>
      </c>
      <c r="AC52" s="183">
        <v>0</v>
      </c>
    </row>
    <row r="53" spans="1:29" x14ac:dyDescent="0.25">
      <c r="A53" s="184" t="s">
        <v>152</v>
      </c>
      <c r="B53" s="185"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536</v>
      </c>
      <c r="AA53" s="183"/>
      <c r="AB53" s="183">
        <v>0</v>
      </c>
      <c r="AC53" s="183">
        <v>0</v>
      </c>
    </row>
    <row r="54" spans="1:29" x14ac:dyDescent="0.25">
      <c r="A54" s="184" t="s">
        <v>150</v>
      </c>
      <c r="B54" s="185" t="s">
        <v>563</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536</v>
      </c>
      <c r="AA54" s="183"/>
      <c r="AB54" s="183">
        <v>0</v>
      </c>
      <c r="AC54" s="183">
        <v>0</v>
      </c>
    </row>
    <row r="55" spans="1:29" x14ac:dyDescent="0.25">
      <c r="A55" s="184" t="s">
        <v>542</v>
      </c>
      <c r="B55" s="185" t="s">
        <v>564</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536</v>
      </c>
      <c r="AA55" s="183"/>
      <c r="AB55" s="183">
        <v>0</v>
      </c>
      <c r="AC55" s="183">
        <v>0</v>
      </c>
    </row>
    <row r="56" spans="1:29" x14ac:dyDescent="0.25">
      <c r="A56" s="184" t="s">
        <v>543</v>
      </c>
      <c r="B56" s="185" t="s">
        <v>565</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536</v>
      </c>
      <c r="AA56" s="183"/>
      <c r="AB56" s="183">
        <v>0</v>
      </c>
      <c r="AC56" s="183">
        <v>0</v>
      </c>
    </row>
    <row r="57" spans="1:29" x14ac:dyDescent="0.25">
      <c r="A57" s="184" t="s">
        <v>544</v>
      </c>
      <c r="B57" s="185" t="s">
        <v>566</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536</v>
      </c>
      <c r="AA57" s="183"/>
      <c r="AB57" s="183">
        <v>0</v>
      </c>
      <c r="AC57" s="183">
        <v>0</v>
      </c>
    </row>
    <row r="58" spans="1:29" ht="36.75" customHeight="1" x14ac:dyDescent="0.25">
      <c r="A58" s="184" t="s">
        <v>545</v>
      </c>
      <c r="B58" s="185" t="s">
        <v>567</v>
      </c>
      <c r="C58" s="183">
        <v>0</v>
      </c>
      <c r="D58" s="183">
        <v>109</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536</v>
      </c>
      <c r="AA58" s="183"/>
      <c r="AB58" s="183">
        <v>0</v>
      </c>
      <c r="AC58" s="183">
        <v>0</v>
      </c>
    </row>
    <row r="59" spans="1:29" x14ac:dyDescent="0.25">
      <c r="A59" s="184" t="s">
        <v>546</v>
      </c>
      <c r="B59" s="185" t="s">
        <v>568</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536</v>
      </c>
      <c r="AA59" s="183"/>
      <c r="AB59" s="183">
        <v>0</v>
      </c>
      <c r="AC59" s="183">
        <v>0</v>
      </c>
    </row>
    <row r="60" spans="1:29" x14ac:dyDescent="0.25">
      <c r="A60" s="184" t="s">
        <v>547</v>
      </c>
      <c r="B60" s="185" t="s">
        <v>569</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536</v>
      </c>
      <c r="AA60" s="183"/>
      <c r="AB60" s="183">
        <v>0</v>
      </c>
      <c r="AC60" s="183">
        <v>0</v>
      </c>
    </row>
    <row r="61" spans="1:29" s="178" customFormat="1" ht="31.5" x14ac:dyDescent="0.25">
      <c r="A61" s="181" t="s">
        <v>60</v>
      </c>
      <c r="B61" s="18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148</v>
      </c>
      <c r="B62" s="185" t="s">
        <v>147</v>
      </c>
      <c r="C62" s="183">
        <v>3.300452500221045</v>
      </c>
      <c r="D62" s="183">
        <v>216.38015882466081</v>
      </c>
      <c r="E62" s="183"/>
      <c r="F62" s="183"/>
      <c r="G62" s="183">
        <v>0</v>
      </c>
      <c r="H62" s="183">
        <v>0</v>
      </c>
      <c r="I62" s="183"/>
      <c r="J62" s="183">
        <v>0</v>
      </c>
      <c r="K62" s="183"/>
      <c r="L62" s="183">
        <v>0</v>
      </c>
      <c r="M62" s="183"/>
      <c r="N62" s="183">
        <v>0</v>
      </c>
      <c r="O62" s="183"/>
      <c r="P62" s="183">
        <v>0</v>
      </c>
      <c r="Q62" s="183"/>
      <c r="R62" s="183">
        <v>0</v>
      </c>
      <c r="S62" s="183"/>
      <c r="T62" s="183">
        <v>0</v>
      </c>
      <c r="U62" s="183"/>
      <c r="V62" s="183">
        <v>0</v>
      </c>
      <c r="W62" s="183"/>
      <c r="X62" s="183">
        <v>0</v>
      </c>
      <c r="Y62" s="183"/>
      <c r="Z62" s="183" t="s">
        <v>536</v>
      </c>
      <c r="AA62" s="183"/>
      <c r="AB62" s="183">
        <v>0</v>
      </c>
      <c r="AC62" s="183">
        <v>0</v>
      </c>
    </row>
    <row r="63" spans="1:29" x14ac:dyDescent="0.25">
      <c r="A63" s="184" t="s">
        <v>146</v>
      </c>
      <c r="B63" s="188" t="s">
        <v>140</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536</v>
      </c>
      <c r="AA63" s="183"/>
      <c r="AB63" s="183">
        <v>0</v>
      </c>
      <c r="AC63" s="183">
        <v>0</v>
      </c>
    </row>
    <row r="64" spans="1:29" x14ac:dyDescent="0.25">
      <c r="A64" s="184" t="s">
        <v>145</v>
      </c>
      <c r="B64" s="185" t="s">
        <v>139</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536</v>
      </c>
      <c r="AA64" s="183"/>
      <c r="AB64" s="183">
        <v>0</v>
      </c>
      <c r="AC64" s="183">
        <v>0</v>
      </c>
    </row>
    <row r="65" spans="1:29" x14ac:dyDescent="0.25">
      <c r="A65" s="184" t="s">
        <v>144</v>
      </c>
      <c r="B65" s="188" t="s">
        <v>138</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536</v>
      </c>
      <c r="AA65" s="183"/>
      <c r="AB65" s="183">
        <v>0</v>
      </c>
      <c r="AC65" s="183">
        <v>0</v>
      </c>
    </row>
    <row r="66" spans="1:29" ht="54" customHeight="1" x14ac:dyDescent="0.25">
      <c r="A66" s="184" t="s">
        <v>143</v>
      </c>
      <c r="B66" s="188" t="s">
        <v>137</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536</v>
      </c>
      <c r="AA66" s="183"/>
      <c r="AB66" s="183">
        <v>0</v>
      </c>
      <c r="AC66" s="183">
        <v>0</v>
      </c>
    </row>
    <row r="67" spans="1:29" x14ac:dyDescent="0.25">
      <c r="A67" s="184" t="s">
        <v>142</v>
      </c>
      <c r="B67" s="188" t="s">
        <v>563</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536</v>
      </c>
      <c r="AA67" s="183"/>
      <c r="AB67" s="183">
        <v>0</v>
      </c>
      <c r="AC67" s="183">
        <v>0</v>
      </c>
    </row>
    <row r="68" spans="1:29" ht="50.25" customHeight="1" x14ac:dyDescent="0.25">
      <c r="A68" s="184" t="s">
        <v>548</v>
      </c>
      <c r="B68" s="188" t="s">
        <v>564</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536</v>
      </c>
      <c r="AA68" s="183"/>
      <c r="AB68" s="183">
        <v>0</v>
      </c>
      <c r="AC68" s="183">
        <v>0</v>
      </c>
    </row>
    <row r="69" spans="1:29" x14ac:dyDescent="0.25">
      <c r="A69" s="184" t="s">
        <v>549</v>
      </c>
      <c r="B69" s="188" t="s">
        <v>565</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536</v>
      </c>
      <c r="AA69" s="183"/>
      <c r="AB69" s="183">
        <v>0</v>
      </c>
      <c r="AC69" s="183">
        <v>0</v>
      </c>
    </row>
    <row r="70" spans="1:29" ht="36.75" customHeight="1" x14ac:dyDescent="0.25">
      <c r="A70" s="184" t="s">
        <v>550</v>
      </c>
      <c r="B70" s="188" t="s">
        <v>566</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536</v>
      </c>
      <c r="AA70" s="183"/>
      <c r="AB70" s="183">
        <v>0</v>
      </c>
      <c r="AC70" s="183">
        <v>0</v>
      </c>
    </row>
    <row r="71" spans="1:29" x14ac:dyDescent="0.25">
      <c r="A71" s="184" t="s">
        <v>551</v>
      </c>
      <c r="B71" s="188" t="s">
        <v>567</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536</v>
      </c>
      <c r="AA71" s="183"/>
      <c r="AB71" s="183">
        <v>0</v>
      </c>
      <c r="AC71" s="183">
        <v>0</v>
      </c>
    </row>
    <row r="72" spans="1:29" ht="51" customHeight="1" x14ac:dyDescent="0.25">
      <c r="A72" s="184" t="s">
        <v>552</v>
      </c>
      <c r="B72" s="188" t="s">
        <v>568</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536</v>
      </c>
      <c r="AA72" s="183"/>
      <c r="AB72" s="183">
        <v>0</v>
      </c>
      <c r="AC72" s="183">
        <v>0</v>
      </c>
    </row>
    <row r="73" spans="1:29" ht="32.25" customHeight="1" x14ac:dyDescent="0.25">
      <c r="A73" s="184" t="s">
        <v>553</v>
      </c>
      <c r="B73" s="188" t="s">
        <v>569</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536</v>
      </c>
      <c r="AA73" s="183"/>
      <c r="AB73" s="183">
        <v>0</v>
      </c>
      <c r="AC73" s="183">
        <v>0</v>
      </c>
    </row>
    <row r="74" spans="1:29" s="178" customFormat="1" ht="51.75" customHeight="1" x14ac:dyDescent="0.25">
      <c r="A74" s="181" t="s">
        <v>59</v>
      </c>
      <c r="B74" s="189" t="s">
        <v>236</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536</v>
      </c>
      <c r="AA74" s="183"/>
      <c r="AB74" s="183">
        <v>0</v>
      </c>
      <c r="AC74" s="183">
        <v>0</v>
      </c>
    </row>
    <row r="75" spans="1:29" s="178" customFormat="1" ht="21.75" customHeight="1" x14ac:dyDescent="0.25">
      <c r="A75" s="181" t="s">
        <v>57</v>
      </c>
      <c r="B75" s="182" t="s">
        <v>141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231</v>
      </c>
      <c r="B76" s="185" t="s">
        <v>562</v>
      </c>
      <c r="C76" s="190"/>
      <c r="D76" s="191"/>
      <c r="E76" s="192"/>
      <c r="F76" s="192"/>
      <c r="G76" s="183">
        <v>0</v>
      </c>
      <c r="H76" s="183">
        <v>0</v>
      </c>
      <c r="I76" s="183"/>
      <c r="J76" s="183">
        <v>0</v>
      </c>
      <c r="K76" s="191"/>
      <c r="L76" s="183">
        <v>0</v>
      </c>
      <c r="M76" s="191"/>
      <c r="N76" s="183">
        <v>0</v>
      </c>
      <c r="O76" s="191"/>
      <c r="P76" s="183">
        <v>0</v>
      </c>
      <c r="Q76" s="191"/>
      <c r="R76" s="183">
        <v>0</v>
      </c>
      <c r="S76" s="191"/>
      <c r="T76" s="183">
        <v>0</v>
      </c>
      <c r="U76" s="191"/>
      <c r="V76" s="183">
        <v>0</v>
      </c>
      <c r="W76" s="191"/>
      <c r="X76" s="183">
        <v>0</v>
      </c>
      <c r="Y76" s="191"/>
      <c r="Z76" s="183" t="s">
        <v>536</v>
      </c>
      <c r="AA76" s="191"/>
      <c r="AB76" s="183">
        <v>0</v>
      </c>
      <c r="AC76" s="183">
        <v>0</v>
      </c>
    </row>
    <row r="77" spans="1:29" ht="18.75" customHeight="1" x14ac:dyDescent="0.25">
      <c r="A77" s="184" t="s">
        <v>232</v>
      </c>
      <c r="B77" s="188" t="s">
        <v>560</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536</v>
      </c>
      <c r="AA77" s="183"/>
      <c r="AB77" s="183">
        <v>0</v>
      </c>
      <c r="AC77" s="183">
        <v>0</v>
      </c>
    </row>
    <row r="78" spans="1:29" x14ac:dyDescent="0.25">
      <c r="A78" s="184" t="s">
        <v>233</v>
      </c>
      <c r="B78" s="188"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536</v>
      </c>
      <c r="AA78" s="183"/>
      <c r="AB78" s="183">
        <v>0</v>
      </c>
      <c r="AC78" s="183">
        <v>0</v>
      </c>
    </row>
    <row r="79" spans="1:29" x14ac:dyDescent="0.25">
      <c r="A79" s="184" t="s">
        <v>234</v>
      </c>
      <c r="B79" s="185" t="s">
        <v>570</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536</v>
      </c>
      <c r="AA79" s="183"/>
      <c r="AB79" s="183">
        <v>0</v>
      </c>
      <c r="AC79" s="183">
        <v>0</v>
      </c>
    </row>
    <row r="80" spans="1:29" x14ac:dyDescent="0.25">
      <c r="A80" s="184" t="s">
        <v>235</v>
      </c>
      <c r="B80" s="185" t="s">
        <v>563</v>
      </c>
      <c r="C80" s="190"/>
      <c r="D80" s="191"/>
      <c r="E80" s="192"/>
      <c r="F80" s="192"/>
      <c r="G80" s="183">
        <v>0</v>
      </c>
      <c r="H80" s="183">
        <v>0</v>
      </c>
      <c r="I80" s="183"/>
      <c r="J80" s="183">
        <v>0</v>
      </c>
      <c r="K80" s="191"/>
      <c r="L80" s="183">
        <v>0</v>
      </c>
      <c r="M80" s="191"/>
      <c r="N80" s="183">
        <v>0</v>
      </c>
      <c r="O80" s="191"/>
      <c r="P80" s="183">
        <v>0</v>
      </c>
      <c r="Q80" s="191"/>
      <c r="R80" s="183">
        <v>0</v>
      </c>
      <c r="S80" s="191"/>
      <c r="T80" s="183">
        <v>0</v>
      </c>
      <c r="U80" s="191"/>
      <c r="V80" s="183">
        <v>0</v>
      </c>
      <c r="W80" s="191"/>
      <c r="X80" s="183">
        <v>0</v>
      </c>
      <c r="Y80" s="191"/>
      <c r="Z80" s="183" t="s">
        <v>536</v>
      </c>
      <c r="AA80" s="191"/>
      <c r="AB80" s="183">
        <v>0</v>
      </c>
      <c r="AC80" s="183">
        <v>0</v>
      </c>
    </row>
    <row r="81" spans="1:29" x14ac:dyDescent="0.25">
      <c r="A81" s="184" t="s">
        <v>554</v>
      </c>
      <c r="B81" s="185" t="s">
        <v>564</v>
      </c>
      <c r="C81" s="190"/>
      <c r="D81" s="191"/>
      <c r="E81" s="192"/>
      <c r="F81" s="192"/>
      <c r="G81" s="183">
        <v>0</v>
      </c>
      <c r="H81" s="183">
        <v>0</v>
      </c>
      <c r="I81" s="183"/>
      <c r="J81" s="183">
        <v>0</v>
      </c>
      <c r="K81" s="191"/>
      <c r="L81" s="183">
        <v>0</v>
      </c>
      <c r="M81" s="191"/>
      <c r="N81" s="183">
        <v>0</v>
      </c>
      <c r="O81" s="191"/>
      <c r="P81" s="183">
        <v>0</v>
      </c>
      <c r="Q81" s="191"/>
      <c r="R81" s="183">
        <v>0</v>
      </c>
      <c r="S81" s="191"/>
      <c r="T81" s="183">
        <v>0</v>
      </c>
      <c r="U81" s="191"/>
      <c r="V81" s="183">
        <v>0</v>
      </c>
      <c r="W81" s="191"/>
      <c r="X81" s="183">
        <v>0</v>
      </c>
      <c r="Y81" s="191"/>
      <c r="Z81" s="183" t="s">
        <v>536</v>
      </c>
      <c r="AA81" s="191"/>
      <c r="AB81" s="183">
        <v>0</v>
      </c>
      <c r="AC81" s="183">
        <v>0</v>
      </c>
    </row>
    <row r="82" spans="1:29" x14ac:dyDescent="0.25">
      <c r="A82" s="184" t="s">
        <v>555</v>
      </c>
      <c r="B82" s="185" t="s">
        <v>565</v>
      </c>
      <c r="C82" s="190"/>
      <c r="D82" s="191"/>
      <c r="E82" s="192"/>
      <c r="F82" s="192"/>
      <c r="G82" s="183">
        <v>0</v>
      </c>
      <c r="H82" s="183">
        <v>0</v>
      </c>
      <c r="I82" s="183"/>
      <c r="J82" s="183">
        <v>0</v>
      </c>
      <c r="K82" s="191"/>
      <c r="L82" s="183">
        <v>0</v>
      </c>
      <c r="M82" s="191"/>
      <c r="N82" s="183">
        <v>0</v>
      </c>
      <c r="O82" s="191"/>
      <c r="P82" s="183">
        <v>0</v>
      </c>
      <c r="Q82" s="191"/>
      <c r="R82" s="183">
        <v>0</v>
      </c>
      <c r="S82" s="191"/>
      <c r="T82" s="183">
        <v>0</v>
      </c>
      <c r="U82" s="191"/>
      <c r="V82" s="183">
        <v>0</v>
      </c>
      <c r="W82" s="191"/>
      <c r="X82" s="183">
        <v>0</v>
      </c>
      <c r="Y82" s="191"/>
      <c r="Z82" s="183" t="s">
        <v>536</v>
      </c>
      <c r="AA82" s="191"/>
      <c r="AB82" s="183">
        <v>0</v>
      </c>
      <c r="AC82" s="183">
        <v>0</v>
      </c>
    </row>
    <row r="83" spans="1:29" x14ac:dyDescent="0.25">
      <c r="A83" s="184" t="s">
        <v>556</v>
      </c>
      <c r="B83" s="185" t="s">
        <v>566</v>
      </c>
      <c r="C83" s="190"/>
      <c r="D83" s="191"/>
      <c r="E83" s="192"/>
      <c r="F83" s="192"/>
      <c r="G83" s="183">
        <v>0</v>
      </c>
      <c r="H83" s="183">
        <v>0</v>
      </c>
      <c r="I83" s="183"/>
      <c r="J83" s="183">
        <v>0</v>
      </c>
      <c r="K83" s="191"/>
      <c r="L83" s="183">
        <v>0</v>
      </c>
      <c r="M83" s="191"/>
      <c r="N83" s="183">
        <v>0</v>
      </c>
      <c r="O83" s="191"/>
      <c r="P83" s="183">
        <v>0</v>
      </c>
      <c r="Q83" s="191"/>
      <c r="R83" s="183">
        <v>0</v>
      </c>
      <c r="S83" s="191"/>
      <c r="T83" s="183">
        <v>0</v>
      </c>
      <c r="U83" s="191"/>
      <c r="V83" s="183">
        <v>0</v>
      </c>
      <c r="W83" s="191"/>
      <c r="X83" s="183">
        <v>0</v>
      </c>
      <c r="Y83" s="191"/>
      <c r="Z83" s="183" t="s">
        <v>536</v>
      </c>
      <c r="AA83" s="191"/>
      <c r="AB83" s="183">
        <v>0</v>
      </c>
      <c r="AC83" s="183">
        <v>0</v>
      </c>
    </row>
    <row r="84" spans="1:29" x14ac:dyDescent="0.25">
      <c r="A84" s="184" t="s">
        <v>557</v>
      </c>
      <c r="B84" s="185" t="s">
        <v>567</v>
      </c>
      <c r="C84" s="190"/>
      <c r="D84" s="191"/>
      <c r="E84" s="192"/>
      <c r="F84" s="192"/>
      <c r="G84" s="183">
        <v>0</v>
      </c>
      <c r="H84" s="183">
        <v>0</v>
      </c>
      <c r="I84" s="183"/>
      <c r="J84" s="183">
        <v>0</v>
      </c>
      <c r="K84" s="191"/>
      <c r="L84" s="183">
        <v>0</v>
      </c>
      <c r="M84" s="191"/>
      <c r="N84" s="183">
        <v>0</v>
      </c>
      <c r="O84" s="191"/>
      <c r="P84" s="183">
        <v>0</v>
      </c>
      <c r="Q84" s="191"/>
      <c r="R84" s="183">
        <v>0</v>
      </c>
      <c r="S84" s="191"/>
      <c r="T84" s="183">
        <v>0</v>
      </c>
      <c r="U84" s="191"/>
      <c r="V84" s="183">
        <v>0</v>
      </c>
      <c r="W84" s="191"/>
      <c r="X84" s="183">
        <v>0</v>
      </c>
      <c r="Y84" s="191"/>
      <c r="Z84" s="183" t="s">
        <v>536</v>
      </c>
      <c r="AA84" s="191"/>
      <c r="AB84" s="183">
        <v>0</v>
      </c>
      <c r="AC84" s="183">
        <v>0</v>
      </c>
    </row>
    <row r="85" spans="1:29" x14ac:dyDescent="0.25">
      <c r="A85" s="184" t="s">
        <v>558</v>
      </c>
      <c r="B85" s="185" t="s">
        <v>568</v>
      </c>
      <c r="C85" s="190"/>
      <c r="D85" s="191"/>
      <c r="E85" s="192"/>
      <c r="F85" s="192"/>
      <c r="G85" s="183">
        <v>0</v>
      </c>
      <c r="H85" s="183">
        <v>0</v>
      </c>
      <c r="I85" s="192"/>
      <c r="J85" s="183">
        <v>0</v>
      </c>
      <c r="K85" s="191"/>
      <c r="L85" s="183">
        <v>0</v>
      </c>
      <c r="M85" s="191"/>
      <c r="N85" s="183">
        <v>0</v>
      </c>
      <c r="O85" s="191"/>
      <c r="P85" s="183">
        <v>0</v>
      </c>
      <c r="Q85" s="191"/>
      <c r="R85" s="183">
        <v>0</v>
      </c>
      <c r="S85" s="191"/>
      <c r="T85" s="183">
        <v>0</v>
      </c>
      <c r="U85" s="191"/>
      <c r="V85" s="183">
        <v>0</v>
      </c>
      <c r="W85" s="191"/>
      <c r="X85" s="183">
        <v>0</v>
      </c>
      <c r="Y85" s="191"/>
      <c r="Z85" s="183" t="s">
        <v>536</v>
      </c>
      <c r="AA85" s="191"/>
      <c r="AB85" s="183">
        <v>0</v>
      </c>
      <c r="AC85" s="183">
        <v>0</v>
      </c>
    </row>
    <row r="86" spans="1:29" x14ac:dyDescent="0.25">
      <c r="A86" s="184" t="s">
        <v>559</v>
      </c>
      <c r="B86" s="185" t="s">
        <v>569</v>
      </c>
      <c r="C86" s="193"/>
      <c r="D86" s="191"/>
      <c r="E86" s="192"/>
      <c r="F86" s="192"/>
      <c r="G86" s="183">
        <v>0</v>
      </c>
      <c r="H86" s="183">
        <v>0</v>
      </c>
      <c r="I86" s="192"/>
      <c r="J86" s="183">
        <v>0</v>
      </c>
      <c r="K86" s="191"/>
      <c r="L86" s="183">
        <v>0</v>
      </c>
      <c r="M86" s="191"/>
      <c r="N86" s="183">
        <v>0</v>
      </c>
      <c r="O86" s="191"/>
      <c r="P86" s="183">
        <v>0</v>
      </c>
      <c r="Q86" s="191"/>
      <c r="R86" s="183">
        <v>0</v>
      </c>
      <c r="S86" s="191"/>
      <c r="T86" s="183">
        <v>0</v>
      </c>
      <c r="U86" s="191"/>
      <c r="V86" s="183">
        <v>0</v>
      </c>
      <c r="W86" s="191"/>
      <c r="X86" s="183">
        <v>0</v>
      </c>
      <c r="Y86" s="191"/>
      <c r="Z86" s="183" t="s">
        <v>536</v>
      </c>
      <c r="AA86" s="191"/>
      <c r="AB86" s="183">
        <v>0</v>
      </c>
      <c r="AC86" s="183">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A14"/>
    <mergeCell ref="C20:D21"/>
    <mergeCell ref="A16:AA16"/>
    <mergeCell ref="A15:AA15"/>
    <mergeCell ref="A20:A22"/>
    <mergeCell ref="E20:F21"/>
    <mergeCell ref="A18:AA18"/>
    <mergeCell ref="H20:K20"/>
    <mergeCell ref="H21:I21"/>
    <mergeCell ref="J21:K21"/>
    <mergeCell ref="G20:G22"/>
    <mergeCell ref="P20:S20"/>
    <mergeCell ref="P21:Q21"/>
    <mergeCell ref="R21:S21"/>
    <mergeCell ref="A4:AA4"/>
    <mergeCell ref="A12:AA12"/>
    <mergeCell ref="A9:AA9"/>
    <mergeCell ref="A11:AA11"/>
    <mergeCell ref="A8:AA8"/>
    <mergeCell ref="A6:AA6"/>
    <mergeCell ref="AB20:AC21"/>
    <mergeCell ref="B20:B22"/>
    <mergeCell ref="L20:O20"/>
    <mergeCell ref="L21:M21"/>
    <mergeCell ref="N21:O21"/>
    <mergeCell ref="T20:W20"/>
    <mergeCell ref="T21:U21"/>
    <mergeCell ref="V21:W21"/>
    <mergeCell ref="X20:AA20"/>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W2" zoomScale="70" zoomScaleSheetLayoutView="70" workbookViewId="0">
      <selection activeCell="AQ27" sqref="AQ27"/>
    </sheetView>
  </sheetViews>
  <sheetFormatPr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5703125" style="19" customWidth="1"/>
    <col min="24" max="25" width="10.7109375" style="19" customWidth="1"/>
    <col min="26" max="26" width="7.7109375" style="19" customWidth="1"/>
    <col min="27" max="28" width="10.7109375" style="19" customWidth="1"/>
    <col min="29" max="29" width="24.85546875" style="19" customWidth="1"/>
    <col min="30" max="30" width="10.7109375" style="19" customWidth="1"/>
    <col min="31" max="31" width="15.85546875" style="19" customWidth="1"/>
    <col min="32" max="32" width="13.28515625" style="19" customWidth="1"/>
    <col min="33" max="33" width="18" style="19" customWidth="1"/>
    <col min="34" max="34" width="13.14062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2.7109375" style="19" customWidth="1"/>
    <col min="47" max="47" width="10.7109375" style="19" customWidth="1"/>
    <col min="48" max="48" width="48.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21" t="str">
        <f>'3.3 паспорт описание'!A12:C12</f>
        <v>M_TP2000.PR.0085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4" t="str">
        <f>'1. паспорт местоположение'!A15:C15</f>
        <v>Модернизация системы УКВ радиосвязи по стандарту DMR филиала АО "Россети Тюмень" Северные ЭС</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29" t="s">
        <v>505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53</v>
      </c>
      <c r="B22" s="433" t="s">
        <v>25</v>
      </c>
      <c r="C22" s="430" t="s">
        <v>52</v>
      </c>
      <c r="D22" s="430" t="s">
        <v>51</v>
      </c>
      <c r="E22" s="436" t="s">
        <v>516</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2" customFormat="1" ht="64.5" customHeight="1" x14ac:dyDescent="0.25">
      <c r="A23" s="431"/>
      <c r="B23" s="434"/>
      <c r="C23" s="431"/>
      <c r="D23" s="431"/>
      <c r="E23" s="445" t="s">
        <v>24</v>
      </c>
      <c r="F23" s="447" t="s">
        <v>140</v>
      </c>
      <c r="G23" s="447" t="s">
        <v>139</v>
      </c>
      <c r="H23" s="447" t="s">
        <v>138</v>
      </c>
      <c r="I23" s="451" t="s">
        <v>426</v>
      </c>
      <c r="J23" s="451" t="s">
        <v>427</v>
      </c>
      <c r="K23" s="451" t="s">
        <v>428</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31" t="s">
        <v>14</v>
      </c>
      <c r="AG24" s="131" t="s">
        <v>13</v>
      </c>
      <c r="AH24" s="132" t="s">
        <v>3</v>
      </c>
      <c r="AI24" s="132" t="s">
        <v>12</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49" t="s">
        <v>609</v>
      </c>
      <c r="B26" s="250" t="s">
        <v>610</v>
      </c>
      <c r="C26" s="251" t="s">
        <v>611</v>
      </c>
      <c r="D26" s="252">
        <v>12.202299999999999</v>
      </c>
      <c r="E26" s="252" t="s">
        <v>371</v>
      </c>
      <c r="F26" s="252" t="s">
        <v>371</v>
      </c>
      <c r="G26" s="252" t="s">
        <v>371</v>
      </c>
      <c r="H26" s="252" t="s">
        <v>371</v>
      </c>
      <c r="I26" s="252" t="s">
        <v>371</v>
      </c>
      <c r="J26" s="252" t="s">
        <v>371</v>
      </c>
      <c r="K26" s="252" t="s">
        <v>371</v>
      </c>
      <c r="L26" s="252" t="s">
        <v>371</v>
      </c>
      <c r="M26" s="251" t="s">
        <v>612</v>
      </c>
      <c r="N26" s="253" t="s">
        <v>613</v>
      </c>
      <c r="O26" s="250" t="s">
        <v>610</v>
      </c>
      <c r="P26" s="254">
        <v>44275</v>
      </c>
      <c r="Q26" s="251" t="s">
        <v>614</v>
      </c>
      <c r="R26" s="254">
        <v>44275</v>
      </c>
      <c r="S26" s="251" t="s">
        <v>615</v>
      </c>
      <c r="T26" s="251" t="s">
        <v>616</v>
      </c>
      <c r="U26" s="251">
        <v>3</v>
      </c>
      <c r="V26" s="251">
        <v>3</v>
      </c>
      <c r="W26" s="251" t="s">
        <v>617</v>
      </c>
      <c r="X26" s="254">
        <v>44265</v>
      </c>
      <c r="Y26" s="255"/>
      <c r="Z26" s="251">
        <v>1</v>
      </c>
      <c r="AA26" s="254">
        <v>44265</v>
      </c>
      <c r="AB26" s="254">
        <v>44265</v>
      </c>
      <c r="AC26" s="251" t="s">
        <v>617</v>
      </c>
      <c r="AD26" s="254">
        <v>53118</v>
      </c>
      <c r="AE26" s="254">
        <v>53118</v>
      </c>
      <c r="AF26" s="256" t="s">
        <v>618</v>
      </c>
      <c r="AG26" s="251" t="s">
        <v>619</v>
      </c>
      <c r="AH26" s="251" t="s">
        <v>620</v>
      </c>
      <c r="AI26" s="251" t="s">
        <v>620</v>
      </c>
      <c r="AJ26" s="251" t="s">
        <v>621</v>
      </c>
      <c r="AK26" s="251" t="s">
        <v>622</v>
      </c>
      <c r="AL26" s="255"/>
      <c r="AM26" s="255"/>
      <c r="AN26" s="257"/>
      <c r="AO26" s="255"/>
      <c r="AP26" s="251" t="s">
        <v>623</v>
      </c>
      <c r="AQ26" s="251" t="s">
        <v>624</v>
      </c>
      <c r="AR26" s="251" t="s">
        <v>625</v>
      </c>
      <c r="AS26" s="251" t="s">
        <v>624</v>
      </c>
      <c r="AT26" s="251" t="s">
        <v>626</v>
      </c>
      <c r="AU26" s="255"/>
      <c r="AV26" s="258" t="s">
        <v>637</v>
      </c>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1" t="s">
        <v>627</v>
      </c>
      <c r="X27" s="254">
        <v>44275</v>
      </c>
      <c r="Y27" s="259"/>
      <c r="Z27" s="251"/>
      <c r="AA27" s="254">
        <v>44275</v>
      </c>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ht="30"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1" t="s">
        <v>628</v>
      </c>
      <c r="X28" s="254">
        <v>44274</v>
      </c>
      <c r="Y28" s="259"/>
      <c r="Z28" s="251"/>
      <c r="AA28" s="254">
        <v>44274</v>
      </c>
      <c r="AB28" s="259"/>
      <c r="AC28" s="259"/>
      <c r="AD28" s="259"/>
      <c r="AE28" s="259"/>
      <c r="AF28" s="259"/>
      <c r="AG28" s="259"/>
      <c r="AH28" s="259"/>
      <c r="AI28" s="259"/>
      <c r="AJ28" s="259"/>
      <c r="AK28" s="259"/>
      <c r="AL28" s="259"/>
      <c r="AM28" s="259"/>
      <c r="AN28" s="259"/>
      <c r="AO28" s="259"/>
      <c r="AP28" s="259"/>
      <c r="AQ28" s="259"/>
      <c r="AR28" s="259"/>
      <c r="AS28" s="259"/>
      <c r="AT28" s="259"/>
      <c r="AU28" s="259"/>
      <c r="AV28" s="2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5" sqref="B25:B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70</v>
      </c>
    </row>
    <row r="2" spans="1:8" ht="18.75" x14ac:dyDescent="0.3">
      <c r="B2" s="15" t="s">
        <v>11</v>
      </c>
    </row>
    <row r="3" spans="1:8" ht="18.75" x14ac:dyDescent="0.3">
      <c r="B3" s="15" t="s">
        <v>524</v>
      </c>
    </row>
    <row r="4" spans="1:8" x14ac:dyDescent="0.25">
      <c r="B4" s="43"/>
    </row>
    <row r="5" spans="1:8" ht="18.75" x14ac:dyDescent="0.3">
      <c r="A5" s="454" t="str">
        <f>'1. паспорт местоположение'!A5:C5</f>
        <v>Год раскрытия информации: 2025 год</v>
      </c>
      <c r="B5" s="454"/>
      <c r="C5" s="67"/>
      <c r="D5" s="67"/>
      <c r="E5" s="67"/>
      <c r="F5" s="67"/>
      <c r="G5" s="67"/>
      <c r="H5" s="67"/>
    </row>
    <row r="6" spans="1:8" ht="18.75" x14ac:dyDescent="0.3">
      <c r="A6" s="136"/>
      <c r="B6" s="136"/>
      <c r="C6" s="136"/>
      <c r="D6" s="136"/>
      <c r="E6" s="136"/>
      <c r="F6" s="136"/>
      <c r="G6" s="136"/>
      <c r="H6" s="136"/>
    </row>
    <row r="7" spans="1:8" ht="18.75" x14ac:dyDescent="0.25">
      <c r="A7" s="287" t="s">
        <v>10</v>
      </c>
      <c r="B7" s="287"/>
      <c r="C7" s="135"/>
      <c r="D7" s="135"/>
      <c r="E7" s="135"/>
      <c r="F7" s="135"/>
      <c r="G7" s="135"/>
      <c r="H7" s="135"/>
    </row>
    <row r="8" spans="1:8" ht="18.75" x14ac:dyDescent="0.25">
      <c r="A8" s="135"/>
      <c r="B8" s="135"/>
      <c r="C8" s="135"/>
      <c r="D8" s="135"/>
      <c r="E8" s="135"/>
      <c r="F8" s="135"/>
      <c r="G8" s="135"/>
      <c r="H8" s="135"/>
    </row>
    <row r="9" spans="1:8" x14ac:dyDescent="0.25">
      <c r="A9" s="294" t="str">
        <f>'1. паспорт местоположение'!A9:C9</f>
        <v>АО "Россети Тюмень"</v>
      </c>
      <c r="B9" s="294"/>
      <c r="C9" s="133"/>
      <c r="D9" s="133"/>
      <c r="E9" s="133"/>
      <c r="F9" s="133"/>
      <c r="G9" s="133"/>
      <c r="H9" s="133"/>
    </row>
    <row r="10" spans="1:8" x14ac:dyDescent="0.25">
      <c r="A10" s="284" t="s">
        <v>9</v>
      </c>
      <c r="B10" s="284"/>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21" t="str">
        <f>'7. Паспорт отчет о закупке'!A12:AV12</f>
        <v>M_TP2000.PR.0085</v>
      </c>
      <c r="B12" s="321"/>
      <c r="C12" s="133"/>
      <c r="D12" s="133"/>
      <c r="E12" s="133"/>
      <c r="F12" s="133"/>
      <c r="G12" s="133"/>
      <c r="H12" s="133"/>
    </row>
    <row r="13" spans="1:8" x14ac:dyDescent="0.25">
      <c r="A13" s="284" t="s">
        <v>8</v>
      </c>
      <c r="B13" s="284"/>
      <c r="C13" s="134"/>
      <c r="D13" s="134"/>
      <c r="E13" s="134"/>
      <c r="F13" s="134"/>
      <c r="G13" s="134"/>
      <c r="H13" s="134"/>
    </row>
    <row r="14" spans="1:8" ht="18.75" x14ac:dyDescent="0.25">
      <c r="A14" s="11"/>
      <c r="B14" s="11"/>
      <c r="C14" s="11"/>
      <c r="D14" s="11"/>
      <c r="E14" s="11"/>
      <c r="F14" s="11"/>
      <c r="G14" s="11"/>
      <c r="H14" s="11"/>
    </row>
    <row r="15" spans="1:8" x14ac:dyDescent="0.25">
      <c r="A15" s="294" t="str">
        <f>'1. паспорт местоположение'!A15:C15</f>
        <v>Модернизация системы УКВ радиосвязи по стандарту DMR филиала АО "Россети Тюмень" Северные ЭС</v>
      </c>
      <c r="B15" s="294"/>
      <c r="C15" s="133"/>
      <c r="D15" s="133"/>
      <c r="E15" s="133"/>
      <c r="F15" s="133"/>
      <c r="G15" s="133"/>
      <c r="H15" s="133"/>
    </row>
    <row r="16" spans="1:8" x14ac:dyDescent="0.25">
      <c r="A16" s="284" t="s">
        <v>7</v>
      </c>
      <c r="B16" s="284"/>
      <c r="C16" s="134"/>
      <c r="D16" s="134"/>
      <c r="E16" s="134"/>
      <c r="F16" s="134"/>
      <c r="G16" s="134"/>
      <c r="H16" s="134"/>
    </row>
    <row r="17" spans="1:2" x14ac:dyDescent="0.25">
      <c r="B17" s="105"/>
    </row>
    <row r="18" spans="1:2" ht="33.75" customHeight="1" x14ac:dyDescent="0.25">
      <c r="A18" s="458" t="s">
        <v>506</v>
      </c>
      <c r="B18" s="459"/>
    </row>
    <row r="19" spans="1:2" x14ac:dyDescent="0.25">
      <c r="B19" s="43"/>
    </row>
    <row r="20" spans="1:2" ht="16.5" thickBot="1" x14ac:dyDescent="0.3">
      <c r="B20" s="106"/>
    </row>
    <row r="21" spans="1:2" ht="30.75" thickBot="1" x14ac:dyDescent="0.3">
      <c r="A21" s="205" t="s">
        <v>378</v>
      </c>
      <c r="B21" s="206" t="str">
        <f>A15</f>
        <v>Модернизация системы УКВ радиосвязи по стандарту DMR филиала АО "Россети Тюмень" Северные ЭС</v>
      </c>
    </row>
    <row r="22" spans="1:2" ht="16.5" thickBot="1" x14ac:dyDescent="0.3">
      <c r="A22" s="107" t="s">
        <v>379</v>
      </c>
      <c r="B22" s="108"/>
    </row>
    <row r="23" spans="1:2" ht="16.5" thickBot="1" x14ac:dyDescent="0.3">
      <c r="A23" s="107" t="s">
        <v>344</v>
      </c>
      <c r="B23" s="109" t="s">
        <v>581</v>
      </c>
    </row>
    <row r="24" spans="1:2" ht="16.5" thickBot="1" x14ac:dyDescent="0.3">
      <c r="A24" s="107" t="s">
        <v>380</v>
      </c>
      <c r="B24" s="109"/>
    </row>
    <row r="25" spans="1:2" ht="16.5" thickBot="1" x14ac:dyDescent="0.3">
      <c r="A25" s="110" t="s">
        <v>381</v>
      </c>
      <c r="B25" s="108">
        <v>2030</v>
      </c>
    </row>
    <row r="26" spans="1:2" ht="16.5" thickBot="1" x14ac:dyDescent="0.3">
      <c r="A26" s="111" t="s">
        <v>382</v>
      </c>
      <c r="B26" s="108" t="s">
        <v>645</v>
      </c>
    </row>
    <row r="27" spans="1:2" ht="24.75" customHeight="1" thickBot="1" x14ac:dyDescent="0.3">
      <c r="A27" s="262" t="s">
        <v>607</v>
      </c>
      <c r="B27" s="266">
        <v>257.65692711001799</v>
      </c>
    </row>
    <row r="28" spans="1:2" ht="16.5" thickBot="1" x14ac:dyDescent="0.3">
      <c r="A28" s="113" t="s">
        <v>383</v>
      </c>
      <c r="B28" s="113" t="s">
        <v>638</v>
      </c>
    </row>
    <row r="29" spans="1:2" ht="28.5" x14ac:dyDescent="0.25">
      <c r="A29" s="207" t="s">
        <v>384</v>
      </c>
      <c r="B29" s="261">
        <v>3.3959999999999999</v>
      </c>
    </row>
    <row r="30" spans="1:2" s="211" customFormat="1" ht="28.5" x14ac:dyDescent="0.25">
      <c r="A30" s="209" t="s">
        <v>385</v>
      </c>
      <c r="B30" s="210">
        <f>B32+B37+B42</f>
        <v>3.1120000000000001</v>
      </c>
    </row>
    <row r="31" spans="1:2" s="211" customFormat="1" x14ac:dyDescent="0.25">
      <c r="A31" s="212" t="s">
        <v>386</v>
      </c>
      <c r="B31" s="213"/>
    </row>
    <row r="32" spans="1:2" s="211" customFormat="1" ht="29.25" thickBot="1" x14ac:dyDescent="0.3">
      <c r="A32" s="214" t="s">
        <v>582</v>
      </c>
      <c r="B32" s="260">
        <f>B33</f>
        <v>3.1120000000000001</v>
      </c>
    </row>
    <row r="33" spans="1:2" s="211" customFormat="1" ht="30" x14ac:dyDescent="0.25">
      <c r="A33" s="270" t="s">
        <v>583</v>
      </c>
      <c r="B33" s="271">
        <v>3.1120000000000001</v>
      </c>
    </row>
    <row r="34" spans="1:2" x14ac:dyDescent="0.25">
      <c r="A34" s="268" t="s">
        <v>388</v>
      </c>
      <c r="B34" s="267">
        <f>B33/B27*100</f>
        <v>1.2078076203521571</v>
      </c>
    </row>
    <row r="35" spans="1:2" x14ac:dyDescent="0.25">
      <c r="A35" s="268" t="s">
        <v>389</v>
      </c>
      <c r="B35" s="269">
        <v>3.1120000000000001</v>
      </c>
    </row>
    <row r="36" spans="1:2" ht="16.5" thickBot="1" x14ac:dyDescent="0.3">
      <c r="A36" s="268" t="s">
        <v>390</v>
      </c>
      <c r="B36" s="269">
        <v>2.593</v>
      </c>
    </row>
    <row r="37" spans="1:2" ht="29.25" thickBot="1" x14ac:dyDescent="0.3">
      <c r="A37" s="118" t="s">
        <v>391</v>
      </c>
      <c r="B37" s="172">
        <v>0</v>
      </c>
    </row>
    <row r="38" spans="1:2" ht="16.5" thickBot="1" x14ac:dyDescent="0.3">
      <c r="A38" s="113" t="s">
        <v>387</v>
      </c>
      <c r="B38" s="245">
        <v>0</v>
      </c>
    </row>
    <row r="39" spans="1:2" ht="16.5" thickBot="1" x14ac:dyDescent="0.3">
      <c r="A39" s="113" t="s">
        <v>388</v>
      </c>
      <c r="B39" s="245">
        <f>B38*100/B27</f>
        <v>0</v>
      </c>
    </row>
    <row r="40" spans="1:2" ht="16.5" thickBot="1" x14ac:dyDescent="0.3">
      <c r="A40" s="113" t="s">
        <v>389</v>
      </c>
      <c r="B40" s="245">
        <v>0</v>
      </c>
    </row>
    <row r="41" spans="1:2" ht="16.5" thickBot="1" x14ac:dyDescent="0.3">
      <c r="A41" s="113" t="s">
        <v>390</v>
      </c>
      <c r="B41" s="245">
        <v>0</v>
      </c>
    </row>
    <row r="42" spans="1:2" ht="29.25" thickBot="1" x14ac:dyDescent="0.3">
      <c r="A42" s="118" t="s">
        <v>392</v>
      </c>
      <c r="B42" s="245">
        <v>0</v>
      </c>
    </row>
    <row r="43" spans="1:2" ht="16.5" thickBot="1" x14ac:dyDescent="0.3">
      <c r="A43" s="113" t="s">
        <v>387</v>
      </c>
      <c r="B43" s="245">
        <v>0</v>
      </c>
    </row>
    <row r="44" spans="1:2" ht="16.5" thickBot="1" x14ac:dyDescent="0.3">
      <c r="A44" s="113" t="s">
        <v>388</v>
      </c>
      <c r="B44" s="245">
        <f>B43*100/B27</f>
        <v>0</v>
      </c>
    </row>
    <row r="45" spans="1:2" ht="16.5" thickBot="1" x14ac:dyDescent="0.3">
      <c r="A45" s="113" t="s">
        <v>389</v>
      </c>
      <c r="B45" s="245">
        <v>0</v>
      </c>
    </row>
    <row r="46" spans="1:2" ht="16.5" thickBot="1" x14ac:dyDescent="0.3">
      <c r="A46" s="113" t="s">
        <v>390</v>
      </c>
      <c r="B46" s="245">
        <v>0</v>
      </c>
    </row>
    <row r="47" spans="1:2" ht="29.25" thickBot="1" x14ac:dyDescent="0.3">
      <c r="A47" s="112" t="s">
        <v>393</v>
      </c>
      <c r="B47" s="247">
        <f>B49+B50+B51</f>
        <v>1</v>
      </c>
    </row>
    <row r="48" spans="1:2" ht="16.5" thickBot="1" x14ac:dyDescent="0.3">
      <c r="A48" s="114" t="s">
        <v>386</v>
      </c>
      <c r="B48" s="119"/>
    </row>
    <row r="49" spans="1:2" ht="16.5" thickBot="1" x14ac:dyDescent="0.3">
      <c r="A49" s="114" t="s">
        <v>394</v>
      </c>
      <c r="B49" s="119">
        <v>0</v>
      </c>
    </row>
    <row r="50" spans="1:2" ht="16.5" thickBot="1" x14ac:dyDescent="0.3">
      <c r="A50" s="114" t="s">
        <v>395</v>
      </c>
      <c r="B50" s="119">
        <v>0</v>
      </c>
    </row>
    <row r="51" spans="1:2" ht="16.5" thickBot="1" x14ac:dyDescent="0.3">
      <c r="A51" s="114" t="s">
        <v>396</v>
      </c>
      <c r="B51" s="248">
        <f>B33/B30</f>
        <v>1</v>
      </c>
    </row>
    <row r="52" spans="1:2" ht="16.5" thickBot="1" x14ac:dyDescent="0.3">
      <c r="A52" s="110" t="s">
        <v>397</v>
      </c>
      <c r="B52" s="247">
        <f>B53/B27</f>
        <v>1.2590385348401021E-2</v>
      </c>
    </row>
    <row r="53" spans="1:2" ht="16.5" thickBot="1" x14ac:dyDescent="0.3">
      <c r="A53" s="110" t="s">
        <v>398</v>
      </c>
      <c r="B53" s="246">
        <v>3.2440000000000002</v>
      </c>
    </row>
    <row r="54" spans="1:2" ht="16.5" thickBot="1" x14ac:dyDescent="0.3">
      <c r="A54" s="110" t="s">
        <v>399</v>
      </c>
      <c r="B54" s="247">
        <f>B55/(B27/1.2)</f>
        <v>1.269595208128527E-2</v>
      </c>
    </row>
    <row r="55" spans="1:2" ht="16.5" thickBot="1" x14ac:dyDescent="0.3">
      <c r="A55" s="111" t="s">
        <v>400</v>
      </c>
      <c r="B55" s="246">
        <v>2.726</v>
      </c>
    </row>
    <row r="56" spans="1:2" ht="16.5" thickBot="1" x14ac:dyDescent="0.3">
      <c r="A56" s="112" t="s">
        <v>401</v>
      </c>
      <c r="B56" s="114"/>
    </row>
    <row r="57" spans="1:2" x14ac:dyDescent="0.25">
      <c r="A57" s="116" t="s">
        <v>402</v>
      </c>
      <c r="B57" s="114" t="s">
        <v>579</v>
      </c>
    </row>
    <row r="58" spans="1:2" ht="16.5" thickBot="1" x14ac:dyDescent="0.3">
      <c r="A58" s="116" t="s">
        <v>403</v>
      </c>
      <c r="B58" s="116" t="s">
        <v>578</v>
      </c>
    </row>
    <row r="59" spans="1:2" ht="16.5" thickBot="1" x14ac:dyDescent="0.3">
      <c r="A59" s="116" t="s">
        <v>404</v>
      </c>
      <c r="B59" s="199" t="s">
        <v>580</v>
      </c>
    </row>
    <row r="60" spans="1:2" ht="16.5" thickBot="1" x14ac:dyDescent="0.3">
      <c r="A60" s="116" t="s">
        <v>405</v>
      </c>
      <c r="B60" s="199" t="s">
        <v>580</v>
      </c>
    </row>
    <row r="61" spans="1:2" ht="16.5" thickBot="1" x14ac:dyDescent="0.3">
      <c r="A61" s="117" t="s">
        <v>406</v>
      </c>
      <c r="B61" s="199" t="s">
        <v>580</v>
      </c>
    </row>
    <row r="62" spans="1:2" ht="30.75" thickBot="1" x14ac:dyDescent="0.3">
      <c r="A62" s="114" t="s">
        <v>407</v>
      </c>
      <c r="B62" s="115" t="s">
        <v>633</v>
      </c>
    </row>
    <row r="63" spans="1:2" ht="29.25" thickBot="1" x14ac:dyDescent="0.3">
      <c r="A63" s="110" t="s">
        <v>408</v>
      </c>
      <c r="B63" s="115" t="s">
        <v>633</v>
      </c>
    </row>
    <row r="64" spans="1:2" ht="16.5" thickBot="1" x14ac:dyDescent="0.3">
      <c r="A64" s="114" t="s">
        <v>386</v>
      </c>
      <c r="B64" s="120"/>
    </row>
    <row r="65" spans="1:2" ht="16.5" thickBot="1" x14ac:dyDescent="0.3">
      <c r="A65" s="114" t="s">
        <v>409</v>
      </c>
      <c r="B65" s="115"/>
    </row>
    <row r="66" spans="1:2" ht="16.5" thickBot="1" x14ac:dyDescent="0.3">
      <c r="A66" s="114" t="s">
        <v>410</v>
      </c>
      <c r="B66" s="120"/>
    </row>
    <row r="67" spans="1:2" ht="16.5" thickBot="1" x14ac:dyDescent="0.3">
      <c r="A67" s="121" t="s">
        <v>411</v>
      </c>
      <c r="B67" s="115" t="s">
        <v>633</v>
      </c>
    </row>
    <row r="68" spans="1:2" ht="16.5" thickBot="1" x14ac:dyDescent="0.3">
      <c r="A68" s="110" t="s">
        <v>412</v>
      </c>
      <c r="B68" s="199" t="s">
        <v>634</v>
      </c>
    </row>
    <row r="69" spans="1:2" ht="16.5" thickBot="1" x14ac:dyDescent="0.3">
      <c r="A69" s="116" t="s">
        <v>413</v>
      </c>
      <c r="B69" s="122"/>
    </row>
    <row r="70" spans="1:2" ht="16.5" thickBot="1" x14ac:dyDescent="0.3">
      <c r="A70" s="116" t="s">
        <v>414</v>
      </c>
      <c r="B70" s="122"/>
    </row>
    <row r="71" spans="1:2" ht="16.5" thickBot="1" x14ac:dyDescent="0.3">
      <c r="A71" s="116" t="s">
        <v>415</v>
      </c>
      <c r="B71" s="122"/>
    </row>
    <row r="72" spans="1:2" ht="29.25" thickBot="1" x14ac:dyDescent="0.3">
      <c r="A72" s="123" t="s">
        <v>416</v>
      </c>
      <c r="B72" s="120" t="s">
        <v>576</v>
      </c>
    </row>
    <row r="73" spans="1:2" ht="28.5" x14ac:dyDescent="0.25">
      <c r="A73" s="112" t="s">
        <v>417</v>
      </c>
      <c r="B73" s="455" t="s">
        <v>577</v>
      </c>
    </row>
    <row r="74" spans="1:2" x14ac:dyDescent="0.25">
      <c r="A74" s="116" t="s">
        <v>418</v>
      </c>
      <c r="B74" s="456"/>
    </row>
    <row r="75" spans="1:2" x14ac:dyDescent="0.25">
      <c r="A75" s="116" t="s">
        <v>419</v>
      </c>
      <c r="B75" s="456"/>
    </row>
    <row r="76" spans="1:2" x14ac:dyDescent="0.25">
      <c r="A76" s="116" t="s">
        <v>420</v>
      </c>
      <c r="B76" s="456"/>
    </row>
    <row r="77" spans="1:2" x14ac:dyDescent="0.25">
      <c r="A77" s="116" t="s">
        <v>421</v>
      </c>
      <c r="B77" s="456"/>
    </row>
    <row r="78" spans="1:2" ht="16.5" thickBot="1" x14ac:dyDescent="0.3">
      <c r="A78" s="124" t="s">
        <v>422</v>
      </c>
      <c r="B78" s="457"/>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2025-12-10T11:22:17Z</dcterms:modified>
</cp:coreProperties>
</file>