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3\"/>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8" i="29" l="1"/>
  <c r="A11" i="29"/>
  <c r="C40" i="7" l="1"/>
  <c r="A14" i="29"/>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<sst xmlns="http://schemas.openxmlformats.org/spreadsheetml/2006/main" count="1402" uniqueCount="621">
  <si>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</si>
  <si>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</si>
  <si>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</si>
  <si>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</si>
  <si>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</si>
  <si>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</si>
  <si>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</si>
  <si>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</si>
  <si>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</si>
  <si>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</si>
  <si>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</si>
  <si>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</si>
  <si>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</si>
  <si>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</si>
  <si>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</si>
  <si>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</si>
  <si>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</si>
  <si>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</si>
  <si>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</si>
  <si>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</si>
  <si>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</si>
  <si>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</si>
  <si>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</si>
  <si>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</si>
  <si>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</si>
  <si>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</si>
  <si>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</si>
  <si>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</si>
  <si>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</si>
  <si>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</si>
  <si>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</si>
  <si>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</si>
  <si>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</si>
  <si>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</si>
  <si>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</si>
  <si>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</si>
  <si>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</si>
  <si>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</si>
  <si>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</si>
  <si>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</si>
  <si>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</si>
  <si>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</si>
  <si>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</si>
  <si>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</si>
  <si>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</si>
  <si>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</si>
  <si>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</si>
  <si>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</si>
  <si>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</si>
  <si>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</si>
  <si>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</si>
  <si>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</si>
  <si>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</si>
  <si>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</si>
  <si>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</si>
  <si>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</si>
  <si>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</si>
  <si>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</si>
  <si>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</si>
  <si>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</si>
  <si>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</si>
  <si>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</si>
  <si>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</si>
  <si>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</si>
  <si>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</si>
  <si>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</si>
  <si>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</si>
  <si>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</si>
  <si>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</si>
  <si>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</si>
  <si>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</si>
  <si>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</si>
  <si>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</si>
  <si>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</si>
  <si>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</si>
  <si>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</si>
  <si>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</si>
  <si>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</si>
  <si>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</si>
  <si>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</si>
  <si>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</si>
  <si>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</si>
  <si>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</si>
  <si>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</si>
  <si>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</si>
  <si>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</si>
  <si>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</si>
  <si>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</si>
  <si>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</si>
  <si>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</si>
  <si>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</si>
  <si>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</si>
  <si>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</si>
  <si>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</si>
  <si>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</si>
  <si>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</si>
  <si>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</si>
  <si>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</si>
  <si>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</si>
  <si>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</si>
  <si>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</si>
  <si>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</si>
  <si>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</si>
  <si>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</si>
  <si>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</si>
  <si>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</si>
  <si>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</si>
  <si>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</si>
  <si>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</si>
  <si>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</si>
  <si>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</si>
  <si>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</si>
  <si>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</si>
  <si>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</si>
  <si>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</si>
  <si>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</si>
  <si>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</si>
  <si>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</si>
  <si>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</si>
  <si>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</si>
  <si>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</si>
  <si>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</si>
  <si>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</si>
  <si>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</si>
  <si>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</si>
  <si>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</si>
  <si>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</si>
  <si>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</si>
  <si>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</si>
  <si>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</si>
  <si>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</si>
  <si>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</si>
  <si>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</si>
  <si>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</si>
  <si>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</si>
  <si>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</si>
  <si>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</si>
  <si>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</si>
  <si>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</si>
  <si>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</si>
  <si>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</si>
  <si>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</si>
  <si>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</si>
  <si>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</si>
  <si>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</si>
  <si>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</si>
  <si>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</si>
  <si>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</si>
  <si>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</si>
  <si>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</si>
  <si>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</si>
  <si>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</si>
  <si>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</si>
  <si>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</si>
  <si>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</si>
  <si>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</si>
  <si>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</si>
  <si>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</si>
  <si>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</si>
  <si>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</si>
  <si>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</si>
  <si>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</si>
  <si>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</si>
  <si>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</si>
  <si>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</si>
  <si>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</si>
  <si>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</si>
  <si>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</si>
  <si>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</si>
  <si>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</si>
  <si>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</si>
  <si>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</si>
  <si>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</si>
  <si>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</si>
  <si>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</si>
  <si>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</si>
  <si>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</si>
  <si>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</si>
  <si>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</si>
  <si>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</si>
  <si>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</si>
  <si>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</si>
  <si>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</si>
  <si>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</si>
  <si>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</si>
  <si>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</si>
  <si>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</si>
  <si>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</si>
  <si>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</si>
  <si>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</si>
  <si>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</si>
  <si>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</si>
  <si>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</si>
  <si>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</si>
  <si>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</si>
  <si>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</si>
  <si>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</si>
  <si>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</si>
  <si>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</si>
  <si>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</si>
  <si>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</si>
  <si>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</si>
  <si>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</si>
  <si>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</si>
  <si>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</si>
  <si>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</si>
  <si>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</si>
  <si>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</si>
  <si>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</si>
  <si>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</si>
  <si>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</si>
  <si>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</si>
  <si>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</si>
  <si>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</si>
  <si>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</si>
  <si>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</si>
  <si>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</si>
  <si>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</si>
  <si>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</si>
  <si>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</si>
  <si>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</si>
  <si>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</si>
  <si>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</si>
  <si>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</si>
  <si>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</si>
  <si>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</si>
  <si>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</si>
  <si>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</si>
  <si>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</si>
  <si>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</si>
  <si>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</si>
  <si>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</si>
  <si>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</si>
  <si>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</si>
  <si>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</si>
  <si>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</si>
  <si>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</si>
  <si>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</si>
  <si>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</si>
  <si>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</si>
  <si>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</si>
  <si>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</si>
  <si>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</si>
  <si>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</si>
  <si>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</si>
  <si>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</si>
  <si>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</si>
  <si>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</si>
  <si>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</si>
  <si>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</si>
  <si>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</si>
  <si>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</si>
  <si>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</si>
  <si>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</si>
  <si>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</si>
  <si>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</si>
  <si>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</si>
  <si>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</si>
  <si>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</si>
  <si>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</si>
  <si>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</si>
  <si>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</si>
  <si>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</si>
  <si>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</si>
  <si>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</si>
  <si>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</si>
  <si>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</si>
  <si>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</si>
  <si>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</si>
  <si>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</si>
  <si>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</si>
  <si>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</si>
  <si>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</si>
  <si>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</si>
  <si>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</si>
  <si>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</si>
  <si>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</si>
  <si>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</si>
  <si>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</si>
  <si>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</si>
  <si>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</si>
  <si>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</si>
  <si>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</si>
  <si>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</si>
  <si>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</si>
  <si>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</si>
  <si>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</si>
  <si>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</si>
  <si>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</si>
  <si>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</si>
  <si>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</si>
  <si>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</si>
  <si>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</si>
  <si>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</si>
  <si>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</si>
  <si>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</si>
  <si>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</si>
  <si>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</si>
  <si>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</si>
  <si>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</si>
  <si>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</si>
  <si>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</si>
  <si>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</si>
  <si>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</si>
  <si>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</si>
  <si>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</si>
  <si>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</si>
  <si>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</si>
  <si>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</si>
  <si>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</si>
  <si>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</si>
  <si>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</si>
  <si>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</si>
  <si>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</si>
  <si>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</si>
  <si>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</si>
  <si>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</si>
  <si>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</si>
  <si>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</si>
  <si>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</si>
  <si>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</si>
  <si>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</si>
  <si>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</si>
  <si>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</si>
  <si>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</si>
  <si>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</si>
  <si>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</si>
  <si>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</si>
  <si>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</si>
  <si>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</si>
  <si>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</si>
  <si>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</si>
  <si>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</si>
  <si>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</si>
  <si>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</si>
  <si>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</si>
  <si>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</si>
  <si>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</si>
  <si>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</si>
  <si>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</si>
  <si>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</si>
  <si>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</si>
  <si>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</si>
  <si>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</si>
  <si>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</si>
  <si>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</si>
  <si>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</si>
  <si>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</si>
  <si>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</si>
  <si>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</si>
  <si>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</si>
  <si>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</si>
  <si>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</si>
  <si>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</si>
  <si>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</si>
  <si>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</si>
  <si>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</si>
  <si>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</si>
  <si>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</si>
  <si>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</si>
  <si>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</si>
  <si>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</si>
  <si>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</si>
  <si>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</si>
  <si>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</si>
  <si>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</si>
  <si>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</si>
  <si>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</si>
  <si>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</si>
  <si>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</si>
  <si>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</si>
  <si>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</si>
  <si>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</si>
  <si>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</si>
  <si>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</si>
  <si>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</si>
  <si>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</si>
  <si>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</si>
  <si>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</si>
  <si>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</si>
  <si>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</si>
  <si>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</si>
  <si>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</si>
  <si>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</si>
  <si>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</si>
  <si>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</si>
  <si>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</si>
  <si>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</si>
  <si>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</si>
  <si>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</si>
  <si>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</si>
  <si>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</si>
  <si>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</si>
  <si>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</si>
  <si>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</si>
  <si>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</si>
  <si>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</si>
  <si>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</si>
  <si>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</si>
  <si>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</si>
  <si>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</si>
  <si>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</si>
  <si>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</si>
  <si>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</si>
  <si>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</si>
  <si>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</si>
  <si>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</si>
  <si>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</si>
  <si>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</si>
  <si>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</si>
  <si>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</si>
  <si>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</si>
  <si>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</si>
  <si>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</si>
  <si>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</si>
  <si>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</si>
  <si>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</si>
  <si>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</si>
  <si>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</si>
  <si>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</si>
  <si>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</si>
  <si>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</si>
  <si>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</si>
  <si>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</si>
  <si>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</si>
  <si>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</si>
  <si>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</si>
  <si>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</si>
  <si>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</si>
  <si>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</si>
  <si>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</si>
  <si>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</si>
  <si>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</si>
  <si>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</si>
  <si>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</si>
  <si>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</si>
  <si>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</si>
  <si>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</si>
  <si>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</si>
  <si>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</si>
  <si>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</si>
  <si>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</si>
  <si>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</si>
  <si>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</si>
  <si>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</si>
  <si>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</si>
  <si>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</si>
  <si>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</si>
  <si>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</si>
  <si>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</si>
  <si>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</si>
  <si>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</si>
  <si>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</si>
  <si>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</si>
  <si>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</si>
  <si>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</si>
  <si>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</si>
  <si>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</si>
  <si>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</si>
  <si>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</si>
  <si>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</si>
  <si>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</si>
  <si>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</si>
  <si>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</si>
  <si>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</si>
  <si>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</si>
  <si>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</si>
  <si>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</si>
  <si>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</si>
  <si>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</si>
  <si>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</si>
  <si>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</si>
  <si>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</si>
  <si>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</si>
  <si>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</si>
  <si>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</si>
  <si>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</si>
  <si>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</si>
  <si>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</si>
  <si>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</si>
  <si>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</si>
  <si>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</si>
  <si>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</si>
  <si>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</si>
  <si>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</si>
  <si>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</si>
  <si>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</si>
  <si>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</si>
  <si>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</si>
  <si>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</si>
  <si>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</si>
  <si>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</si>
  <si>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</si>
  <si>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</si>
  <si>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</si>
  <si>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</si>
  <si>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</si>
  <si>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</si>
  <si>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</si>
  <si>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</si>
  <si>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</si>
  <si>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</si>
  <si>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</si>
  <si>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</si>
  <si>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</si>
  <si>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</si>
  <si>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</si>
  <si>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</si>
  <si>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</si>
  <si>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</si>
  <si>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</si>
  <si>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</si>
  <si>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</si>
  <si>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</si>
  <si>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</si>
  <si>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</si>
  <si>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</si>
  <si>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</si>
  <si>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</si>
  <si>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</si>
  <si>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</si>
  <si>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</si>
  <si>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</si>
  <si>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</si>
  <si>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</si>
  <si>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</si>
  <si>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</si>
  <si>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</si>
  <si>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</si>
  <si>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</si>
  <si>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</si>
  <si>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</si>
  <si>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</si>
  <si>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</si>
  <si>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</si>
  <si>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</si>
  <si>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</si>
  <si>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</si>
  <si>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</si>
  <si>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</si>
  <si>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</si>
  <si>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</si>
  <si>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</si>
  <si>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</si>
  <si>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</si>
  <si>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</si>
  <si>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</si>
  <si>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</si>
  <si>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</si>
  <si>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</si>
  <si>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</si>
  <si>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</si>
  <si>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</si>
  <si>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</si>
  <si>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</si>
  <si>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</si>
  <si>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</si>
  <si>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</si>
  <si>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</si>
  <si>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</si>
  <si>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</si>
  <si>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</si>
  <si>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</si>
  <si>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</si>
  <si>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</si>
  <si>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</si>
  <si>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</si>
  <si>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</si>
  <si>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</si>
  <si>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</si>
  <si>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</si>
  <si>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</si>
  <si>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</si>
  <si>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</si>
  <si>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</si>
  <si>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</si>
  <si>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</si>
  <si>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</si>
  <si>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</si>
  <si>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</si>
  <si>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</si>
  <si>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</si>
  <si>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</si>
  <si>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</si>
  <si>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нд</t>
  </si>
  <si>
    <t>25.04.2030 - 31.07.2030</t>
  </si>
  <si>
    <t>3 892,411 тыс руб/шт.; 48 655,136 тыс.руб/МВА</t>
  </si>
  <si>
    <t>Сметная стоимость проекта в ценах 2030 года с НДС, млн. руб.</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</si>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</sst>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66"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73"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8" fontId="42" fillId="0" borderId="1" xfId="74" applyNumberFormat="1" applyFont="1" applyBorder="1" applyAlignment="1">
      <alignment vertical="center"/>
    </xf>
    <xf numFmtId="0" fontId="11" fillId="0" borderId="26" xfId="74" applyFont="1" applyBorder="1" applyAlignment="1">
      <alignment vertical="center"/>
    </xf>
    <xf numFmtId="168"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8"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68"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69" fontId="41" fillId="0" borderId="1" xfId="74" applyNumberFormat="1" applyFont="1" applyBorder="1" applyAlignment="1">
      <alignment horizontal="center" vertical="center"/>
    </xf>
    <xf numFmtId="0" fontId="42" fillId="0" borderId="26" xfId="74" applyFont="1" applyFill="1" applyBorder="1" applyAlignment="1">
      <alignment vertical="center"/>
    </xf>
    <xf numFmtId="168"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68" fontId="11" fillId="0" borderId="0" xfId="74" applyNumberFormat="1" applyFont="1" applyAlignment="1">
      <alignment vertical="center"/>
    </xf>
    <xf numFmtId="170" fontId="11" fillId="0" borderId="0" xfId="74"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2" fillId="0" borderId="0" xfId="69" applyFont="1" applyFill="1" applyAlignment="1">
      <alignment horizontal="left"/>
    </xf>
    <xf numFmtId="0" fontId="65" fillId="0" borderId="0" xfId="74" applyFont="1" applyFill="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#.##0_);_(* \(#.##0\);_(* "-"_);_(@_)</c:formatCode>
                <c:ptCount val="11"/>
                <c:pt idx="0">
                  <c:v>7249919.2419905765</c:v>
                </c:pt>
                <c:pt idx="1">
                  <c:v>6394582.069259109</c:v>
                </c:pt>
                <c:pt idx="2">
                  <c:v>4850456.1926804446</c:v>
                </c:pt>
                <c:pt idx="3">
                  <c:v>4449362.2310013613</c:v>
                </c:pt>
                <c:pt idx="4">
                  <c:v>4081156.002572997</c:v>
                </c:pt>
                <c:pt idx="5">
                  <c:v>3743177.1424953621</c:v>
                </c:pt>
                <c:pt idx="6">
                  <c:v>3432975.7735015899</c:v>
                </c:pt>
                <c:pt idx="7">
                  <c:v>3148296.4726588428</c:v>
                </c:pt>
                <c:pt idx="8">
                  <c:v>2887063.3721140027</c:v>
                </c:pt>
                <c:pt idx="9">
                  <c:v>2647366.3343258942</c:v>
                </c:pt>
                <c:pt idx="10">
                  <c:v>2427448.126119134</c:v>
                </c:pt>
              </c:numCache>
            </c:numRef>
          </c:val>
          <c:smooth val="0"/>
          <c:extLst>
            <c:ext xmlns:c16="http://schemas.microsoft.com/office/drawing/2014/chart" uri="{C3380CC4-5D6E-409C-BE32-E72D297353CC}">
              <c16:uniqueId val="{00000000-E0ED-4B52-9C2E-A9711B26CC2F}"/>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#.##0_);_(* \(#.##0\);_(* "-"_);_(@_)</c:formatCode>
                <c:ptCount val="11"/>
                <c:pt idx="0">
                  <c:v>-11433648.758009423</c:v>
                </c:pt>
                <c:pt idx="1">
                  <c:v>-5039066.6887503136</c:v>
                </c:pt>
                <c:pt idx="2">
                  <c:v>-188610.49606986903</c:v>
                </c:pt>
                <c:pt idx="3">
                  <c:v>4260751.7349314922</c:v>
                </c:pt>
                <c:pt idx="4">
                  <c:v>8341907.7375044897</c:v>
                </c:pt>
                <c:pt idx="5">
                  <c:v>12085084.879999852</c:v>
                </c:pt>
                <c:pt idx="6">
                  <c:v>15518060.653501442</c:v>
                </c:pt>
                <c:pt idx="7">
                  <c:v>18666357.126160286</c:v>
                </c:pt>
                <c:pt idx="8">
                  <c:v>21553420.498274289</c:v>
                </c:pt>
                <c:pt idx="9">
                  <c:v>24200786.832600184</c:v>
                </c:pt>
                <c:pt idx="10">
                  <c:v>26628234.958719317</c:v>
                </c:pt>
              </c:numCache>
            </c:numRef>
          </c:val>
          <c:smooth val="0"/>
          <c:extLst>
            <c:ext xmlns:c16="http://schemas.microsoft.com/office/drawing/2014/chart" uri="{C3380CC4-5D6E-409C-BE32-E72D297353CC}">
              <c16:uniqueId val="{00000001-E0ED-4B52-9C2E-A9711B26CC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3/M_TP2000.PS.006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8"/>
      <c r="C1" s="199" t="s">
        <v>69</v>
      </c>
    </row>
    <row r="2" spans="1:19" s="16" customFormat="1" ht="18.75" customHeight="1" x14ac:dyDescent="0.3">
      <c r="A2" s="198"/>
      <c r="C2" s="200" t="s">
        <v>10</v>
      </c>
    </row>
    <row r="3" spans="1:19" s="16" customFormat="1" ht="18.75" x14ac:dyDescent="0.3">
      <c r="A3" s="201"/>
      <c r="C3" s="200" t="s">
        <v>68</v>
      </c>
    </row>
    <row r="4" spans="1:19" s="16" customFormat="1" ht="18.75" x14ac:dyDescent="0.3">
      <c r="A4" s="201"/>
      <c r="E4" s="200"/>
    </row>
    <row r="5" spans="1:19" s="16" customFormat="1" ht="15.75" x14ac:dyDescent="0.25">
      <c r="A5" s="327" t="s">
        <v>588</v>
      </c>
      <c r="B5" s="327"/>
      <c r="C5" s="327"/>
      <c r="D5" s="153"/>
      <c r="E5" s="153"/>
      <c r="F5" s="153"/>
      <c r="G5" s="153"/>
    </row>
    <row r="6" spans="1:19" s="16" customFormat="1" ht="18.75" x14ac:dyDescent="0.3">
      <c r="A6" s="201"/>
      <c r="E6" s="200"/>
    </row>
    <row r="7" spans="1:19" s="16" customFormat="1" ht="18.75" x14ac:dyDescent="0.2">
      <c r="A7" s="331" t="s">
        <v>9</v>
      </c>
      <c r="B7" s="331"/>
      <c r="C7" s="331"/>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332" t="s">
        <v>528</v>
      </c>
      <c r="B9" s="332"/>
      <c r="C9" s="332"/>
      <c r="D9" s="204"/>
      <c r="E9" s="204"/>
      <c r="F9" s="202"/>
      <c r="G9" s="202"/>
      <c r="H9" s="202"/>
      <c r="I9" s="202"/>
      <c r="J9" s="202"/>
      <c r="K9" s="202"/>
      <c r="L9" s="202"/>
      <c r="M9" s="202"/>
      <c r="N9" s="202"/>
      <c r="O9" s="202"/>
      <c r="P9" s="202"/>
      <c r="Q9" s="202"/>
      <c r="R9" s="202"/>
      <c r="S9" s="202"/>
    </row>
    <row r="10" spans="1:19" s="16" customFormat="1" ht="18.75" x14ac:dyDescent="0.2">
      <c r="A10" s="328" t="s">
        <v>8</v>
      </c>
      <c r="B10" s="328"/>
      <c r="C10" s="328"/>
      <c r="D10" s="205"/>
      <c r="E10" s="205"/>
      <c r="F10" s="202"/>
      <c r="G10" s="202"/>
      <c r="H10" s="202"/>
      <c r="I10" s="202"/>
      <c r="J10" s="202"/>
      <c r="K10" s="202"/>
      <c r="L10" s="202"/>
      <c r="M10" s="202"/>
      <c r="N10" s="202"/>
      <c r="O10" s="202"/>
      <c r="P10" s="202"/>
      <c r="Q10" s="202"/>
      <c r="R10" s="202"/>
      <c r="S10" s="202"/>
    </row>
    <row r="11" spans="1:19" s="206" customFormat="1" ht="18.75" x14ac:dyDescent="0.2">
      <c r="A11" s="231"/>
      <c r="B11" s="231"/>
      <c r="C11" s="231"/>
      <c r="D11" s="231"/>
      <c r="E11" s="231"/>
      <c r="F11" s="232"/>
      <c r="G11" s="232"/>
      <c r="H11" s="232"/>
      <c r="I11" s="232"/>
      <c r="J11" s="232"/>
      <c r="K11" s="232"/>
      <c r="L11" s="232"/>
      <c r="M11" s="232"/>
      <c r="N11" s="232"/>
      <c r="O11" s="232"/>
      <c r="P11" s="232"/>
      <c r="Q11" s="232"/>
      <c r="R11" s="232"/>
      <c r="S11" s="232"/>
    </row>
    <row r="12" spans="1:19" s="16" customFormat="1" ht="18.75" x14ac:dyDescent="0.2">
      <c r="A12" s="332" t="s">
        <v>533</v>
      </c>
      <c r="B12" s="332"/>
      <c r="C12" s="332"/>
      <c r="D12" s="204"/>
      <c r="E12" s="204"/>
      <c r="F12" s="202"/>
      <c r="G12" s="202"/>
      <c r="H12" s="202"/>
      <c r="I12" s="202"/>
      <c r="J12" s="202"/>
      <c r="K12" s="202"/>
      <c r="L12" s="202"/>
      <c r="M12" s="202"/>
      <c r="N12" s="202"/>
      <c r="O12" s="202"/>
      <c r="P12" s="202"/>
      <c r="Q12" s="202"/>
      <c r="R12" s="202"/>
      <c r="S12" s="202"/>
    </row>
    <row r="13" spans="1:19" s="16" customFormat="1" ht="18.75" x14ac:dyDescent="0.2">
      <c r="A13" s="328" t="s">
        <v>7</v>
      </c>
      <c r="B13" s="328"/>
      <c r="C13" s="328"/>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197" customFormat="1" ht="39" customHeight="1" x14ac:dyDescent="0.2">
      <c r="A15" s="333" t="s">
        <v>540</v>
      </c>
      <c r="B15" s="333"/>
      <c r="C15" s="333"/>
      <c r="D15" s="204"/>
      <c r="E15" s="204"/>
      <c r="F15" s="204"/>
      <c r="G15" s="204"/>
      <c r="H15" s="204"/>
      <c r="I15" s="204"/>
      <c r="J15" s="204"/>
      <c r="K15" s="204"/>
      <c r="L15" s="204"/>
      <c r="M15" s="204"/>
      <c r="N15" s="204"/>
      <c r="O15" s="204"/>
      <c r="P15" s="204"/>
      <c r="Q15" s="204"/>
      <c r="R15" s="204"/>
      <c r="S15" s="204"/>
    </row>
    <row r="16" spans="1:19" s="197" customFormat="1" ht="15" customHeight="1" x14ac:dyDescent="0.2">
      <c r="A16" s="328" t="s">
        <v>6</v>
      </c>
      <c r="B16" s="328"/>
      <c r="C16" s="328"/>
      <c r="D16" s="205"/>
      <c r="E16" s="205"/>
      <c r="F16" s="205"/>
      <c r="G16" s="205"/>
      <c r="H16" s="205"/>
      <c r="I16" s="205"/>
      <c r="J16" s="205"/>
      <c r="K16" s="205"/>
      <c r="L16" s="205"/>
      <c r="M16" s="205"/>
      <c r="N16" s="205"/>
      <c r="O16" s="205"/>
      <c r="P16" s="205"/>
      <c r="Q16" s="205"/>
      <c r="R16" s="205"/>
      <c r="S16" s="205"/>
    </row>
    <row r="17" spans="1:19" s="197" customFormat="1" ht="15" customHeight="1" x14ac:dyDescent="0.2">
      <c r="A17" s="207"/>
      <c r="B17" s="207"/>
      <c r="C17" s="207"/>
      <c r="D17" s="207"/>
      <c r="E17" s="207"/>
      <c r="F17" s="207"/>
      <c r="G17" s="207"/>
      <c r="H17" s="207"/>
      <c r="I17" s="207"/>
      <c r="J17" s="207"/>
      <c r="K17" s="207"/>
      <c r="L17" s="207"/>
      <c r="M17" s="207"/>
      <c r="N17" s="207"/>
      <c r="O17" s="207"/>
      <c r="P17" s="207"/>
    </row>
    <row r="18" spans="1:19" s="197" customFormat="1" ht="15" customHeight="1" x14ac:dyDescent="0.2">
      <c r="A18" s="329" t="s">
        <v>467</v>
      </c>
      <c r="B18" s="330"/>
      <c r="C18" s="330"/>
      <c r="D18" s="208"/>
      <c r="E18" s="208"/>
      <c r="F18" s="208"/>
      <c r="G18" s="208"/>
      <c r="H18" s="208"/>
      <c r="I18" s="208"/>
      <c r="J18" s="208"/>
      <c r="K18" s="208"/>
      <c r="L18" s="208"/>
      <c r="M18" s="208"/>
      <c r="N18" s="208"/>
      <c r="O18" s="208"/>
      <c r="P18" s="208"/>
      <c r="Q18" s="208"/>
      <c r="R18" s="208"/>
      <c r="S18" s="208"/>
    </row>
    <row r="19" spans="1:19" s="197" customFormat="1" ht="15" customHeight="1" x14ac:dyDescent="0.2">
      <c r="A19" s="205"/>
      <c r="B19" s="205"/>
      <c r="C19" s="205"/>
      <c r="D19" s="205"/>
      <c r="E19" s="205"/>
      <c r="F19" s="207"/>
      <c r="G19" s="207"/>
      <c r="H19" s="207"/>
      <c r="I19" s="207"/>
      <c r="J19" s="207"/>
      <c r="K19" s="207"/>
      <c r="L19" s="207"/>
      <c r="M19" s="207"/>
      <c r="N19" s="207"/>
      <c r="O19" s="207"/>
      <c r="P19" s="207"/>
    </row>
    <row r="20" spans="1:19" s="197" customFormat="1" ht="39.75" customHeight="1" x14ac:dyDescent="0.2">
      <c r="A20" s="194" t="s">
        <v>5</v>
      </c>
      <c r="B20" s="195" t="s">
        <v>67</v>
      </c>
      <c r="C20" s="161" t="s">
        <v>66</v>
      </c>
      <c r="D20" s="209"/>
      <c r="E20" s="209"/>
      <c r="F20" s="192"/>
      <c r="G20" s="192"/>
      <c r="H20" s="192"/>
      <c r="I20" s="192"/>
      <c r="J20" s="192"/>
      <c r="K20" s="192"/>
      <c r="L20" s="192"/>
      <c r="M20" s="192"/>
      <c r="N20" s="192"/>
      <c r="O20" s="192"/>
      <c r="P20" s="192"/>
      <c r="Q20" s="210"/>
      <c r="R20" s="210"/>
      <c r="S20" s="210"/>
    </row>
    <row r="21" spans="1:19" s="197" customFormat="1" ht="16.5" customHeight="1" x14ac:dyDescent="0.2">
      <c r="A21" s="161">
        <v>1</v>
      </c>
      <c r="B21" s="195">
        <v>2</v>
      </c>
      <c r="C21" s="161">
        <v>3</v>
      </c>
      <c r="D21" s="209"/>
      <c r="E21" s="209"/>
      <c r="F21" s="192"/>
      <c r="G21" s="192"/>
      <c r="H21" s="192"/>
      <c r="I21" s="192"/>
      <c r="J21" s="192"/>
      <c r="K21" s="192"/>
      <c r="L21" s="192"/>
      <c r="M21" s="192"/>
      <c r="N21" s="192"/>
      <c r="O21" s="192"/>
      <c r="P21" s="192"/>
      <c r="Q21" s="210"/>
      <c r="R21" s="210"/>
      <c r="S21" s="210"/>
    </row>
    <row r="22" spans="1:19" s="197" customFormat="1" ht="39" customHeight="1" x14ac:dyDescent="0.2">
      <c r="A22" s="28" t="s">
        <v>65</v>
      </c>
      <c r="B22" s="196" t="s">
        <v>305</v>
      </c>
      <c r="C22" s="161" t="s">
        <v>483</v>
      </c>
      <c r="D22" s="209"/>
      <c r="E22" s="209"/>
      <c r="F22" s="192"/>
      <c r="G22" s="192"/>
      <c r="H22" s="192"/>
      <c r="I22" s="192"/>
      <c r="J22" s="192"/>
      <c r="K22" s="192"/>
      <c r="L22" s="192"/>
      <c r="M22" s="192"/>
      <c r="N22" s="192"/>
      <c r="O22" s="192"/>
      <c r="P22" s="192"/>
      <c r="Q22" s="210"/>
      <c r="R22" s="210"/>
      <c r="S22" s="210"/>
    </row>
    <row r="23" spans="1:19" s="197" customFormat="1" ht="41.25" customHeight="1" x14ac:dyDescent="0.2">
      <c r="A23" s="28" t="s">
        <v>63</v>
      </c>
      <c r="B23" s="35" t="s">
        <v>64</v>
      </c>
      <c r="C23" s="161" t="s">
        <v>618</v>
      </c>
      <c r="D23" s="209"/>
      <c r="E23" s="209"/>
      <c r="F23" s="192"/>
      <c r="G23" s="192"/>
      <c r="H23" s="192"/>
      <c r="I23" s="192"/>
      <c r="J23" s="192"/>
      <c r="K23" s="192"/>
      <c r="L23" s="192"/>
      <c r="M23" s="192"/>
      <c r="N23" s="192"/>
      <c r="O23" s="192"/>
      <c r="P23" s="192"/>
      <c r="Q23" s="210"/>
      <c r="R23" s="210"/>
      <c r="S23" s="210"/>
    </row>
    <row r="24" spans="1:19" s="197" customFormat="1" ht="24" customHeight="1" x14ac:dyDescent="0.2">
      <c r="A24" s="324"/>
      <c r="B24" s="325"/>
      <c r="C24" s="326"/>
      <c r="D24" s="209"/>
      <c r="E24" s="209"/>
      <c r="F24" s="192"/>
      <c r="G24" s="192"/>
      <c r="H24" s="192"/>
      <c r="I24" s="192"/>
      <c r="J24" s="192"/>
      <c r="K24" s="192"/>
      <c r="L24" s="192"/>
      <c r="M24" s="192"/>
      <c r="N24" s="192"/>
      <c r="O24" s="192"/>
      <c r="P24" s="192"/>
      <c r="Q24" s="210"/>
      <c r="R24" s="210"/>
      <c r="S24" s="210"/>
    </row>
    <row r="25" spans="1:19" s="197" customFormat="1" ht="58.5" customHeight="1" x14ac:dyDescent="0.2">
      <c r="A25" s="28" t="s">
        <v>62</v>
      </c>
      <c r="B25" s="150" t="s">
        <v>415</v>
      </c>
      <c r="C25" s="161" t="s">
        <v>492</v>
      </c>
      <c r="D25" s="209"/>
      <c r="E25" s="192"/>
      <c r="F25" s="192"/>
      <c r="G25" s="192"/>
      <c r="H25" s="192"/>
      <c r="I25" s="192"/>
      <c r="J25" s="192"/>
      <c r="K25" s="192"/>
      <c r="L25" s="192"/>
      <c r="M25" s="192"/>
      <c r="N25" s="192"/>
      <c r="O25" s="192"/>
      <c r="P25" s="210"/>
      <c r="Q25" s="210"/>
      <c r="R25" s="210"/>
      <c r="S25" s="210"/>
    </row>
    <row r="26" spans="1:19" s="197" customFormat="1" ht="42.75" customHeight="1" x14ac:dyDescent="0.2">
      <c r="A26" s="28" t="s">
        <v>61</v>
      </c>
      <c r="B26" s="150" t="s">
        <v>75</v>
      </c>
      <c r="C26" s="161" t="s">
        <v>490</v>
      </c>
      <c r="D26" s="209"/>
      <c r="E26" s="192"/>
      <c r="F26" s="192"/>
      <c r="G26" s="192"/>
      <c r="H26" s="192"/>
      <c r="I26" s="192"/>
      <c r="J26" s="192"/>
      <c r="K26" s="192"/>
      <c r="L26" s="192"/>
      <c r="M26" s="192"/>
      <c r="N26" s="192"/>
      <c r="O26" s="192"/>
      <c r="P26" s="210"/>
      <c r="Q26" s="210"/>
      <c r="R26" s="210"/>
      <c r="S26" s="210"/>
    </row>
    <row r="27" spans="1:19" s="197" customFormat="1" ht="51.75" customHeight="1" x14ac:dyDescent="0.2">
      <c r="A27" s="28" t="s">
        <v>59</v>
      </c>
      <c r="B27" s="150" t="s">
        <v>74</v>
      </c>
      <c r="C27" s="161" t="s">
        <v>534</v>
      </c>
      <c r="D27" s="209"/>
      <c r="E27" s="192"/>
      <c r="F27" s="192"/>
      <c r="G27" s="192"/>
      <c r="H27" s="192"/>
      <c r="I27" s="192"/>
      <c r="J27" s="192"/>
      <c r="K27" s="192"/>
      <c r="L27" s="192"/>
      <c r="M27" s="192"/>
      <c r="N27" s="192"/>
      <c r="O27" s="192"/>
      <c r="P27" s="210"/>
      <c r="Q27" s="210"/>
      <c r="R27" s="210"/>
      <c r="S27" s="210"/>
    </row>
    <row r="28" spans="1:19" s="197" customFormat="1" ht="42.75" customHeight="1" x14ac:dyDescent="0.2">
      <c r="A28" s="28" t="s">
        <v>58</v>
      </c>
      <c r="B28" s="150" t="s">
        <v>416</v>
      </c>
      <c r="C28" s="161" t="s">
        <v>489</v>
      </c>
      <c r="D28" s="209"/>
      <c r="E28" s="192"/>
      <c r="F28" s="192"/>
      <c r="G28" s="192"/>
      <c r="H28" s="192"/>
      <c r="I28" s="192"/>
      <c r="J28" s="192"/>
      <c r="K28" s="192"/>
      <c r="L28" s="192"/>
      <c r="M28" s="192"/>
      <c r="N28" s="192"/>
      <c r="O28" s="192"/>
      <c r="P28" s="210"/>
      <c r="Q28" s="210"/>
      <c r="R28" s="210"/>
      <c r="S28" s="210"/>
    </row>
    <row r="29" spans="1:19" s="197" customFormat="1" ht="51.75" customHeight="1" x14ac:dyDescent="0.2">
      <c r="A29" s="28" t="s">
        <v>56</v>
      </c>
      <c r="B29" s="150" t="s">
        <v>417</v>
      </c>
      <c r="C29" s="161" t="s">
        <v>489</v>
      </c>
      <c r="D29" s="209"/>
      <c r="E29" s="192"/>
      <c r="F29" s="192"/>
      <c r="G29" s="192"/>
      <c r="H29" s="192"/>
      <c r="I29" s="192"/>
      <c r="J29" s="192"/>
      <c r="K29" s="192"/>
      <c r="L29" s="192"/>
      <c r="M29" s="192"/>
      <c r="N29" s="192"/>
      <c r="O29" s="192"/>
      <c r="P29" s="210"/>
      <c r="Q29" s="210"/>
      <c r="R29" s="210"/>
      <c r="S29" s="210"/>
    </row>
    <row r="30" spans="1:19" s="197" customFormat="1" ht="51.75" customHeight="1" x14ac:dyDescent="0.2">
      <c r="A30" s="28" t="s">
        <v>54</v>
      </c>
      <c r="B30" s="150" t="s">
        <v>418</v>
      </c>
      <c r="C30" s="161" t="s">
        <v>489</v>
      </c>
      <c r="D30" s="209"/>
      <c r="E30" s="192"/>
      <c r="F30" s="192"/>
      <c r="G30" s="192"/>
      <c r="H30" s="192"/>
      <c r="I30" s="192"/>
      <c r="J30" s="192"/>
      <c r="K30" s="192"/>
      <c r="L30" s="192"/>
      <c r="M30" s="192"/>
      <c r="N30" s="192"/>
      <c r="O30" s="192"/>
      <c r="P30" s="210"/>
      <c r="Q30" s="210"/>
      <c r="R30" s="210"/>
      <c r="S30" s="210"/>
    </row>
    <row r="31" spans="1:19" s="197" customFormat="1" ht="51.75" customHeight="1" x14ac:dyDescent="0.2">
      <c r="A31" s="28" t="s">
        <v>73</v>
      </c>
      <c r="B31" s="150" t="s">
        <v>419</v>
      </c>
      <c r="C31" s="161" t="s">
        <v>489</v>
      </c>
      <c r="D31" s="209"/>
      <c r="E31" s="192"/>
      <c r="F31" s="192"/>
      <c r="G31" s="192"/>
      <c r="H31" s="192"/>
      <c r="I31" s="192"/>
      <c r="J31" s="192"/>
      <c r="K31" s="192"/>
      <c r="L31" s="192"/>
      <c r="M31" s="192"/>
      <c r="N31" s="192"/>
      <c r="O31" s="192"/>
      <c r="P31" s="210"/>
      <c r="Q31" s="210"/>
      <c r="R31" s="210"/>
      <c r="S31" s="210"/>
    </row>
    <row r="32" spans="1:19" s="197" customFormat="1" ht="51.75" customHeight="1" x14ac:dyDescent="0.2">
      <c r="A32" s="28" t="s">
        <v>71</v>
      </c>
      <c r="B32" s="150" t="s">
        <v>420</v>
      </c>
      <c r="C32" s="161" t="s">
        <v>489</v>
      </c>
      <c r="D32" s="209"/>
      <c r="E32" s="192"/>
      <c r="F32" s="192"/>
      <c r="G32" s="192"/>
      <c r="H32" s="192"/>
      <c r="I32" s="192"/>
      <c r="J32" s="192"/>
      <c r="K32" s="192"/>
      <c r="L32" s="192"/>
      <c r="M32" s="192"/>
      <c r="N32" s="192"/>
      <c r="O32" s="192"/>
      <c r="P32" s="210"/>
      <c r="Q32" s="210"/>
      <c r="R32" s="210"/>
      <c r="S32" s="210"/>
    </row>
    <row r="33" spans="1:19" s="197" customFormat="1" ht="101.25" customHeight="1" x14ac:dyDescent="0.2">
      <c r="A33" s="28" t="s">
        <v>70</v>
      </c>
      <c r="B33" s="150" t="s">
        <v>421</v>
      </c>
      <c r="C33" s="36" t="s">
        <v>578</v>
      </c>
      <c r="D33" s="209"/>
      <c r="E33" s="192"/>
      <c r="F33" s="192"/>
      <c r="G33" s="192"/>
      <c r="H33" s="192"/>
      <c r="I33" s="192"/>
      <c r="J33" s="192"/>
      <c r="K33" s="192"/>
      <c r="L33" s="192"/>
      <c r="M33" s="192"/>
      <c r="N33" s="192"/>
      <c r="O33" s="192"/>
      <c r="P33" s="210"/>
      <c r="Q33" s="210"/>
      <c r="R33" s="210"/>
      <c r="S33" s="210"/>
    </row>
    <row r="34" spans="1:19" ht="111" customHeight="1" x14ac:dyDescent="0.25">
      <c r="A34" s="28" t="s">
        <v>437</v>
      </c>
      <c r="B34" s="150" t="s">
        <v>422</v>
      </c>
      <c r="C34" s="36" t="s">
        <v>489</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489</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489</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489</v>
      </c>
      <c r="D38" s="211"/>
      <c r="E38" s="211"/>
      <c r="F38" s="211"/>
      <c r="G38" s="211"/>
      <c r="H38" s="211"/>
      <c r="I38" s="211"/>
      <c r="J38" s="211"/>
      <c r="K38" s="211"/>
      <c r="L38" s="211"/>
      <c r="M38" s="211"/>
      <c r="N38" s="211"/>
      <c r="O38" s="211"/>
      <c r="P38" s="211"/>
      <c r="Q38" s="211"/>
      <c r="R38" s="211"/>
      <c r="S38" s="211"/>
    </row>
    <row r="39" spans="1:19" ht="23.25" customHeight="1" x14ac:dyDescent="0.25">
      <c r="A39" s="324"/>
      <c r="B39" s="325"/>
      <c r="C39" s="326"/>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2,19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491</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491</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491</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491</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491</v>
      </c>
      <c r="D46" s="211"/>
      <c r="E46" s="211"/>
      <c r="F46" s="211"/>
      <c r="G46" s="211"/>
      <c r="H46" s="211"/>
      <c r="I46" s="211"/>
      <c r="J46" s="211"/>
      <c r="K46" s="211"/>
      <c r="L46" s="211"/>
      <c r="M46" s="211"/>
      <c r="N46" s="211"/>
      <c r="O46" s="211"/>
      <c r="P46" s="211"/>
      <c r="Q46" s="211"/>
      <c r="R46" s="211"/>
      <c r="S46" s="211"/>
    </row>
    <row r="47" spans="1:19" ht="18.75" customHeight="1" x14ac:dyDescent="0.25">
      <c r="A47" s="324"/>
      <c r="B47" s="325"/>
      <c r="C47" s="326"/>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619</v>
      </c>
      <c r="C48" s="213">
        <v>2.1906246047930091</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620</v>
      </c>
      <c r="C49" s="213">
        <v>1.8255205039941742</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M_TP2000.PS.0063</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6" t="str">
        <f>'1. паспорт местоположение'!A15:C15</f>
        <v>Реконструкция ПС 110 кВ УГП-10 (замена систем оперативного тока и собственных нужд)</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442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5</v>
      </c>
      <c r="B19" s="334" t="s">
        <v>108</v>
      </c>
      <c r="C19" s="337" t="s">
        <v>337</v>
      </c>
      <c r="D19" s="334" t="s">
        <v>336</v>
      </c>
      <c r="E19" s="334" t="s">
        <v>107</v>
      </c>
      <c r="F19" s="334" t="s">
        <v>106</v>
      </c>
      <c r="G19" s="334" t="s">
        <v>332</v>
      </c>
      <c r="H19" s="334" t="s">
        <v>105</v>
      </c>
      <c r="I19" s="334" t="s">
        <v>104</v>
      </c>
      <c r="J19" s="334" t="s">
        <v>103</v>
      </c>
      <c r="K19" s="334" t="s">
        <v>102</v>
      </c>
      <c r="L19" s="334" t="s">
        <v>101</v>
      </c>
      <c r="M19" s="334" t="s">
        <v>100</v>
      </c>
      <c r="N19" s="334" t="s">
        <v>99</v>
      </c>
      <c r="O19" s="334" t="s">
        <v>98</v>
      </c>
      <c r="P19" s="334" t="s">
        <v>97</v>
      </c>
      <c r="Q19" s="334" t="s">
        <v>335</v>
      </c>
      <c r="R19" s="334"/>
      <c r="S19" s="339" t="s">
        <v>434</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39" t="s">
        <v>333</v>
      </c>
      <c r="R20" s="40" t="s">
        <v>334</v>
      </c>
      <c r="S20" s="339"/>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tr">
        <f>'1. паспорт местоположение'!A12:C12</f>
        <v>M_TP2000.PS.0063</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6" t="str">
        <f>'1. паспорт местоположение'!A15:C15</f>
        <v>Реконструкция ПС 110 кВ УГП-10 (замена систем оперативного тока и собственных нужд)</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3" customFormat="1" ht="15" customHeight="1" x14ac:dyDescent="0.2">
      <c r="A19" s="359" t="s">
        <v>447</v>
      </c>
      <c r="B19" s="359"/>
      <c r="C19" s="359"/>
      <c r="D19" s="359"/>
      <c r="E19" s="359"/>
      <c r="F19" s="359"/>
      <c r="G19" s="359"/>
      <c r="H19" s="359"/>
      <c r="I19" s="359"/>
      <c r="J19" s="359"/>
      <c r="K19" s="359"/>
      <c r="L19" s="359"/>
      <c r="M19" s="359"/>
      <c r="N19" s="359"/>
      <c r="O19" s="359"/>
      <c r="P19" s="359"/>
      <c r="Q19" s="359"/>
      <c r="R19" s="359"/>
      <c r="S19" s="359"/>
      <c r="T19" s="359"/>
    </row>
    <row r="20" spans="1:20"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53" t="s">
        <v>5</v>
      </c>
      <c r="B21" s="346" t="s">
        <v>229</v>
      </c>
      <c r="C21" s="347"/>
      <c r="D21" s="350" t="s">
        <v>130</v>
      </c>
      <c r="E21" s="346" t="s">
        <v>475</v>
      </c>
      <c r="F21" s="347"/>
      <c r="G21" s="346" t="s">
        <v>279</v>
      </c>
      <c r="H21" s="347"/>
      <c r="I21" s="346" t="s">
        <v>129</v>
      </c>
      <c r="J21" s="347"/>
      <c r="K21" s="350" t="s">
        <v>128</v>
      </c>
      <c r="L21" s="346" t="s">
        <v>127</v>
      </c>
      <c r="M21" s="347"/>
      <c r="N21" s="346" t="s">
        <v>471</v>
      </c>
      <c r="O21" s="347"/>
      <c r="P21" s="350" t="s">
        <v>126</v>
      </c>
      <c r="Q21" s="356" t="s">
        <v>125</v>
      </c>
      <c r="R21" s="357"/>
      <c r="S21" s="356" t="s">
        <v>124</v>
      </c>
      <c r="T21" s="358"/>
    </row>
    <row r="22" spans="1:20" ht="204.75" customHeight="1" x14ac:dyDescent="0.25">
      <c r="A22" s="354"/>
      <c r="B22" s="348"/>
      <c r="C22" s="349"/>
      <c r="D22" s="352"/>
      <c r="E22" s="348"/>
      <c r="F22" s="349"/>
      <c r="G22" s="348"/>
      <c r="H22" s="349"/>
      <c r="I22" s="348"/>
      <c r="J22" s="349"/>
      <c r="K22" s="351"/>
      <c r="L22" s="348"/>
      <c r="M22" s="349"/>
      <c r="N22" s="348"/>
      <c r="O22" s="349"/>
      <c r="P22" s="351"/>
      <c r="Q22" s="89" t="s">
        <v>123</v>
      </c>
      <c r="R22" s="89" t="s">
        <v>446</v>
      </c>
      <c r="S22" s="89" t="s">
        <v>122</v>
      </c>
      <c r="T22" s="89" t="s">
        <v>121</v>
      </c>
    </row>
    <row r="23" spans="1:20" ht="51.75" customHeight="1" x14ac:dyDescent="0.25">
      <c r="A23" s="355"/>
      <c r="B23" s="151" t="s">
        <v>119</v>
      </c>
      <c r="C23" s="151" t="s">
        <v>120</v>
      </c>
      <c r="D23" s="351"/>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45" t="s">
        <v>479</v>
      </c>
      <c r="C44" s="345"/>
      <c r="D44" s="345"/>
      <c r="E44" s="345"/>
      <c r="F44" s="345"/>
      <c r="G44" s="345"/>
      <c r="H44" s="345"/>
      <c r="I44" s="345"/>
      <c r="J44" s="345"/>
      <c r="K44" s="345"/>
      <c r="L44" s="345"/>
      <c r="M44" s="345"/>
      <c r="N44" s="345"/>
      <c r="O44" s="345"/>
      <c r="P44" s="345"/>
      <c r="Q44" s="345"/>
      <c r="R44" s="345"/>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M_TP2000.PS.0063</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Реконструкция ПС 110 кВ УГП-10 (замена систем оперативного тока и собственных нужд)</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449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6" customFormat="1" ht="21" customHeight="1" x14ac:dyDescent="0.25"/>
    <row r="21" spans="1:27" ht="15.75" customHeight="1" x14ac:dyDescent="0.25">
      <c r="A21" s="361" t="s">
        <v>5</v>
      </c>
      <c r="B21" s="364" t="s">
        <v>455</v>
      </c>
      <c r="C21" s="365"/>
      <c r="D21" s="364" t="s">
        <v>457</v>
      </c>
      <c r="E21" s="365"/>
      <c r="F21" s="356" t="s">
        <v>102</v>
      </c>
      <c r="G21" s="358"/>
      <c r="H21" s="358"/>
      <c r="I21" s="357"/>
      <c r="J21" s="361" t="s">
        <v>458</v>
      </c>
      <c r="K21" s="364" t="s">
        <v>459</v>
      </c>
      <c r="L21" s="365"/>
      <c r="M21" s="364" t="s">
        <v>460</v>
      </c>
      <c r="N21" s="365"/>
      <c r="O21" s="364" t="s">
        <v>448</v>
      </c>
      <c r="P21" s="365"/>
      <c r="Q21" s="364" t="s">
        <v>135</v>
      </c>
      <c r="R21" s="365"/>
      <c r="S21" s="361" t="s">
        <v>134</v>
      </c>
      <c r="T21" s="361" t="s">
        <v>461</v>
      </c>
      <c r="U21" s="361" t="s">
        <v>456</v>
      </c>
      <c r="V21" s="364" t="s">
        <v>133</v>
      </c>
      <c r="W21" s="365"/>
      <c r="X21" s="356" t="s">
        <v>125</v>
      </c>
      <c r="Y21" s="358"/>
      <c r="Z21" s="356" t="s">
        <v>124</v>
      </c>
      <c r="AA21" s="358"/>
    </row>
    <row r="22" spans="1:27" ht="216" customHeight="1" x14ac:dyDescent="0.25">
      <c r="A22" s="362"/>
      <c r="B22" s="366"/>
      <c r="C22" s="367"/>
      <c r="D22" s="366"/>
      <c r="E22" s="367"/>
      <c r="F22" s="356" t="s">
        <v>132</v>
      </c>
      <c r="G22" s="357"/>
      <c r="H22" s="356" t="s">
        <v>131</v>
      </c>
      <c r="I22" s="357"/>
      <c r="J22" s="363"/>
      <c r="K22" s="366"/>
      <c r="L22" s="367"/>
      <c r="M22" s="366"/>
      <c r="N22" s="367"/>
      <c r="O22" s="366"/>
      <c r="P22" s="367"/>
      <c r="Q22" s="366"/>
      <c r="R22" s="367"/>
      <c r="S22" s="363"/>
      <c r="T22" s="363"/>
      <c r="U22" s="363"/>
      <c r="V22" s="366"/>
      <c r="W22" s="367"/>
      <c r="X22" s="89" t="s">
        <v>123</v>
      </c>
      <c r="Y22" s="89" t="s">
        <v>446</v>
      </c>
      <c r="Z22" s="89" t="s">
        <v>122</v>
      </c>
      <c r="AA22" s="89" t="s">
        <v>121</v>
      </c>
    </row>
    <row r="23" spans="1:27" ht="60" customHeight="1" x14ac:dyDescent="0.25">
      <c r="A23" s="363"/>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2" sqref="E22: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2025 год</v>
      </c>
      <c r="B5" s="327"/>
      <c r="C5" s="32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M_TP2000.PS.0063</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8" t="str">
        <f>'1. паспорт местоположение'!A15:C15</f>
        <v>Реконструкция ПС 110 кВ УГП-10 (замена систем оперативного тока и собственных нужд)</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441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35"/>
      <c r="F24" s="235"/>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46"/>
      <c r="AB6" s="14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46"/>
      <c r="AB7" s="146"/>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7"/>
      <c r="AB8" s="147"/>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8"/>
      <c r="AB9" s="14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46"/>
      <c r="AB10" s="146"/>
    </row>
    <row r="11" spans="1:28" ht="15.75" x14ac:dyDescent="0.25">
      <c r="A11" s="336" t="str">
        <f>'1. паспорт местоположение'!A12:C12</f>
        <v>M_TP2000.PS.0063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7"/>
      <c r="AB11" s="147"/>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8"/>
      <c r="AB12" s="14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6" t="str">
        <f>'1. паспорт местоположение'!A15:C15</f>
        <v>Реконструкция ПС 110 кВ УГП-10 (замена систем оперативного тока и собственных нужд)</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7"/>
      <c r="AB14" s="147"/>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8"/>
      <c r="AB15" s="148"/>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7"/>
      <c r="AB16" s="15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7"/>
      <c r="AB17" s="15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7"/>
      <c r="AB18" s="15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7"/>
      <c r="AB19" s="15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8"/>
      <c r="AB20" s="15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8"/>
      <c r="AB21" s="158"/>
    </row>
    <row r="22" spans="1:28" x14ac:dyDescent="0.25">
      <c r="A22" s="370" t="s">
        <v>472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9"/>
      <c r="AB22" s="159"/>
    </row>
    <row r="23" spans="1:28" ht="32.25" customHeight="1" x14ac:dyDescent="0.25">
      <c r="A23" s="372" t="s">
        <v>328</v>
      </c>
      <c r="B23" s="373"/>
      <c r="C23" s="373"/>
      <c r="D23" s="373"/>
      <c r="E23" s="373"/>
      <c r="F23" s="373"/>
      <c r="G23" s="373"/>
      <c r="H23" s="373"/>
      <c r="I23" s="373"/>
      <c r="J23" s="373"/>
      <c r="K23" s="373"/>
      <c r="L23" s="374"/>
      <c r="M23" s="371" t="s">
        <v>329</v>
      </c>
      <c r="N23" s="371"/>
      <c r="O23" s="371"/>
      <c r="P23" s="371"/>
      <c r="Q23" s="371"/>
      <c r="R23" s="371"/>
      <c r="S23" s="371"/>
      <c r="T23" s="371"/>
      <c r="U23" s="371"/>
      <c r="V23" s="371"/>
      <c r="W23" s="371"/>
      <c r="X23" s="371"/>
      <c r="Y23" s="371"/>
      <c r="Z23" s="371"/>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6" t="str">
        <f>'1. паспорт местоположение'!A12:C12</f>
        <v>M_TP2000.PS.0063</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110 кВ УГП-10 (замена систем оперативного тока и собственных нужд)</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6" t="s">
        <v>450</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7" t="s">
        <v>86</v>
      </c>
      <c r="F19" s="378"/>
      <c r="G19" s="378"/>
      <c r="H19" s="378"/>
      <c r="I19" s="379"/>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7:BI96"/>
  <sheetViews>
    <sheetView zoomScale="70" zoomScaleNormal="70" workbookViewId="0">
      <selection activeCell="D14" sqref="D14:E14"/>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7" spans="1:25" ht="27.75" x14ac:dyDescent="0.4">
      <c r="K7" s="238"/>
      <c r="T7" s="182"/>
      <c r="U7" s="386" t="s">
        <v>589</v>
      </c>
      <c r="V7" s="386"/>
      <c r="W7" s="386"/>
      <c r="X7" s="386"/>
      <c r="Y7" s="386"/>
    </row>
    <row r="8" spans="1:25" ht="27.75" x14ac:dyDescent="0.4">
      <c r="K8" s="238"/>
      <c r="T8" s="182"/>
      <c r="U8" s="386" t="s">
        <v>10</v>
      </c>
      <c r="V8" s="386"/>
      <c r="W8" s="386"/>
      <c r="X8" s="386"/>
      <c r="Y8" s="386"/>
    </row>
    <row r="9" spans="1:25" ht="27.75" x14ac:dyDescent="0.4">
      <c r="K9" s="238"/>
      <c r="T9" s="182"/>
      <c r="U9" s="386" t="s">
        <v>590</v>
      </c>
      <c r="V9" s="386"/>
      <c r="W9" s="386"/>
      <c r="X9" s="386"/>
      <c r="Y9" s="386"/>
    </row>
    <row r="10" spans="1:25" ht="27.75" x14ac:dyDescent="0.4">
      <c r="K10" s="238"/>
      <c r="T10" s="239"/>
      <c r="U10" s="239"/>
      <c r="W10" s="239"/>
      <c r="X10" s="239"/>
      <c r="Y10" s="240"/>
    </row>
    <row r="11" spans="1:25" s="241" customFormat="1" ht="24.75" customHeight="1" x14ac:dyDescent="0.25">
      <c r="A11" s="387" t="s">
        <v>591</v>
      </c>
      <c r="B11" s="387"/>
      <c r="C11" s="387"/>
      <c r="D11" s="387"/>
      <c r="E11" s="387"/>
      <c r="F11" s="387"/>
      <c r="G11" s="387"/>
      <c r="H11" s="387"/>
      <c r="I11" s="387"/>
      <c r="J11" s="387"/>
      <c r="K11" s="387"/>
      <c r="T11" s="242"/>
      <c r="U11" s="242"/>
      <c r="V11" s="243"/>
      <c r="W11" s="242"/>
      <c r="X11" s="242"/>
      <c r="Y11" s="242"/>
    </row>
    <row r="12" spans="1:25" s="241" customFormat="1" ht="80.25" customHeight="1" x14ac:dyDescent="0.25">
      <c r="A12" s="388" t="s">
        <v>540</v>
      </c>
      <c r="B12" s="389"/>
      <c r="C12" s="389"/>
      <c r="D12" s="389"/>
      <c r="E12" s="389"/>
      <c r="F12" s="389"/>
      <c r="G12" s="389"/>
      <c r="H12" s="389"/>
      <c r="I12" s="389"/>
      <c r="J12" s="389"/>
      <c r="K12" s="389"/>
      <c r="T12" s="244"/>
      <c r="U12" s="244"/>
      <c r="V12" s="243"/>
      <c r="W12" s="244"/>
      <c r="X12" s="244"/>
      <c r="Y12" s="244"/>
    </row>
    <row r="13" spans="1:25" ht="27.75" customHeight="1" x14ac:dyDescent="0.4">
      <c r="A13" s="245"/>
      <c r="C13" s="246"/>
      <c r="F13" s="246"/>
      <c r="G13" s="246"/>
      <c r="T13" s="247"/>
      <c r="U13" s="381"/>
      <c r="V13" s="381"/>
      <c r="W13" s="381"/>
      <c r="X13" s="247"/>
      <c r="Y13" s="247"/>
    </row>
    <row r="14" spans="1:25" ht="41.25" customHeight="1" x14ac:dyDescent="0.4">
      <c r="A14" s="245"/>
      <c r="D14" s="382" t="s">
        <v>533</v>
      </c>
      <c r="E14" s="383"/>
      <c r="K14" s="248"/>
      <c r="T14" s="182"/>
      <c r="U14" s="182"/>
      <c r="V14" s="182"/>
      <c r="W14" s="182"/>
      <c r="X14" s="182"/>
      <c r="Y14" s="182"/>
    </row>
    <row r="15" spans="1:25" ht="27.75" x14ac:dyDescent="0.4">
      <c r="A15" s="245"/>
      <c r="K15" s="248"/>
      <c r="T15" s="182"/>
      <c r="U15" s="244"/>
      <c r="V15" s="244"/>
      <c r="W15" s="244"/>
      <c r="X15" s="244"/>
      <c r="Y15" s="244"/>
    </row>
    <row r="16" spans="1:25" ht="27.75" customHeight="1" thickBot="1" x14ac:dyDescent="0.3">
      <c r="A16" s="249" t="s">
        <v>303</v>
      </c>
      <c r="B16" s="249"/>
      <c r="D16" s="250"/>
      <c r="E16" s="251"/>
      <c r="F16" s="251"/>
      <c r="G16" s="251"/>
      <c r="H16" s="251"/>
    </row>
    <row r="17" spans="1:14" x14ac:dyDescent="0.25">
      <c r="A17" s="252" t="s">
        <v>592</v>
      </c>
      <c r="B17" s="253">
        <v>15569639.999999998</v>
      </c>
      <c r="D17" s="245" t="s">
        <v>302</v>
      </c>
      <c r="E17" s="254"/>
      <c r="F17" s="254"/>
    </row>
    <row r="18" spans="1:14" x14ac:dyDescent="0.25">
      <c r="A18" s="255" t="s">
        <v>493</v>
      </c>
      <c r="B18" s="256"/>
      <c r="D18" s="384" t="s">
        <v>301</v>
      </c>
      <c r="E18" s="385"/>
      <c r="F18" s="257">
        <v>2.3126398478295034</v>
      </c>
    </row>
    <row r="19" spans="1:14" x14ac:dyDescent="0.25">
      <c r="A19" s="255" t="s">
        <v>494</v>
      </c>
      <c r="B19" s="256">
        <v>50</v>
      </c>
      <c r="D19" s="384" t="s">
        <v>300</v>
      </c>
      <c r="E19" s="385"/>
      <c r="F19" s="257">
        <v>3.0423904564918782</v>
      </c>
    </row>
    <row r="20" spans="1:14" ht="16.5" thickBot="1" x14ac:dyDescent="0.3">
      <c r="A20" s="258" t="s">
        <v>495</v>
      </c>
      <c r="B20" s="259">
        <v>1</v>
      </c>
      <c r="D20" s="384" t="s">
        <v>593</v>
      </c>
      <c r="E20" s="385"/>
      <c r="F20" s="260">
        <v>26628234.958719317</v>
      </c>
      <c r="K20" s="261"/>
      <c r="M20" s="262"/>
      <c r="N20" s="262"/>
    </row>
    <row r="21" spans="1:14" x14ac:dyDescent="0.25">
      <c r="A21" s="252" t="s">
        <v>496</v>
      </c>
      <c r="B21" s="263">
        <v>-8112000.0000000019</v>
      </c>
      <c r="D21" s="384" t="s">
        <v>594</v>
      </c>
      <c r="E21" s="385"/>
      <c r="F21" s="264" t="s">
        <v>612</v>
      </c>
      <c r="K21" s="261"/>
    </row>
    <row r="22" spans="1:14" x14ac:dyDescent="0.25">
      <c r="A22" s="255" t="s">
        <v>595</v>
      </c>
      <c r="B22" s="265">
        <v>1</v>
      </c>
      <c r="K22" s="261"/>
    </row>
    <row r="23" spans="1:14" x14ac:dyDescent="0.25">
      <c r="A23" s="255" t="s">
        <v>497</v>
      </c>
      <c r="B23" s="265">
        <v>1</v>
      </c>
      <c r="K23" s="261"/>
    </row>
    <row r="24" spans="1:14" x14ac:dyDescent="0.25">
      <c r="A24" s="255" t="s">
        <v>498</v>
      </c>
      <c r="B24" s="265">
        <v>0</v>
      </c>
    </row>
    <row r="25" spans="1:14" x14ac:dyDescent="0.25">
      <c r="A25" s="255" t="s">
        <v>499</v>
      </c>
      <c r="B25" s="265">
        <v>1</v>
      </c>
    </row>
    <row r="26" spans="1:14" x14ac:dyDescent="0.25">
      <c r="A26" s="255" t="s">
        <v>500</v>
      </c>
      <c r="B26" s="265">
        <v>1</v>
      </c>
    </row>
    <row r="27" spans="1:14" x14ac:dyDescent="0.25">
      <c r="A27" s="266" t="s">
        <v>596</v>
      </c>
      <c r="B27" s="267">
        <v>2.1999999999999999E-2</v>
      </c>
    </row>
    <row r="28" spans="1:14" ht="16.5" thickBot="1" x14ac:dyDescent="0.3">
      <c r="A28" s="258" t="s">
        <v>501</v>
      </c>
      <c r="B28" s="268">
        <v>0.2</v>
      </c>
    </row>
    <row r="29" spans="1:14" x14ac:dyDescent="0.25">
      <c r="A29" s="252" t="s">
        <v>502</v>
      </c>
      <c r="B29" s="263">
        <v>0</v>
      </c>
    </row>
    <row r="30" spans="1:14" x14ac:dyDescent="0.25">
      <c r="A30" s="255" t="s">
        <v>503</v>
      </c>
      <c r="B30" s="269"/>
    </row>
    <row r="31" spans="1:14" x14ac:dyDescent="0.25">
      <c r="A31" s="266" t="s">
        <v>504</v>
      </c>
      <c r="B31" s="270">
        <v>0</v>
      </c>
    </row>
    <row r="32" spans="1:14" x14ac:dyDescent="0.25">
      <c r="A32" s="266"/>
      <c r="B32" s="270"/>
    </row>
    <row r="33" spans="1:61" x14ac:dyDescent="0.25">
      <c r="A33" s="266" t="s">
        <v>505</v>
      </c>
      <c r="B33" s="271">
        <v>0</v>
      </c>
    </row>
    <row r="34" spans="1:61" x14ac:dyDescent="0.25">
      <c r="A34" s="272" t="s">
        <v>506</v>
      </c>
      <c r="B34" s="273">
        <v>0</v>
      </c>
    </row>
    <row r="35" spans="1:61" x14ac:dyDescent="0.25">
      <c r="A35" s="272" t="s">
        <v>507</v>
      </c>
      <c r="B35" s="273">
        <v>0</v>
      </c>
      <c r="Z35" s="274"/>
    </row>
    <row r="36" spans="1:61" x14ac:dyDescent="0.25">
      <c r="A36" s="272" t="s">
        <v>508</v>
      </c>
      <c r="B36" s="273">
        <v>0.13500000000000001</v>
      </c>
      <c r="U36" s="275"/>
      <c r="V36" s="275"/>
      <c r="W36" s="275"/>
      <c r="X36" s="275"/>
      <c r="Y36" s="275"/>
      <c r="Z36" s="275"/>
    </row>
    <row r="37" spans="1:61" x14ac:dyDescent="0.25">
      <c r="A37" s="272" t="s">
        <v>509</v>
      </c>
      <c r="B37" s="273">
        <v>1</v>
      </c>
    </row>
    <row r="38" spans="1:61" ht="16.5" thickBot="1" x14ac:dyDescent="0.3">
      <c r="A38" s="276" t="s">
        <v>597</v>
      </c>
      <c r="B38" s="277">
        <v>0.13500000000000001</v>
      </c>
    </row>
    <row r="39" spans="1:61" x14ac:dyDescent="0.25">
      <c r="A39" s="278" t="s">
        <v>510</v>
      </c>
      <c r="B39" s="279">
        <v>2030</v>
      </c>
      <c r="C39" s="280">
        <v>2031</v>
      </c>
      <c r="D39" s="280">
        <v>2032</v>
      </c>
      <c r="E39" s="280">
        <v>2033</v>
      </c>
      <c r="F39" s="280">
        <v>2034</v>
      </c>
      <c r="G39" s="280">
        <v>2035</v>
      </c>
      <c r="H39" s="280">
        <v>2036</v>
      </c>
      <c r="I39" s="280">
        <v>2037</v>
      </c>
      <c r="J39" s="280">
        <v>2038</v>
      </c>
      <c r="K39" s="280">
        <v>2039</v>
      </c>
      <c r="L39" s="280">
        <v>2040</v>
      </c>
      <c r="M39" s="280">
        <v>2041</v>
      </c>
      <c r="N39" s="280">
        <v>2042</v>
      </c>
      <c r="O39" s="280">
        <v>2043</v>
      </c>
      <c r="P39" s="280">
        <v>2044</v>
      </c>
      <c r="Q39" s="280">
        <v>2045</v>
      </c>
      <c r="R39" s="280">
        <v>2046</v>
      </c>
      <c r="S39" s="280">
        <v>2047</v>
      </c>
      <c r="T39" s="280">
        <v>2048</v>
      </c>
      <c r="U39" s="280">
        <v>2049</v>
      </c>
      <c r="V39" s="280">
        <v>2050</v>
      </c>
      <c r="W39" s="280">
        <v>2051</v>
      </c>
      <c r="X39" s="280">
        <v>2052</v>
      </c>
      <c r="Y39" s="280">
        <v>2053</v>
      </c>
      <c r="Z39" s="280">
        <v>2054</v>
      </c>
      <c r="AA39" s="280">
        <v>2055</v>
      </c>
      <c r="AB39" s="280">
        <v>2056</v>
      </c>
      <c r="AC39" s="280">
        <v>2057</v>
      </c>
      <c r="AD39" s="280">
        <v>2058</v>
      </c>
      <c r="AE39" s="280">
        <v>2059</v>
      </c>
      <c r="AF39" s="280">
        <v>2060</v>
      </c>
      <c r="AG39" s="280">
        <v>2061</v>
      </c>
      <c r="AH39" s="280">
        <v>2062</v>
      </c>
      <c r="AI39" s="280">
        <v>2063</v>
      </c>
      <c r="AJ39" s="280">
        <v>2064</v>
      </c>
      <c r="AK39" s="280">
        <v>2065</v>
      </c>
      <c r="AL39" s="280">
        <v>2066</v>
      </c>
      <c r="AM39" s="280">
        <v>2067</v>
      </c>
      <c r="AN39" s="280">
        <v>2068</v>
      </c>
      <c r="AO39" s="280">
        <v>2069</v>
      </c>
      <c r="AP39" s="280">
        <v>2070</v>
      </c>
      <c r="AQ39" s="280">
        <v>2071</v>
      </c>
      <c r="AR39" s="280">
        <v>2072</v>
      </c>
      <c r="AS39" s="280">
        <v>2073</v>
      </c>
      <c r="AT39" s="280">
        <v>2074</v>
      </c>
      <c r="AU39" s="280">
        <v>2075</v>
      </c>
      <c r="AV39" s="280">
        <v>2076</v>
      </c>
      <c r="AW39" s="280">
        <v>2077</v>
      </c>
      <c r="AX39" s="280">
        <v>2078</v>
      </c>
      <c r="AY39" s="280">
        <v>2079</v>
      </c>
      <c r="AZ39" s="280">
        <v>2080</v>
      </c>
      <c r="BA39" s="280" t="s">
        <v>502</v>
      </c>
      <c r="BB39" s="280" t="s">
        <v>502</v>
      </c>
      <c r="BC39" s="280" t="s">
        <v>502</v>
      </c>
      <c r="BD39" s="280" t="s">
        <v>502</v>
      </c>
      <c r="BE39" s="280" t="s">
        <v>502</v>
      </c>
      <c r="BF39" s="280" t="s">
        <v>502</v>
      </c>
      <c r="BG39" s="280" t="s">
        <v>502</v>
      </c>
      <c r="BH39" s="280" t="s">
        <v>502</v>
      </c>
      <c r="BI39" s="280" t="s">
        <v>502</v>
      </c>
    </row>
    <row r="40" spans="1:61" outlineLevel="1" x14ac:dyDescent="0.25">
      <c r="A40" s="281" t="s">
        <v>511</v>
      </c>
      <c r="B40" s="282">
        <v>0.04</v>
      </c>
      <c r="C40" s="282">
        <v>0.04</v>
      </c>
      <c r="D40" s="282">
        <v>0.04</v>
      </c>
      <c r="E40" s="282">
        <v>0.04</v>
      </c>
      <c r="F40" s="282">
        <v>0.04</v>
      </c>
      <c r="G40" s="282">
        <v>0.04</v>
      </c>
      <c r="H40" s="282">
        <v>0.04</v>
      </c>
      <c r="I40" s="282">
        <v>0.04</v>
      </c>
      <c r="J40" s="282">
        <v>0.04</v>
      </c>
      <c r="K40" s="282">
        <v>0.04</v>
      </c>
      <c r="L40" s="282">
        <v>0.04</v>
      </c>
      <c r="M40" s="282">
        <v>0.04</v>
      </c>
      <c r="N40" s="282">
        <v>0.04</v>
      </c>
      <c r="O40" s="282">
        <v>0.04</v>
      </c>
      <c r="P40" s="282">
        <v>0.04</v>
      </c>
      <c r="Q40" s="282">
        <v>0.04</v>
      </c>
      <c r="R40" s="282">
        <v>0.04</v>
      </c>
      <c r="S40" s="282">
        <v>0.04</v>
      </c>
      <c r="T40" s="282">
        <v>0.04</v>
      </c>
      <c r="U40" s="282">
        <v>0.04</v>
      </c>
      <c r="V40" s="282">
        <v>0.04</v>
      </c>
      <c r="W40" s="282">
        <v>0.04</v>
      </c>
      <c r="X40" s="282">
        <v>0.04</v>
      </c>
      <c r="Y40" s="282">
        <v>0.04</v>
      </c>
      <c r="Z40" s="282">
        <v>0.04</v>
      </c>
      <c r="AA40" s="282">
        <v>0.04</v>
      </c>
      <c r="AB40" s="282">
        <v>0.04</v>
      </c>
      <c r="AC40" s="282">
        <v>0.04</v>
      </c>
      <c r="AD40" s="282">
        <v>0.04</v>
      </c>
      <c r="AE40" s="282">
        <v>0.04</v>
      </c>
      <c r="AF40" s="282">
        <v>0.04</v>
      </c>
      <c r="AG40" s="282">
        <v>0.04</v>
      </c>
      <c r="AH40" s="282">
        <v>0.04</v>
      </c>
      <c r="AI40" s="282">
        <v>0.04</v>
      </c>
      <c r="AJ40" s="282">
        <v>0.04</v>
      </c>
      <c r="AK40" s="282">
        <v>0.04</v>
      </c>
      <c r="AL40" s="282">
        <v>0.04</v>
      </c>
      <c r="AM40" s="282">
        <v>0.04</v>
      </c>
      <c r="AN40" s="282">
        <v>0.04</v>
      </c>
      <c r="AO40" s="282">
        <v>0.04</v>
      </c>
      <c r="AP40" s="282">
        <v>0.04</v>
      </c>
      <c r="AQ40" s="282">
        <v>0.04</v>
      </c>
      <c r="AR40" s="282">
        <v>0.04</v>
      </c>
      <c r="AS40" s="282">
        <v>0.04</v>
      </c>
      <c r="AT40" s="282">
        <v>0.04</v>
      </c>
      <c r="AU40" s="282">
        <v>0.04</v>
      </c>
      <c r="AV40" s="282">
        <v>0.04</v>
      </c>
      <c r="AW40" s="282">
        <v>0.04</v>
      </c>
      <c r="AX40" s="282">
        <v>0.04</v>
      </c>
      <c r="AY40" s="282">
        <v>0.04</v>
      </c>
      <c r="AZ40" s="282">
        <v>0.04</v>
      </c>
      <c r="BA40" s="282">
        <v>0.04</v>
      </c>
      <c r="BB40" s="282">
        <v>0.04</v>
      </c>
      <c r="BC40" s="282">
        <v>0.04</v>
      </c>
      <c r="BD40" s="282">
        <v>0.04</v>
      </c>
      <c r="BE40" s="282">
        <v>0.04</v>
      </c>
      <c r="BF40" s="282">
        <v>0.04</v>
      </c>
      <c r="BG40" s="282">
        <v>0.04</v>
      </c>
      <c r="BH40" s="282">
        <v>0.04</v>
      </c>
      <c r="BI40" s="282">
        <v>0.04</v>
      </c>
    </row>
    <row r="41" spans="1:61" outlineLevel="1" x14ac:dyDescent="0.25">
      <c r="A41" s="281" t="s">
        <v>512</v>
      </c>
      <c r="B41" s="282">
        <v>0.04</v>
      </c>
      <c r="C41" s="282">
        <v>8.1600000000000117E-2</v>
      </c>
      <c r="D41" s="282">
        <v>0.12486400000000009</v>
      </c>
      <c r="E41" s="282">
        <v>0.16985856000000021</v>
      </c>
      <c r="F41" s="282">
        <v>0.21665290240000035</v>
      </c>
      <c r="G41" s="282">
        <v>0.26531901849600037</v>
      </c>
      <c r="H41" s="282">
        <v>0.31593177923584048</v>
      </c>
      <c r="I41" s="282">
        <v>0.3685690504052741</v>
      </c>
      <c r="J41" s="282">
        <v>0.42331181242148519</v>
      </c>
      <c r="K41" s="282">
        <v>0.48024428491834459</v>
      </c>
      <c r="L41" s="282">
        <v>0.53945405631507848</v>
      </c>
      <c r="M41" s="282">
        <v>0.60103221856768174</v>
      </c>
      <c r="N41" s="282">
        <v>0.66507350731038906</v>
      </c>
      <c r="O41" s="282">
        <v>0.73167644760280459</v>
      </c>
      <c r="P41" s="282">
        <v>0.80094350550691673</v>
      </c>
      <c r="Q41" s="282">
        <v>0.87298124572719349</v>
      </c>
      <c r="R41" s="282">
        <v>0.94790049555628131</v>
      </c>
      <c r="S41" s="282">
        <v>1.0258165153785326</v>
      </c>
      <c r="T41" s="282">
        <v>1.1068491759936738</v>
      </c>
      <c r="U41" s="282">
        <v>1.1911231430334208</v>
      </c>
      <c r="V41" s="282">
        <v>1.2787680687547578</v>
      </c>
      <c r="W41" s="282">
        <v>1.369918791504948</v>
      </c>
      <c r="X41" s="282">
        <v>1.4647155431651462</v>
      </c>
      <c r="Y41" s="282">
        <v>1.5633041648917523</v>
      </c>
      <c r="Z41" s="282">
        <v>1.6658363314874225</v>
      </c>
      <c r="AA41" s="282">
        <v>1.7724697847469195</v>
      </c>
      <c r="AB41" s="282">
        <v>1.8833685761367964</v>
      </c>
      <c r="AC41" s="282">
        <v>1.9987033191822685</v>
      </c>
      <c r="AD41" s="282">
        <v>2.1186514519495594</v>
      </c>
      <c r="AE41" s="282">
        <v>2.2433975100275418</v>
      </c>
      <c r="AF41" s="282">
        <v>2.3731334104286437</v>
      </c>
      <c r="AG41" s="282">
        <v>2.5080587468457893</v>
      </c>
      <c r="AH41" s="282">
        <v>2.6483810967196209</v>
      </c>
      <c r="AI41" s="282">
        <v>2.7943163405884057</v>
      </c>
      <c r="AJ41" s="282">
        <v>2.9460889942119421</v>
      </c>
      <c r="AK41" s="282">
        <v>3.1039325539804201</v>
      </c>
      <c r="AL41" s="282">
        <v>3.2680898561396372</v>
      </c>
      <c r="AM41" s="282">
        <v>3.438813450385223</v>
      </c>
      <c r="AN41" s="282">
        <v>3.6163659884006325</v>
      </c>
      <c r="AO41" s="282">
        <v>3.8010206279366576</v>
      </c>
      <c r="AP41" s="282">
        <v>3.993061453054124</v>
      </c>
      <c r="AQ41" s="282">
        <v>4.1927839111762895</v>
      </c>
      <c r="AR41" s="282">
        <v>4.4004952676233415</v>
      </c>
      <c r="AS41" s="282">
        <v>4.6165150783282751</v>
      </c>
      <c r="AT41" s="282">
        <v>4.8411756814614062</v>
      </c>
      <c r="AU41" s="282">
        <v>5.0748227087198625</v>
      </c>
      <c r="AV41" s="282">
        <v>5.317815617068657</v>
      </c>
      <c r="AW41" s="282">
        <v>5.5705282417514033</v>
      </c>
      <c r="AX41" s="282">
        <v>5.8333493714214599</v>
      </c>
      <c r="AY41" s="282">
        <v>6.1066833462783183</v>
      </c>
      <c r="AZ41" s="283">
        <v>6.3909506801294516</v>
      </c>
      <c r="BA41" s="283">
        <v>6.6865887073346295</v>
      </c>
      <c r="BB41" s="283">
        <v>6.9940522556280147</v>
      </c>
      <c r="BC41" s="283">
        <v>7.3138143458531353</v>
      </c>
      <c r="BD41" s="283">
        <v>7.6463669196872601</v>
      </c>
      <c r="BE41" s="283">
        <v>7.9922215964747512</v>
      </c>
      <c r="BF41" s="283">
        <v>8.3519104603337411</v>
      </c>
      <c r="BG41" s="283">
        <v>8.7259868787470918</v>
      </c>
      <c r="BH41" s="283">
        <v>9.115026353896976</v>
      </c>
      <c r="BI41" s="283">
        <v>9.5196274080528553</v>
      </c>
    </row>
    <row r="42" spans="1:61" s="245" customFormat="1" ht="16.5" thickBot="1" x14ac:dyDescent="0.3">
      <c r="A42" s="284" t="s">
        <v>598</v>
      </c>
      <c r="B42" s="285">
        <v>0</v>
      </c>
      <c r="C42" s="285">
        <v>325665.1870193021</v>
      </c>
      <c r="D42" s="285">
        <v>335435.14286897006</v>
      </c>
      <c r="E42" s="285">
        <v>345498.19785736292</v>
      </c>
      <c r="F42" s="285">
        <v>355863.14448046451</v>
      </c>
      <c r="G42" s="285">
        <v>366539.03823209909</v>
      </c>
      <c r="H42" s="285">
        <v>377535.20955837885</v>
      </c>
      <c r="I42" s="285">
        <v>388861.26535200921</v>
      </c>
      <c r="J42" s="285">
        <v>400527.1038953489</v>
      </c>
      <c r="K42" s="285">
        <v>412542.91635471478</v>
      </c>
      <c r="L42" s="285">
        <v>424919.20321774774</v>
      </c>
      <c r="M42" s="285">
        <v>437666.77877632994</v>
      </c>
      <c r="N42" s="285">
        <v>450796.78158672678</v>
      </c>
      <c r="O42" s="285">
        <v>464320.68492972705</v>
      </c>
      <c r="P42" s="285">
        <v>478250.30577648</v>
      </c>
      <c r="Q42" s="285">
        <v>492597.81524863571</v>
      </c>
      <c r="R42" s="285">
        <v>507375.74907848623</v>
      </c>
      <c r="S42" s="285">
        <v>522597.02105771989</v>
      </c>
      <c r="T42" s="285">
        <v>538274.9320032557</v>
      </c>
      <c r="U42" s="285">
        <v>554423.18021738541</v>
      </c>
      <c r="V42" s="285">
        <v>571055.87493652629</v>
      </c>
      <c r="W42" s="285">
        <v>588187.5512742803</v>
      </c>
      <c r="X42" s="285">
        <v>605833.17769296421</v>
      </c>
      <c r="Y42" s="285">
        <v>624008.17244097381</v>
      </c>
      <c r="Z42" s="285">
        <v>642728.41700153751</v>
      </c>
      <c r="AA42" s="285">
        <v>662010.26954146987</v>
      </c>
      <c r="AB42" s="285">
        <v>681870.57835992391</v>
      </c>
      <c r="AC42" s="285">
        <v>702326.69533714512</v>
      </c>
      <c r="AD42" s="285">
        <v>723396.49685475416</v>
      </c>
      <c r="AE42" s="285">
        <v>745098.39126727567</v>
      </c>
      <c r="AF42" s="285">
        <v>767451.34281103429</v>
      </c>
      <c r="AG42" s="285">
        <v>790474.88355860009</v>
      </c>
      <c r="AH42" s="285">
        <v>814189.12985615537</v>
      </c>
      <c r="AI42" s="285">
        <v>838614.80324377562</v>
      </c>
      <c r="AJ42" s="285">
        <v>863773.24689279741</v>
      </c>
      <c r="AK42" s="285">
        <v>889686.44503179134</v>
      </c>
      <c r="AL42" s="285">
        <v>916377.03788962401</v>
      </c>
      <c r="AM42" s="285">
        <v>943868.34859296412</v>
      </c>
      <c r="AN42" s="285">
        <v>972184.39960364602</v>
      </c>
      <c r="AO42" s="285">
        <v>1001349.9321446487</v>
      </c>
      <c r="AP42" s="285">
        <v>1031390.4301089881</v>
      </c>
      <c r="AQ42" s="285">
        <v>1062332.1424743077</v>
      </c>
      <c r="AR42" s="285">
        <v>1094202.1072117719</v>
      </c>
      <c r="AS42" s="285">
        <v>1127028.1707120431</v>
      </c>
      <c r="AT42" s="285">
        <v>1160839.016177095</v>
      </c>
      <c r="AU42" s="285">
        <v>1195664.1860347989</v>
      </c>
      <c r="AV42" s="285">
        <v>1231534.1118250459</v>
      </c>
      <c r="AW42" s="285">
        <v>1268480.1351200251</v>
      </c>
      <c r="AX42" s="285">
        <v>1306534.5389046506</v>
      </c>
      <c r="AY42" s="285">
        <v>1345730.5744740679</v>
      </c>
      <c r="AZ42" s="285">
        <v>1386102.4913197702</v>
      </c>
      <c r="BA42" s="285" t="s">
        <v>502</v>
      </c>
      <c r="BB42" s="285" t="s">
        <v>502</v>
      </c>
      <c r="BC42" s="285" t="s">
        <v>502</v>
      </c>
      <c r="BD42" s="285" t="s">
        <v>502</v>
      </c>
      <c r="BE42" s="285" t="s">
        <v>502</v>
      </c>
      <c r="BF42" s="285" t="s">
        <v>502</v>
      </c>
      <c r="BG42" s="285" t="s">
        <v>502</v>
      </c>
      <c r="BH42" s="285" t="s">
        <v>502</v>
      </c>
      <c r="BI42" s="285" t="s">
        <v>502</v>
      </c>
    </row>
    <row r="43" spans="1:61" x14ac:dyDescent="0.25">
      <c r="A43" s="286" t="s">
        <v>599</v>
      </c>
      <c r="B43" s="287">
        <v>0</v>
      </c>
      <c r="C43" s="287">
        <v>325.6651870193021</v>
      </c>
      <c r="D43" s="287">
        <v>335.43514286897005</v>
      </c>
      <c r="E43" s="287">
        <v>345.49819785736292</v>
      </c>
      <c r="F43" s="287">
        <v>355.86314448046454</v>
      </c>
      <c r="G43" s="287">
        <v>366.53903823209907</v>
      </c>
      <c r="H43" s="287">
        <v>377.53520955837882</v>
      </c>
      <c r="I43" s="287">
        <v>388.86126535200924</v>
      </c>
      <c r="J43" s="287">
        <v>400.52710389534889</v>
      </c>
      <c r="K43" s="287">
        <v>412.54291635471481</v>
      </c>
      <c r="L43" s="287">
        <v>424.91920321774774</v>
      </c>
      <c r="M43" s="287">
        <v>437.66677877632992</v>
      </c>
      <c r="N43" s="287">
        <v>450.79678158672675</v>
      </c>
      <c r="O43" s="287">
        <v>464.32068492972707</v>
      </c>
      <c r="P43" s="287">
        <v>478.25030577647999</v>
      </c>
      <c r="Q43" s="287">
        <v>492.5978152486357</v>
      </c>
      <c r="R43" s="287">
        <v>507.37574907848625</v>
      </c>
      <c r="S43" s="287">
        <v>522.59702105771987</v>
      </c>
      <c r="T43" s="287">
        <v>538.27493200325569</v>
      </c>
      <c r="U43" s="287">
        <v>554.42318021738538</v>
      </c>
      <c r="V43" s="287">
        <v>571.05587493652627</v>
      </c>
      <c r="W43" s="287">
        <v>588.18755127428028</v>
      </c>
      <c r="X43" s="287">
        <v>605.83317769296423</v>
      </c>
      <c r="Y43" s="287">
        <v>624.00817244097379</v>
      </c>
      <c r="Z43" s="287">
        <v>642.72841700153754</v>
      </c>
      <c r="AA43" s="287">
        <v>662.01026954146982</v>
      </c>
      <c r="AB43" s="287">
        <v>681.87057835992391</v>
      </c>
      <c r="AC43" s="287">
        <v>702.32669533714511</v>
      </c>
      <c r="AD43" s="287">
        <v>723.39649685475422</v>
      </c>
      <c r="AE43" s="287">
        <v>745.0983912672757</v>
      </c>
      <c r="AF43" s="287">
        <v>767.45134281103424</v>
      </c>
      <c r="AG43" s="287">
        <v>790.47488355860014</v>
      </c>
      <c r="AH43" s="287">
        <v>814.18912985615532</v>
      </c>
      <c r="AI43" s="287">
        <v>838.61480324377567</v>
      </c>
      <c r="AJ43" s="287">
        <v>863.77324689279737</v>
      </c>
      <c r="AK43" s="287">
        <v>889.68644503179132</v>
      </c>
      <c r="AL43" s="287">
        <v>916.37703788962403</v>
      </c>
      <c r="AM43" s="287">
        <v>943.86834859296414</v>
      </c>
      <c r="AN43" s="287">
        <v>972.18439960364606</v>
      </c>
      <c r="AO43" s="287">
        <v>1001.3499321446487</v>
      </c>
      <c r="AP43" s="287">
        <v>1031.3904301089881</v>
      </c>
      <c r="AQ43" s="287">
        <v>1062.3321424743076</v>
      </c>
      <c r="AR43" s="287">
        <v>1094.2021072117718</v>
      </c>
      <c r="AS43" s="287">
        <v>1127.028170712043</v>
      </c>
      <c r="AT43" s="287">
        <v>1160.8390161770949</v>
      </c>
      <c r="AU43" s="287">
        <v>1195.6641860347988</v>
      </c>
      <c r="AV43" s="287">
        <v>1231.5341118250458</v>
      </c>
      <c r="AW43" s="287">
        <v>1268.4801351200251</v>
      </c>
      <c r="AX43" s="287">
        <v>1306.5345389046506</v>
      </c>
      <c r="AY43" s="287">
        <v>1345.7305744740679</v>
      </c>
      <c r="AZ43" s="287">
        <v>1386.1024913197703</v>
      </c>
      <c r="BA43" s="287" t="s">
        <v>502</v>
      </c>
      <c r="BB43" s="287" t="s">
        <v>502</v>
      </c>
      <c r="BC43" s="287" t="s">
        <v>502</v>
      </c>
      <c r="BD43" s="287" t="s">
        <v>502</v>
      </c>
      <c r="BE43" s="287" t="s">
        <v>502</v>
      </c>
      <c r="BF43" s="287" t="s">
        <v>502</v>
      </c>
      <c r="BG43" s="287" t="s">
        <v>502</v>
      </c>
      <c r="BH43" s="287" t="s">
        <v>502</v>
      </c>
      <c r="BI43" s="287" t="s">
        <v>502</v>
      </c>
    </row>
    <row r="44" spans="1:61" x14ac:dyDescent="0.25">
      <c r="A44" s="288" t="s">
        <v>600</v>
      </c>
      <c r="B44" s="289">
        <v>0</v>
      </c>
      <c r="C44" s="289">
        <v>-9734.4000000000015</v>
      </c>
      <c r="D44" s="289">
        <v>-10123.776000000002</v>
      </c>
      <c r="E44" s="289">
        <v>-10528.727040000003</v>
      </c>
      <c r="F44" s="289">
        <v>-10949.876121600004</v>
      </c>
      <c r="G44" s="289">
        <v>-11387.871166464003</v>
      </c>
      <c r="H44" s="289">
        <v>-11843.386013122565</v>
      </c>
      <c r="I44" s="289">
        <v>-12317.121453647467</v>
      </c>
      <c r="J44" s="289">
        <v>-12809.806311793367</v>
      </c>
      <c r="K44" s="289">
        <v>-13322.198564265103</v>
      </c>
      <c r="L44" s="289">
        <v>-13855.086506835707</v>
      </c>
      <c r="M44" s="289">
        <v>-14409.289967109136</v>
      </c>
      <c r="N44" s="289">
        <v>-14985.661565793502</v>
      </c>
      <c r="O44" s="289">
        <v>-15585.088028425242</v>
      </c>
      <c r="P44" s="289">
        <v>-16208.49154956225</v>
      </c>
      <c r="Q44" s="289">
        <v>-16856.831211544741</v>
      </c>
      <c r="R44" s="289">
        <v>-17531.104460006532</v>
      </c>
      <c r="S44" s="289">
        <v>-18232.348638406795</v>
      </c>
      <c r="T44" s="289">
        <v>-18961.642583943063</v>
      </c>
      <c r="U44" s="289">
        <v>-19720.108287300787</v>
      </c>
      <c r="V44" s="289">
        <v>-20508.91261879282</v>
      </c>
      <c r="W44" s="289">
        <v>-21329.269123544531</v>
      </c>
      <c r="X44" s="289">
        <v>-22182.439888486315</v>
      </c>
      <c r="Y44" s="289">
        <v>-23069.737484025769</v>
      </c>
      <c r="Z44" s="289">
        <v>-23992.526983386804</v>
      </c>
      <c r="AA44" s="289">
        <v>-24952.228062722275</v>
      </c>
      <c r="AB44" s="289">
        <v>-25950.317185231168</v>
      </c>
      <c r="AC44" s="289">
        <v>-26988.329872640417</v>
      </c>
      <c r="AD44" s="289">
        <v>-28067.863067546034</v>
      </c>
      <c r="AE44" s="289">
        <v>-29190.577590247878</v>
      </c>
      <c r="AF44" s="289">
        <v>-30358.200693857794</v>
      </c>
      <c r="AG44" s="289">
        <v>-31572.528721612103</v>
      </c>
      <c r="AH44" s="289">
        <v>-32835.42987047659</v>
      </c>
      <c r="AI44" s="289">
        <v>-34148.847065295653</v>
      </c>
      <c r="AJ44" s="289">
        <v>-35514.800947907483</v>
      </c>
      <c r="AK44" s="289">
        <v>-36935.392985823783</v>
      </c>
      <c r="AL44" s="289">
        <v>-38412.808705256735</v>
      </c>
      <c r="AM44" s="289">
        <v>-39949.321053467014</v>
      </c>
      <c r="AN44" s="289">
        <v>-41547.293895605697</v>
      </c>
      <c r="AO44" s="289">
        <v>-43209.185651429922</v>
      </c>
      <c r="AP44" s="289">
        <v>-44937.553077487122</v>
      </c>
      <c r="AQ44" s="289">
        <v>-46735.055200586605</v>
      </c>
      <c r="AR44" s="289">
        <v>-48604.457408610077</v>
      </c>
      <c r="AS44" s="289">
        <v>-50548.635704954475</v>
      </c>
      <c r="AT44" s="289">
        <v>-52570.581133152657</v>
      </c>
      <c r="AU44" s="289">
        <v>-54673.404378478765</v>
      </c>
      <c r="AV44" s="289">
        <v>-56860.340553617913</v>
      </c>
      <c r="AW44" s="289">
        <v>-59134.754175762631</v>
      </c>
      <c r="AX44" s="289">
        <v>-61500.144342793137</v>
      </c>
      <c r="AY44" s="289">
        <v>-63960.150116504868</v>
      </c>
      <c r="AZ44" s="289">
        <v>-66518.556121165064</v>
      </c>
      <c r="BA44" s="289" t="s">
        <v>502</v>
      </c>
      <c r="BB44" s="289" t="s">
        <v>502</v>
      </c>
      <c r="BC44" s="289" t="s">
        <v>502</v>
      </c>
      <c r="BD44" s="289" t="s">
        <v>502</v>
      </c>
      <c r="BE44" s="289" t="s">
        <v>502</v>
      </c>
      <c r="BF44" s="289" t="s">
        <v>502</v>
      </c>
      <c r="BG44" s="289" t="s">
        <v>502</v>
      </c>
      <c r="BH44" s="289" t="s">
        <v>502</v>
      </c>
      <c r="BI44" s="289" t="s">
        <v>502</v>
      </c>
    </row>
    <row r="45" spans="1:61" x14ac:dyDescent="0.25">
      <c r="A45" s="288" t="s">
        <v>601</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c r="BA45" s="290" t="s">
        <v>502</v>
      </c>
      <c r="BB45" s="290" t="s">
        <v>502</v>
      </c>
      <c r="BC45" s="290" t="s">
        <v>502</v>
      </c>
      <c r="BD45" s="290" t="s">
        <v>502</v>
      </c>
      <c r="BE45" s="290" t="s">
        <v>502</v>
      </c>
      <c r="BF45" s="290" t="s">
        <v>502</v>
      </c>
      <c r="BG45" s="290" t="s">
        <v>502</v>
      </c>
      <c r="BH45" s="290" t="s">
        <v>502</v>
      </c>
      <c r="BI45" s="290" t="s">
        <v>502</v>
      </c>
    </row>
    <row r="46" spans="1:61" hidden="1" x14ac:dyDescent="0.25">
      <c r="A46" s="288" t="s">
        <v>602</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91"/>
      <c r="B54" s="292"/>
      <c r="C54" s="292"/>
      <c r="D54" s="292"/>
      <c r="E54" s="292"/>
      <c r="F54" s="292"/>
      <c r="G54" s="292"/>
      <c r="H54" s="292"/>
      <c r="I54" s="292"/>
      <c r="J54" s="292"/>
      <c r="K54" s="292"/>
      <c r="L54" s="293"/>
      <c r="M54" s="293"/>
      <c r="N54" s="293"/>
      <c r="O54" s="293"/>
      <c r="P54" s="293"/>
      <c r="Q54" s="293"/>
      <c r="R54" s="293"/>
      <c r="S54" s="293"/>
      <c r="T54" s="293"/>
      <c r="U54" s="293"/>
      <c r="V54" s="293"/>
    </row>
    <row r="55" spans="1:61" s="261" customFormat="1" x14ac:dyDescent="0.25">
      <c r="A55" s="294" t="s">
        <v>603</v>
      </c>
      <c r="B55" s="279">
        <v>2030</v>
      </c>
      <c r="C55" s="279">
        <v>2031</v>
      </c>
      <c r="D55" s="279">
        <v>2032</v>
      </c>
      <c r="E55" s="279">
        <v>2033</v>
      </c>
      <c r="F55" s="279">
        <v>2034</v>
      </c>
      <c r="G55" s="279">
        <v>2035</v>
      </c>
      <c r="H55" s="279">
        <v>2036</v>
      </c>
      <c r="I55" s="279">
        <v>2037</v>
      </c>
      <c r="J55" s="279">
        <v>2038</v>
      </c>
      <c r="K55" s="279">
        <v>2039</v>
      </c>
      <c r="L55" s="279">
        <v>2040</v>
      </c>
      <c r="M55" s="279">
        <v>2041</v>
      </c>
      <c r="N55" s="279">
        <v>2042</v>
      </c>
      <c r="O55" s="279">
        <v>2043</v>
      </c>
      <c r="P55" s="279">
        <v>2044</v>
      </c>
      <c r="Q55" s="279">
        <v>2045</v>
      </c>
      <c r="R55" s="279">
        <v>2046</v>
      </c>
      <c r="S55" s="279">
        <v>2047</v>
      </c>
      <c r="T55" s="279">
        <v>2048</v>
      </c>
      <c r="U55" s="279">
        <v>2049</v>
      </c>
      <c r="V55" s="279">
        <v>2050</v>
      </c>
      <c r="W55" s="279">
        <v>2051</v>
      </c>
      <c r="X55" s="279">
        <v>2052</v>
      </c>
      <c r="Y55" s="279">
        <v>2053</v>
      </c>
      <c r="Z55" s="279">
        <v>2054</v>
      </c>
      <c r="AA55" s="279">
        <v>2055</v>
      </c>
      <c r="AB55" s="279">
        <v>2056</v>
      </c>
      <c r="AC55" s="279">
        <v>2057</v>
      </c>
      <c r="AD55" s="279">
        <v>2058</v>
      </c>
      <c r="AE55" s="279">
        <v>2059</v>
      </c>
      <c r="AF55" s="279">
        <v>2060</v>
      </c>
      <c r="AG55" s="279">
        <v>2061</v>
      </c>
      <c r="AH55" s="279">
        <v>2062</v>
      </c>
      <c r="AI55" s="279">
        <v>2063</v>
      </c>
      <c r="AJ55" s="279">
        <v>2064</v>
      </c>
      <c r="AK55" s="279">
        <v>2065</v>
      </c>
      <c r="AL55" s="279">
        <v>2066</v>
      </c>
      <c r="AM55" s="279">
        <v>2067</v>
      </c>
      <c r="AN55" s="279">
        <v>2068</v>
      </c>
      <c r="AO55" s="279">
        <v>2069</v>
      </c>
      <c r="AP55" s="279">
        <v>2070</v>
      </c>
      <c r="AQ55" s="279">
        <v>2071</v>
      </c>
      <c r="AR55" s="279">
        <v>2072</v>
      </c>
      <c r="AS55" s="279">
        <v>2073</v>
      </c>
      <c r="AT55" s="279">
        <v>2074</v>
      </c>
      <c r="AU55" s="279">
        <v>2075</v>
      </c>
      <c r="AV55" s="279">
        <v>2076</v>
      </c>
      <c r="AW55" s="279">
        <v>2077</v>
      </c>
      <c r="AX55" s="279">
        <v>2078</v>
      </c>
      <c r="AY55" s="279">
        <v>2079</v>
      </c>
      <c r="AZ55" s="279">
        <v>2080</v>
      </c>
      <c r="BA55" s="279" t="s">
        <v>502</v>
      </c>
      <c r="BB55" s="279" t="s">
        <v>502</v>
      </c>
      <c r="BC55" s="279" t="s">
        <v>502</v>
      </c>
      <c r="BD55" s="279" t="s">
        <v>502</v>
      </c>
      <c r="BE55" s="279" t="s">
        <v>502</v>
      </c>
      <c r="BF55" s="279" t="s">
        <v>502</v>
      </c>
      <c r="BG55" s="279" t="s">
        <v>502</v>
      </c>
      <c r="BH55" s="279" t="s">
        <v>502</v>
      </c>
      <c r="BI55" s="279" t="s">
        <v>502</v>
      </c>
    </row>
    <row r="56" spans="1:61" s="245" customFormat="1" ht="14.25" x14ac:dyDescent="0.25">
      <c r="A56" s="295" t="s">
        <v>513</v>
      </c>
      <c r="B56" s="296">
        <v>0</v>
      </c>
      <c r="C56" s="296">
        <v>325665.1870193021</v>
      </c>
      <c r="D56" s="296">
        <v>335435.14286897006</v>
      </c>
      <c r="E56" s="296">
        <v>345498.19785736292</v>
      </c>
      <c r="F56" s="296">
        <v>355863.14448046451</v>
      </c>
      <c r="G56" s="296">
        <v>366539.03823209909</v>
      </c>
      <c r="H56" s="296">
        <v>377535.20955837885</v>
      </c>
      <c r="I56" s="296">
        <v>388861.26535200921</v>
      </c>
      <c r="J56" s="296">
        <v>400527.1038953489</v>
      </c>
      <c r="K56" s="296">
        <v>412542.91635471478</v>
      </c>
      <c r="L56" s="296">
        <v>424919.20321774774</v>
      </c>
      <c r="M56" s="296">
        <v>437666.77877632994</v>
      </c>
      <c r="N56" s="296">
        <v>450796.78158672678</v>
      </c>
      <c r="O56" s="296">
        <v>464320.68492972705</v>
      </c>
      <c r="P56" s="296">
        <v>478250.30577648</v>
      </c>
      <c r="Q56" s="296">
        <v>492597.81524863571</v>
      </c>
      <c r="R56" s="296">
        <v>507375.74907848623</v>
      </c>
      <c r="S56" s="296">
        <v>522597.02105771989</v>
      </c>
      <c r="T56" s="296">
        <v>538274.9320032557</v>
      </c>
      <c r="U56" s="296">
        <v>554423.18021738541</v>
      </c>
      <c r="V56" s="296">
        <v>571055.87493652629</v>
      </c>
      <c r="W56" s="296">
        <v>588187.5512742803</v>
      </c>
      <c r="X56" s="296">
        <v>605833.17769296421</v>
      </c>
      <c r="Y56" s="296">
        <v>624008.17244097381</v>
      </c>
      <c r="Z56" s="296">
        <v>642728.41700153751</v>
      </c>
      <c r="AA56" s="296">
        <v>662010.26954146987</v>
      </c>
      <c r="AB56" s="296">
        <v>681870.57835992391</v>
      </c>
      <c r="AC56" s="296">
        <v>702326.69533714512</v>
      </c>
      <c r="AD56" s="296">
        <v>723396.49685475416</v>
      </c>
      <c r="AE56" s="296">
        <v>745098.39126727567</v>
      </c>
      <c r="AF56" s="296">
        <v>767451.34281103429</v>
      </c>
      <c r="AG56" s="296">
        <v>790474.88355860009</v>
      </c>
      <c r="AH56" s="296">
        <v>814189.12985615537</v>
      </c>
      <c r="AI56" s="296">
        <v>838614.80324377562</v>
      </c>
      <c r="AJ56" s="296">
        <v>863773.24689279741</v>
      </c>
      <c r="AK56" s="296">
        <v>889686.44503179134</v>
      </c>
      <c r="AL56" s="296">
        <v>916377.03788962401</v>
      </c>
      <c r="AM56" s="296">
        <v>943868.34859296412</v>
      </c>
      <c r="AN56" s="296">
        <v>972184.39960364602</v>
      </c>
      <c r="AO56" s="296">
        <v>1001349.9321446487</v>
      </c>
      <c r="AP56" s="296">
        <v>1031390.4301089881</v>
      </c>
      <c r="AQ56" s="296">
        <v>1062332.1424743077</v>
      </c>
      <c r="AR56" s="296">
        <v>1094202.1072117719</v>
      </c>
      <c r="AS56" s="296">
        <v>1127028.1707120431</v>
      </c>
      <c r="AT56" s="296">
        <v>1160839.016177095</v>
      </c>
      <c r="AU56" s="296">
        <v>1195664.1860347989</v>
      </c>
      <c r="AV56" s="296">
        <v>1231534.1118250459</v>
      </c>
      <c r="AW56" s="296">
        <v>1268480.1351200251</v>
      </c>
      <c r="AX56" s="296">
        <v>1306534.5389046506</v>
      </c>
      <c r="AY56" s="296">
        <v>1345730.5744740679</v>
      </c>
      <c r="AZ56" s="296">
        <v>1386102.4913197702</v>
      </c>
      <c r="BA56" s="296" t="s">
        <v>502</v>
      </c>
      <c r="BB56" s="296" t="s">
        <v>502</v>
      </c>
      <c r="BC56" s="296" t="s">
        <v>502</v>
      </c>
      <c r="BD56" s="296" t="s">
        <v>502</v>
      </c>
      <c r="BE56" s="296" t="s">
        <v>502</v>
      </c>
      <c r="BF56" s="296" t="s">
        <v>502</v>
      </c>
      <c r="BG56" s="296" t="s">
        <v>502</v>
      </c>
      <c r="BH56" s="296" t="s">
        <v>502</v>
      </c>
      <c r="BI56" s="296" t="s">
        <v>502</v>
      </c>
    </row>
    <row r="57" spans="1:61" x14ac:dyDescent="0.25">
      <c r="A57" s="297" t="s">
        <v>514</v>
      </c>
      <c r="B57" s="298">
        <v>0</v>
      </c>
      <c r="C57" s="298">
        <v>7772893.2408000017</v>
      </c>
      <c r="D57" s="298">
        <v>8100798.5616000015</v>
      </c>
      <c r="E57" s="298">
        <v>8441683.0824000034</v>
      </c>
      <c r="F57" s="298">
        <v>8796065.9712000024</v>
      </c>
      <c r="G57" s="298">
        <v>9164487.1627200022</v>
      </c>
      <c r="H57" s="298">
        <v>9547508.1890688054</v>
      </c>
      <c r="I57" s="298">
        <v>9945713.0436395556</v>
      </c>
      <c r="J57" s="298">
        <v>10359709.07956114</v>
      </c>
      <c r="K57" s="298">
        <v>10790127.944087587</v>
      </c>
      <c r="L57" s="298">
        <v>11237626.55036309</v>
      </c>
      <c r="M57" s="298">
        <v>11702888.088057613</v>
      </c>
      <c r="N57" s="298">
        <v>12186623.074427918</v>
      </c>
      <c r="O57" s="298">
        <v>12689570.447421033</v>
      </c>
      <c r="P57" s="298">
        <v>13212498.702501874</v>
      </c>
      <c r="Q57" s="298">
        <v>13756207.074953953</v>
      </c>
      <c r="R57" s="298">
        <v>14321526.769472109</v>
      </c>
      <c r="S57" s="298">
        <v>14909322.238938997</v>
      </c>
      <c r="T57" s="298">
        <v>15520492.514352551</v>
      </c>
      <c r="U57" s="298">
        <v>16155972.587950658</v>
      </c>
      <c r="V57" s="298">
        <v>16816734.851660684</v>
      </c>
      <c r="W57" s="298">
        <v>17503790.593087107</v>
      </c>
      <c r="X57" s="298">
        <v>18218191.551338598</v>
      </c>
      <c r="Y57" s="298">
        <v>18961031.535088141</v>
      </c>
      <c r="Z57" s="298">
        <v>19733448.105355669</v>
      </c>
      <c r="AA57" s="298">
        <v>20536624.325601898</v>
      </c>
      <c r="AB57" s="298">
        <v>21371790.581825975</v>
      </c>
      <c r="AC57" s="298">
        <v>22240226.475467015</v>
      </c>
      <c r="AD57" s="298">
        <v>23143262.792021696</v>
      </c>
      <c r="AE57" s="298">
        <v>24082283.548406567</v>
      </c>
      <c r="AF57" s="298">
        <v>25058728.122214828</v>
      </c>
      <c r="AG57" s="298">
        <v>26074093.466143418</v>
      </c>
      <c r="AH57" s="298">
        <v>27129936.41099716</v>
      </c>
      <c r="AI57" s="298">
        <v>28227876.060813043</v>
      </c>
      <c r="AJ57" s="298">
        <v>29369596.283789571</v>
      </c>
      <c r="AK57" s="298">
        <v>30556848.302853152</v>
      </c>
      <c r="AL57" s="298">
        <v>31791453.389847282</v>
      </c>
      <c r="AM57" s="298">
        <v>33075305.667489178</v>
      </c>
      <c r="AN57" s="298">
        <v>34410375.023404747</v>
      </c>
      <c r="AO57" s="298">
        <v>35798710.140724935</v>
      </c>
      <c r="AP57" s="298">
        <v>37242441.649905927</v>
      </c>
      <c r="AQ57" s="298">
        <v>38743785.406622171</v>
      </c>
      <c r="AR57" s="298">
        <v>40305045.900775068</v>
      </c>
      <c r="AS57" s="298">
        <v>41928619.801862068</v>
      </c>
      <c r="AT57" s="298">
        <v>43616999.64616055</v>
      </c>
      <c r="AU57" s="298">
        <v>45372777.671398975</v>
      </c>
      <c r="AV57" s="298">
        <v>47198649.804814927</v>
      </c>
      <c r="AW57" s="298">
        <v>49097419.810735524</v>
      </c>
      <c r="AX57" s="298">
        <v>51072003.604060955</v>
      </c>
      <c r="AY57" s="298">
        <v>53125433.736287393</v>
      </c>
      <c r="AZ57" s="298">
        <v>55260864.060970895</v>
      </c>
      <c r="BA57" s="298" t="s">
        <v>502</v>
      </c>
      <c r="BB57" s="298" t="s">
        <v>502</v>
      </c>
      <c r="BC57" s="298" t="s">
        <v>502</v>
      </c>
      <c r="BD57" s="298" t="s">
        <v>502</v>
      </c>
      <c r="BE57" s="298" t="s">
        <v>502</v>
      </c>
      <c r="BF57" s="298" t="s">
        <v>502</v>
      </c>
      <c r="BG57" s="298" t="s">
        <v>502</v>
      </c>
      <c r="BH57" s="298" t="s">
        <v>502</v>
      </c>
      <c r="BI57" s="298" t="s">
        <v>502</v>
      </c>
    </row>
    <row r="58" spans="1:61" x14ac:dyDescent="0.25">
      <c r="A58" s="299" t="s">
        <v>515</v>
      </c>
      <c r="B58" s="298">
        <v>0</v>
      </c>
      <c r="C58" s="298">
        <v>8112000.0000000019</v>
      </c>
      <c r="D58" s="298">
        <v>8436480.0000000019</v>
      </c>
      <c r="E58" s="298">
        <v>8773939.200000003</v>
      </c>
      <c r="F58" s="298">
        <v>9124896.768000003</v>
      </c>
      <c r="G58" s="298">
        <v>9489892.638720002</v>
      </c>
      <c r="H58" s="298">
        <v>9869488.3442688044</v>
      </c>
      <c r="I58" s="298">
        <v>10264267.878039556</v>
      </c>
      <c r="J58" s="298">
        <v>10674838.59316114</v>
      </c>
      <c r="K58" s="298">
        <v>11101832.136887588</v>
      </c>
      <c r="L58" s="298">
        <v>11545905.422363089</v>
      </c>
      <c r="M58" s="298">
        <v>12007741.639257614</v>
      </c>
      <c r="N58" s="298">
        <v>12488051.304827917</v>
      </c>
      <c r="O58" s="298">
        <v>12987573.357021034</v>
      </c>
      <c r="P58" s="298">
        <v>13507076.291301874</v>
      </c>
      <c r="Q58" s="298">
        <v>14047359.342953952</v>
      </c>
      <c r="R58" s="298">
        <v>14609253.716672109</v>
      </c>
      <c r="S58" s="298">
        <v>15193623.865338996</v>
      </c>
      <c r="T58" s="298">
        <v>15801368.819952551</v>
      </c>
      <c r="U58" s="298">
        <v>16433423.572750658</v>
      </c>
      <c r="V58" s="298">
        <v>17090760.515660685</v>
      </c>
      <c r="W58" s="298">
        <v>17774390.936287109</v>
      </c>
      <c r="X58" s="298">
        <v>18485366.573738597</v>
      </c>
      <c r="Y58" s="298">
        <v>19224781.236688141</v>
      </c>
      <c r="Z58" s="298">
        <v>19993772.48615567</v>
      </c>
      <c r="AA58" s="298">
        <v>20793523.385601897</v>
      </c>
      <c r="AB58" s="298">
        <v>21625264.321025975</v>
      </c>
      <c r="AC58" s="298">
        <v>22490274.893867016</v>
      </c>
      <c r="AD58" s="298">
        <v>23389885.889621694</v>
      </c>
      <c r="AE58" s="298">
        <v>24325481.325206567</v>
      </c>
      <c r="AF58" s="298">
        <v>25298500.578214828</v>
      </c>
      <c r="AG58" s="298">
        <v>26310440.601343419</v>
      </c>
      <c r="AH58" s="298">
        <v>27362858.225397158</v>
      </c>
      <c r="AI58" s="298">
        <v>28457372.554413043</v>
      </c>
      <c r="AJ58" s="298">
        <v>29595667.456589572</v>
      </c>
      <c r="AK58" s="298">
        <v>30779494.15485315</v>
      </c>
      <c r="AL58" s="298">
        <v>32010673.921047281</v>
      </c>
      <c r="AM58" s="298">
        <v>33291100.877889179</v>
      </c>
      <c r="AN58" s="298">
        <v>34622744.913004749</v>
      </c>
      <c r="AO58" s="298">
        <v>36007654.709524937</v>
      </c>
      <c r="AP58" s="298">
        <v>37447960.897905931</v>
      </c>
      <c r="AQ58" s="298">
        <v>38945879.333822168</v>
      </c>
      <c r="AR58" s="298">
        <v>40503714.507175066</v>
      </c>
      <c r="AS58" s="298">
        <v>42123863.087462068</v>
      </c>
      <c r="AT58" s="298">
        <v>43808817.610960551</v>
      </c>
      <c r="AU58" s="298">
        <v>45561170.315398976</v>
      </c>
      <c r="AV58" s="298">
        <v>47383617.12801493</v>
      </c>
      <c r="AW58" s="298">
        <v>49278961.813135527</v>
      </c>
      <c r="AX58" s="298">
        <v>51250120.285660952</v>
      </c>
      <c r="AY58" s="298">
        <v>53300125.097087391</v>
      </c>
      <c r="AZ58" s="298">
        <v>55432130.100970894</v>
      </c>
      <c r="BA58" s="298" t="s">
        <v>502</v>
      </c>
      <c r="BB58" s="298" t="s">
        <v>502</v>
      </c>
      <c r="BC58" s="298" t="s">
        <v>502</v>
      </c>
      <c r="BD58" s="298" t="s">
        <v>502</v>
      </c>
      <c r="BE58" s="298" t="s">
        <v>502</v>
      </c>
      <c r="BF58" s="298" t="s">
        <v>502</v>
      </c>
      <c r="BG58" s="298" t="s">
        <v>502</v>
      </c>
      <c r="BH58" s="298" t="s">
        <v>502</v>
      </c>
      <c r="BI58" s="298" t="s">
        <v>502</v>
      </c>
    </row>
    <row r="59" spans="1:61" x14ac:dyDescent="0.25">
      <c r="A59" s="299" t="s">
        <v>498</v>
      </c>
      <c r="B59" s="298">
        <v>0</v>
      </c>
      <c r="C59" s="298">
        <v>0</v>
      </c>
      <c r="D59" s="298">
        <v>0</v>
      </c>
      <c r="E59" s="298">
        <v>0</v>
      </c>
      <c r="F59" s="298">
        <v>0</v>
      </c>
      <c r="G59" s="298">
        <v>0</v>
      </c>
      <c r="H59" s="298">
        <v>0</v>
      </c>
      <c r="I59" s="298">
        <v>0</v>
      </c>
      <c r="J59" s="298">
        <v>0</v>
      </c>
      <c r="K59" s="298">
        <v>0</v>
      </c>
      <c r="L59" s="298">
        <v>0</v>
      </c>
      <c r="M59" s="298">
        <v>0</v>
      </c>
      <c r="N59" s="298">
        <v>0</v>
      </c>
      <c r="O59" s="298">
        <v>0</v>
      </c>
      <c r="P59" s="298">
        <v>0</v>
      </c>
      <c r="Q59" s="298">
        <v>0</v>
      </c>
      <c r="R59" s="298">
        <v>0</v>
      </c>
      <c r="S59" s="298">
        <v>0</v>
      </c>
      <c r="T59" s="298">
        <v>0</v>
      </c>
      <c r="U59" s="298">
        <v>0</v>
      </c>
      <c r="V59" s="298">
        <v>0</v>
      </c>
      <c r="W59" s="298">
        <v>0</v>
      </c>
      <c r="X59" s="298">
        <v>0</v>
      </c>
      <c r="Y59" s="298">
        <v>0</v>
      </c>
      <c r="Z59" s="298">
        <v>0</v>
      </c>
      <c r="AA59" s="298">
        <v>0</v>
      </c>
      <c r="AB59" s="298">
        <v>0</v>
      </c>
      <c r="AC59" s="298">
        <v>0</v>
      </c>
      <c r="AD59" s="298">
        <v>0</v>
      </c>
      <c r="AE59" s="298">
        <v>0</v>
      </c>
      <c r="AF59" s="298">
        <v>0</v>
      </c>
      <c r="AG59" s="298">
        <v>0</v>
      </c>
      <c r="AH59" s="298">
        <v>0</v>
      </c>
      <c r="AI59" s="298">
        <v>0</v>
      </c>
      <c r="AJ59" s="298">
        <v>0</v>
      </c>
      <c r="AK59" s="298">
        <v>0</v>
      </c>
      <c r="AL59" s="298">
        <v>0</v>
      </c>
      <c r="AM59" s="298">
        <v>0</v>
      </c>
      <c r="AN59" s="298">
        <v>0</v>
      </c>
      <c r="AO59" s="298">
        <v>0</v>
      </c>
      <c r="AP59" s="298">
        <v>0</v>
      </c>
      <c r="AQ59" s="298">
        <v>0</v>
      </c>
      <c r="AR59" s="298">
        <v>0</v>
      </c>
      <c r="AS59" s="298">
        <v>0</v>
      </c>
      <c r="AT59" s="298">
        <v>0</v>
      </c>
      <c r="AU59" s="298">
        <v>0</v>
      </c>
      <c r="AV59" s="298">
        <v>0</v>
      </c>
      <c r="AW59" s="298">
        <v>0</v>
      </c>
      <c r="AX59" s="298">
        <v>0</v>
      </c>
      <c r="AY59" s="298">
        <v>0</v>
      </c>
      <c r="AZ59" s="298">
        <v>0</v>
      </c>
      <c r="BA59" s="298" t="s">
        <v>502</v>
      </c>
      <c r="BB59" s="298" t="s">
        <v>502</v>
      </c>
      <c r="BC59" s="298" t="s">
        <v>502</v>
      </c>
      <c r="BD59" s="298" t="s">
        <v>502</v>
      </c>
      <c r="BE59" s="298" t="s">
        <v>502</v>
      </c>
      <c r="BF59" s="298" t="s">
        <v>502</v>
      </c>
      <c r="BG59" s="298" t="s">
        <v>502</v>
      </c>
      <c r="BH59" s="298" t="s">
        <v>502</v>
      </c>
      <c r="BI59" s="298" t="s">
        <v>502</v>
      </c>
    </row>
    <row r="60" spans="1:61" x14ac:dyDescent="0.25">
      <c r="A60" s="299" t="s">
        <v>502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row>
    <row r="61" spans="1:61" x14ac:dyDescent="0.25">
      <c r="A61" s="299" t="s">
        <v>502</v>
      </c>
      <c r="B61" s="298">
        <v>0</v>
      </c>
      <c r="C61" s="298">
        <v>0</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t="s">
        <v>502</v>
      </c>
      <c r="BB61" s="298" t="s">
        <v>502</v>
      </c>
      <c r="BC61" s="298" t="s">
        <v>502</v>
      </c>
      <c r="BD61" s="298" t="s">
        <v>502</v>
      </c>
      <c r="BE61" s="298" t="s">
        <v>502</v>
      </c>
      <c r="BF61" s="298" t="s">
        <v>502</v>
      </c>
      <c r="BG61" s="298" t="s">
        <v>502</v>
      </c>
      <c r="BH61" s="298" t="s">
        <v>502</v>
      </c>
      <c r="BI61" s="298" t="s">
        <v>502</v>
      </c>
    </row>
    <row r="62" spans="1:61" x14ac:dyDescent="0.25">
      <c r="A62" s="299" t="s">
        <v>502</v>
      </c>
      <c r="B62" s="298"/>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t="s">
        <v>613</v>
      </c>
      <c r="BB62" s="298" t="s">
        <v>613</v>
      </c>
      <c r="BC62" s="298" t="s">
        <v>613</v>
      </c>
      <c r="BD62" s="298" t="s">
        <v>613</v>
      </c>
      <c r="BE62" s="298" t="s">
        <v>613</v>
      </c>
      <c r="BF62" s="298" t="s">
        <v>613</v>
      </c>
      <c r="BG62" s="298" t="s">
        <v>613</v>
      </c>
      <c r="BH62" s="298" t="s">
        <v>613</v>
      </c>
      <c r="BI62" s="298" t="s">
        <v>613</v>
      </c>
    </row>
    <row r="63" spans="1:61" x14ac:dyDescent="0.25">
      <c r="A63" s="299" t="s">
        <v>516</v>
      </c>
      <c r="B63" s="298"/>
      <c r="C63" s="298">
        <v>-339106.75919999991</v>
      </c>
      <c r="D63" s="298">
        <v>-335681.43839999993</v>
      </c>
      <c r="E63" s="298">
        <v>-332256.11759999994</v>
      </c>
      <c r="F63" s="298">
        <v>-328830.79679999995</v>
      </c>
      <c r="G63" s="298">
        <v>-325405.47599999997</v>
      </c>
      <c r="H63" s="298">
        <v>-321980.15519999992</v>
      </c>
      <c r="I63" s="298">
        <v>-318554.83439999993</v>
      </c>
      <c r="J63" s="298">
        <v>-315129.51359999995</v>
      </c>
      <c r="K63" s="298">
        <v>-311704.19279999996</v>
      </c>
      <c r="L63" s="298">
        <v>-308278.87199999992</v>
      </c>
      <c r="M63" s="298">
        <v>-304853.55119999993</v>
      </c>
      <c r="N63" s="298">
        <v>-301428.23039999994</v>
      </c>
      <c r="O63" s="298">
        <v>-298002.90959999996</v>
      </c>
      <c r="P63" s="298">
        <v>-294577.58879999997</v>
      </c>
      <c r="Q63" s="298">
        <v>-291152.26799999992</v>
      </c>
      <c r="R63" s="298">
        <v>-287726.94719999994</v>
      </c>
      <c r="S63" s="298">
        <v>-284301.62639999995</v>
      </c>
      <c r="T63" s="298">
        <v>-280876.30559999996</v>
      </c>
      <c r="U63" s="298">
        <v>-277450.98479999998</v>
      </c>
      <c r="V63" s="298">
        <v>-274025.66399999999</v>
      </c>
      <c r="W63" s="298">
        <v>-270600.3432</v>
      </c>
      <c r="X63" s="298">
        <v>-267175.02239999996</v>
      </c>
      <c r="Y63" s="298">
        <v>-263749.70159999997</v>
      </c>
      <c r="Z63" s="298">
        <v>-260324.38079999996</v>
      </c>
      <c r="AA63" s="298">
        <v>-256899.06</v>
      </c>
      <c r="AB63" s="298">
        <v>-253473.73919999998</v>
      </c>
      <c r="AC63" s="298">
        <v>-250048.41839999997</v>
      </c>
      <c r="AD63" s="298">
        <v>-246623.09759999995</v>
      </c>
      <c r="AE63" s="298">
        <v>-243197.77679999996</v>
      </c>
      <c r="AF63" s="298">
        <v>-239772.45599999995</v>
      </c>
      <c r="AG63" s="298">
        <v>-236347.13519999993</v>
      </c>
      <c r="AH63" s="298">
        <v>-232921.81439999992</v>
      </c>
      <c r="AI63" s="298">
        <v>-229496.49359999993</v>
      </c>
      <c r="AJ63" s="298">
        <v>-226071.17279999991</v>
      </c>
      <c r="AK63" s="298">
        <v>-222645.8519999999</v>
      </c>
      <c r="AL63" s="298">
        <v>-219220.53119999991</v>
      </c>
      <c r="AM63" s="298">
        <v>-215795.21039999989</v>
      </c>
      <c r="AN63" s="298">
        <v>-212369.88959999988</v>
      </c>
      <c r="AO63" s="298">
        <v>-208944.56879999986</v>
      </c>
      <c r="AP63" s="298">
        <v>-205519.24799999988</v>
      </c>
      <c r="AQ63" s="298">
        <v>-202093.92719999986</v>
      </c>
      <c r="AR63" s="298">
        <v>-198668.60639999984</v>
      </c>
      <c r="AS63" s="298">
        <v>-195243.28559999983</v>
      </c>
      <c r="AT63" s="298">
        <v>-191817.96479999984</v>
      </c>
      <c r="AU63" s="298">
        <v>-188392.64399999983</v>
      </c>
      <c r="AV63" s="298">
        <v>-184967.32319999981</v>
      </c>
      <c r="AW63" s="298">
        <v>-181542.00239999982</v>
      </c>
      <c r="AX63" s="298">
        <v>-178116.68159999981</v>
      </c>
      <c r="AY63" s="298">
        <v>-174691.36079999979</v>
      </c>
      <c r="AZ63" s="298">
        <v>-171266.03999999978</v>
      </c>
      <c r="BA63" s="298">
        <v>-171266.03999999978</v>
      </c>
      <c r="BB63" s="298">
        <v>-171266.03999999978</v>
      </c>
      <c r="BC63" s="298">
        <v>-171266.03999999978</v>
      </c>
      <c r="BD63" s="298">
        <v>-171266.03999999978</v>
      </c>
      <c r="BE63" s="298">
        <v>-171266.03999999978</v>
      </c>
      <c r="BF63" s="298">
        <v>-171266.03999999978</v>
      </c>
      <c r="BG63" s="298">
        <v>-171266.03999999978</v>
      </c>
      <c r="BH63" s="298">
        <v>-171266.03999999978</v>
      </c>
      <c r="BI63" s="298">
        <v>-171266.03999999978</v>
      </c>
    </row>
    <row r="64" spans="1:61" s="245" customFormat="1" ht="14.25" x14ac:dyDescent="0.25">
      <c r="A64" s="300" t="s">
        <v>604</v>
      </c>
      <c r="B64" s="296">
        <v>0</v>
      </c>
      <c r="C64" s="296">
        <v>8098558.4278193042</v>
      </c>
      <c r="D64" s="296">
        <v>8436233.7044689711</v>
      </c>
      <c r="E64" s="296">
        <v>8787181.2802573666</v>
      </c>
      <c r="F64" s="296">
        <v>9151929.1156804673</v>
      </c>
      <c r="G64" s="296">
        <v>9531026.2009521015</v>
      </c>
      <c r="H64" s="296">
        <v>9925043.3986271843</v>
      </c>
      <c r="I64" s="296">
        <v>10334574.308991564</v>
      </c>
      <c r="J64" s="296">
        <v>10760236.18345649</v>
      </c>
      <c r="K64" s="296">
        <v>11202670.860442301</v>
      </c>
      <c r="L64" s="296">
        <v>11662545.753580838</v>
      </c>
      <c r="M64" s="296">
        <v>12140554.866833944</v>
      </c>
      <c r="N64" s="296">
        <v>12637419.856014645</v>
      </c>
      <c r="O64" s="296">
        <v>13153891.13235076</v>
      </c>
      <c r="P64" s="296">
        <v>13690749.008278355</v>
      </c>
      <c r="Q64" s="296">
        <v>14248804.890202589</v>
      </c>
      <c r="R64" s="296">
        <v>14828902.518550595</v>
      </c>
      <c r="S64" s="296">
        <v>15431919.259996716</v>
      </c>
      <c r="T64" s="296">
        <v>16058767.446355807</v>
      </c>
      <c r="U64" s="296">
        <v>16710395.768168043</v>
      </c>
      <c r="V64" s="296">
        <v>17387790.726597209</v>
      </c>
      <c r="W64" s="296">
        <v>18091978.144361388</v>
      </c>
      <c r="X64" s="296">
        <v>18824024.729031563</v>
      </c>
      <c r="Y64" s="296">
        <v>19585039.707529113</v>
      </c>
      <c r="Z64" s="296">
        <v>20376176.522357207</v>
      </c>
      <c r="AA64" s="296">
        <v>21198634.595143367</v>
      </c>
      <c r="AB64" s="296">
        <v>22053661.1601859</v>
      </c>
      <c r="AC64" s="296">
        <v>22942553.170804162</v>
      </c>
      <c r="AD64" s="296">
        <v>23866659.288876452</v>
      </c>
      <c r="AE64" s="296">
        <v>24827381.939673845</v>
      </c>
      <c r="AF64" s="296">
        <v>25826179.465025861</v>
      </c>
      <c r="AG64" s="296">
        <v>26864568.349702019</v>
      </c>
      <c r="AH64" s="296">
        <v>27944125.540853314</v>
      </c>
      <c r="AI64" s="296">
        <v>29066490.864056818</v>
      </c>
      <c r="AJ64" s="296">
        <v>30233369.53068237</v>
      </c>
      <c r="AK64" s="296">
        <v>31446534.747884944</v>
      </c>
      <c r="AL64" s="296">
        <v>32707830.427736908</v>
      </c>
      <c r="AM64" s="296">
        <v>34019174.016082145</v>
      </c>
      <c r="AN64" s="296">
        <v>35382559.42300839</v>
      </c>
      <c r="AO64" s="296">
        <v>36800060.072869584</v>
      </c>
      <c r="AP64" s="296">
        <v>38273832.080014914</v>
      </c>
      <c r="AQ64" s="296">
        <v>39806117.54909648</v>
      </c>
      <c r="AR64" s="296">
        <v>41399248.007986836</v>
      </c>
      <c r="AS64" s="296">
        <v>43055647.972574115</v>
      </c>
      <c r="AT64" s="296">
        <v>44777838.662337646</v>
      </c>
      <c r="AU64" s="296">
        <v>46568441.857433774</v>
      </c>
      <c r="AV64" s="296">
        <v>48430183.916639976</v>
      </c>
      <c r="AW64" s="296">
        <v>50365899.94585555</v>
      </c>
      <c r="AX64" s="296">
        <v>52378538.142965607</v>
      </c>
      <c r="AY64" s="296">
        <v>54471164.310761459</v>
      </c>
      <c r="AZ64" s="296">
        <v>56646966.552290663</v>
      </c>
      <c r="BA64" s="296" t="s">
        <v>502</v>
      </c>
      <c r="BB64" s="296" t="s">
        <v>502</v>
      </c>
      <c r="BC64" s="296" t="s">
        <v>502</v>
      </c>
      <c r="BD64" s="296" t="s">
        <v>502</v>
      </c>
      <c r="BE64" s="296" t="s">
        <v>502</v>
      </c>
      <c r="BF64" s="296" t="s">
        <v>502</v>
      </c>
      <c r="BG64" s="296" t="s">
        <v>502</v>
      </c>
      <c r="BH64" s="296" t="s">
        <v>502</v>
      </c>
      <c r="BI64" s="296" t="s">
        <v>502</v>
      </c>
    </row>
    <row r="65" spans="1:61" x14ac:dyDescent="0.25">
      <c r="A65" s="299" t="s">
        <v>517</v>
      </c>
      <c r="B65" s="298">
        <v>0</v>
      </c>
      <c r="C65" s="298">
        <v>-311392.8</v>
      </c>
      <c r="D65" s="298">
        <v>-311392.8</v>
      </c>
      <c r="E65" s="298">
        <v>-311392.8</v>
      </c>
      <c r="F65" s="298">
        <v>-311392.8</v>
      </c>
      <c r="G65" s="298">
        <v>-311392.8</v>
      </c>
      <c r="H65" s="298">
        <v>-311392.8</v>
      </c>
      <c r="I65" s="298">
        <v>-311392.8</v>
      </c>
      <c r="J65" s="298">
        <v>-311392.8</v>
      </c>
      <c r="K65" s="298">
        <v>-311392.8</v>
      </c>
      <c r="L65" s="298">
        <v>-311392.8</v>
      </c>
      <c r="M65" s="298">
        <v>-311392.8</v>
      </c>
      <c r="N65" s="298">
        <v>-311392.8</v>
      </c>
      <c r="O65" s="298">
        <v>-311392.8</v>
      </c>
      <c r="P65" s="298">
        <v>-311392.8</v>
      </c>
      <c r="Q65" s="298">
        <v>-311392.8</v>
      </c>
      <c r="R65" s="298">
        <v>-311392.8</v>
      </c>
      <c r="S65" s="298">
        <v>-311392.8</v>
      </c>
      <c r="T65" s="298">
        <v>-311392.8</v>
      </c>
      <c r="U65" s="298">
        <v>-311392.8</v>
      </c>
      <c r="V65" s="298">
        <v>-311392.8</v>
      </c>
      <c r="W65" s="298">
        <v>-311392.8</v>
      </c>
      <c r="X65" s="298">
        <v>-311392.8</v>
      </c>
      <c r="Y65" s="298">
        <v>-311392.8</v>
      </c>
      <c r="Z65" s="298">
        <v>-311392.8</v>
      </c>
      <c r="AA65" s="298">
        <v>-311392.8</v>
      </c>
      <c r="AB65" s="298">
        <v>-311392.8</v>
      </c>
      <c r="AC65" s="298">
        <v>-311392.8</v>
      </c>
      <c r="AD65" s="298">
        <v>-311392.8</v>
      </c>
      <c r="AE65" s="298">
        <v>-311392.8</v>
      </c>
      <c r="AF65" s="298">
        <v>-311392.8</v>
      </c>
      <c r="AG65" s="298">
        <v>-311392.8</v>
      </c>
      <c r="AH65" s="298">
        <v>-311392.8</v>
      </c>
      <c r="AI65" s="298">
        <v>-311392.8</v>
      </c>
      <c r="AJ65" s="298">
        <v>-311392.8</v>
      </c>
      <c r="AK65" s="298">
        <v>-311392.8</v>
      </c>
      <c r="AL65" s="298">
        <v>-311392.8</v>
      </c>
      <c r="AM65" s="298">
        <v>-311392.8</v>
      </c>
      <c r="AN65" s="298">
        <v>-311392.8</v>
      </c>
      <c r="AO65" s="298">
        <v>-311392.8</v>
      </c>
      <c r="AP65" s="298">
        <v>-311392.8</v>
      </c>
      <c r="AQ65" s="298">
        <v>-311392.8</v>
      </c>
      <c r="AR65" s="298">
        <v>-311392.8</v>
      </c>
      <c r="AS65" s="298">
        <v>-311392.8</v>
      </c>
      <c r="AT65" s="298">
        <v>-311392.8</v>
      </c>
      <c r="AU65" s="298">
        <v>-311392.8</v>
      </c>
      <c r="AV65" s="298">
        <v>-311392.8</v>
      </c>
      <c r="AW65" s="298">
        <v>-311392.8</v>
      </c>
      <c r="AX65" s="298">
        <v>-311392.8</v>
      </c>
      <c r="AY65" s="298">
        <v>-311392.8</v>
      </c>
      <c r="AZ65" s="298">
        <v>-311392.8</v>
      </c>
      <c r="BA65" s="298" t="s">
        <v>613</v>
      </c>
      <c r="BB65" s="298" t="s">
        <v>613</v>
      </c>
      <c r="BC65" s="298" t="s">
        <v>613</v>
      </c>
      <c r="BD65" s="298" t="s">
        <v>613</v>
      </c>
      <c r="BE65" s="298" t="s">
        <v>613</v>
      </c>
      <c r="BF65" s="298" t="s">
        <v>613</v>
      </c>
      <c r="BG65" s="298" t="s">
        <v>613</v>
      </c>
      <c r="BH65" s="298" t="s">
        <v>613</v>
      </c>
      <c r="BI65" s="298" t="s">
        <v>613</v>
      </c>
    </row>
    <row r="66" spans="1:61" s="245" customFormat="1" ht="14.25" x14ac:dyDescent="0.25">
      <c r="A66" s="300" t="s">
        <v>605</v>
      </c>
      <c r="B66" s="296">
        <v>0</v>
      </c>
      <c r="C66" s="296">
        <v>7787165.6278193044</v>
      </c>
      <c r="D66" s="296">
        <v>8124840.9044689713</v>
      </c>
      <c r="E66" s="296">
        <v>8475788.4802573659</v>
      </c>
      <c r="F66" s="296">
        <v>8840536.3156804666</v>
      </c>
      <c r="G66" s="296">
        <v>9219633.4009521008</v>
      </c>
      <c r="H66" s="296">
        <v>9613650.5986271836</v>
      </c>
      <c r="I66" s="296">
        <v>10023181.508991564</v>
      </c>
      <c r="J66" s="296">
        <v>10448843.383456489</v>
      </c>
      <c r="K66" s="296">
        <v>10891278.060442301</v>
      </c>
      <c r="L66" s="296">
        <v>11351152.953580838</v>
      </c>
      <c r="M66" s="296">
        <v>11829162.066833943</v>
      </c>
      <c r="N66" s="296">
        <v>12326027.056014644</v>
      </c>
      <c r="O66" s="296">
        <v>12842498.332350759</v>
      </c>
      <c r="P66" s="296">
        <v>13379356.208278354</v>
      </c>
      <c r="Q66" s="296">
        <v>13937412.090202589</v>
      </c>
      <c r="R66" s="296">
        <v>14517509.718550595</v>
      </c>
      <c r="S66" s="296">
        <v>15120526.459996715</v>
      </c>
      <c r="T66" s="296">
        <v>15747374.646355806</v>
      </c>
      <c r="U66" s="296">
        <v>16399002.968168043</v>
      </c>
      <c r="V66" s="296">
        <v>17076397.926597208</v>
      </c>
      <c r="W66" s="296">
        <v>17780585.344361387</v>
      </c>
      <c r="X66" s="296">
        <v>18512631.929031562</v>
      </c>
      <c r="Y66" s="296">
        <v>19273646.907529112</v>
      </c>
      <c r="Z66" s="296">
        <v>20064783.722357206</v>
      </c>
      <c r="AA66" s="296">
        <v>20887241.795143366</v>
      </c>
      <c r="AB66" s="296">
        <v>21742268.360185899</v>
      </c>
      <c r="AC66" s="296">
        <v>22631160.370804161</v>
      </c>
      <c r="AD66" s="296">
        <v>23555266.488876451</v>
      </c>
      <c r="AE66" s="296">
        <v>24515989.139673844</v>
      </c>
      <c r="AF66" s="296">
        <v>25514786.66502586</v>
      </c>
      <c r="AG66" s="296">
        <v>26553175.549702018</v>
      </c>
      <c r="AH66" s="296">
        <v>27632732.740853313</v>
      </c>
      <c r="AI66" s="296">
        <v>28755098.064056817</v>
      </c>
      <c r="AJ66" s="296">
        <v>29921976.730682369</v>
      </c>
      <c r="AK66" s="296">
        <v>31135141.947884943</v>
      </c>
      <c r="AL66" s="296">
        <v>32396437.627736907</v>
      </c>
      <c r="AM66" s="296">
        <v>33707781.216082148</v>
      </c>
      <c r="AN66" s="296">
        <v>35071166.623008393</v>
      </c>
      <c r="AO66" s="296">
        <v>36488667.272869587</v>
      </c>
      <c r="AP66" s="296">
        <v>37962439.280014917</v>
      </c>
      <c r="AQ66" s="296">
        <v>39494724.749096483</v>
      </c>
      <c r="AR66" s="296">
        <v>41087855.207986839</v>
      </c>
      <c r="AS66" s="296">
        <v>42744255.172574118</v>
      </c>
      <c r="AT66" s="296">
        <v>44466445.862337649</v>
      </c>
      <c r="AU66" s="296">
        <v>46257049.057433777</v>
      </c>
      <c r="AV66" s="296">
        <v>48118791.116639979</v>
      </c>
      <c r="AW66" s="296">
        <v>50054507.145855553</v>
      </c>
      <c r="AX66" s="296">
        <v>52067145.34296561</v>
      </c>
      <c r="AY66" s="296">
        <v>54159771.510761462</v>
      </c>
      <c r="AZ66" s="296">
        <v>56335573.752290666</v>
      </c>
      <c r="BA66" s="296" t="s">
        <v>502</v>
      </c>
      <c r="BB66" s="296" t="s">
        <v>502</v>
      </c>
      <c r="BC66" s="296" t="s">
        <v>502</v>
      </c>
      <c r="BD66" s="296" t="s">
        <v>502</v>
      </c>
      <c r="BE66" s="296" t="s">
        <v>502</v>
      </c>
      <c r="BF66" s="296" t="s">
        <v>502</v>
      </c>
      <c r="BG66" s="296" t="s">
        <v>502</v>
      </c>
      <c r="BH66" s="296" t="s">
        <v>502</v>
      </c>
      <c r="BI66" s="296" t="s">
        <v>502</v>
      </c>
    </row>
    <row r="67" spans="1:61" x14ac:dyDescent="0.25">
      <c r="A67" s="299" t="s">
        <v>518</v>
      </c>
      <c r="B67" s="298">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row>
    <row r="68" spans="1:61" s="245" customFormat="1" ht="14.25" x14ac:dyDescent="0.25">
      <c r="A68" s="300" t="s">
        <v>519</v>
      </c>
      <c r="B68" s="296">
        <v>0</v>
      </c>
      <c r="C68" s="296">
        <v>7787165.6278193044</v>
      </c>
      <c r="D68" s="296">
        <v>8124840.9044689713</v>
      </c>
      <c r="E68" s="296">
        <v>8475788.4802573659</v>
      </c>
      <c r="F68" s="296">
        <v>8840536.3156804666</v>
      </c>
      <c r="G68" s="296">
        <v>9219633.4009521008</v>
      </c>
      <c r="H68" s="296">
        <v>9613650.5986271836</v>
      </c>
      <c r="I68" s="296">
        <v>10023181.508991564</v>
      </c>
      <c r="J68" s="296">
        <v>10448843.383456489</v>
      </c>
      <c r="K68" s="296">
        <v>10891278.060442301</v>
      </c>
      <c r="L68" s="296">
        <v>11351152.953580838</v>
      </c>
      <c r="M68" s="296">
        <v>11829162.066833943</v>
      </c>
      <c r="N68" s="296">
        <v>12326027.056014644</v>
      </c>
      <c r="O68" s="296">
        <v>12842498.332350759</v>
      </c>
      <c r="P68" s="296">
        <v>13379356.208278354</v>
      </c>
      <c r="Q68" s="296">
        <v>13937412.090202589</v>
      </c>
      <c r="R68" s="296">
        <v>14517509.718550595</v>
      </c>
      <c r="S68" s="296">
        <v>15120526.459996715</v>
      </c>
      <c r="T68" s="296">
        <v>15747374.646355806</v>
      </c>
      <c r="U68" s="296">
        <v>16399002.968168043</v>
      </c>
      <c r="V68" s="296">
        <v>17076397.926597208</v>
      </c>
      <c r="W68" s="296">
        <v>17780585.344361387</v>
      </c>
      <c r="X68" s="296">
        <v>18512631.929031562</v>
      </c>
      <c r="Y68" s="296">
        <v>19273646.907529112</v>
      </c>
      <c r="Z68" s="296">
        <v>20064783.722357206</v>
      </c>
      <c r="AA68" s="296">
        <v>20887241.795143366</v>
      </c>
      <c r="AB68" s="296">
        <v>21742268.360185899</v>
      </c>
      <c r="AC68" s="296">
        <v>22631160.370804161</v>
      </c>
      <c r="AD68" s="296">
        <v>23555266.488876451</v>
      </c>
      <c r="AE68" s="296">
        <v>24515989.139673844</v>
      </c>
      <c r="AF68" s="296">
        <v>25514786.66502586</v>
      </c>
      <c r="AG68" s="296">
        <v>26553175.549702018</v>
      </c>
      <c r="AH68" s="296">
        <v>27632732.740853313</v>
      </c>
      <c r="AI68" s="296">
        <v>28755098.064056817</v>
      </c>
      <c r="AJ68" s="296">
        <v>29921976.730682369</v>
      </c>
      <c r="AK68" s="296">
        <v>31135141.947884943</v>
      </c>
      <c r="AL68" s="296">
        <v>32396437.627736907</v>
      </c>
      <c r="AM68" s="296">
        <v>33707781.216082148</v>
      </c>
      <c r="AN68" s="296">
        <v>35071166.623008393</v>
      </c>
      <c r="AO68" s="296">
        <v>36488667.272869587</v>
      </c>
      <c r="AP68" s="296">
        <v>37962439.280014917</v>
      </c>
      <c r="AQ68" s="296">
        <v>39494724.749096483</v>
      </c>
      <c r="AR68" s="296">
        <v>41087855.207986839</v>
      </c>
      <c r="AS68" s="296">
        <v>42744255.172574118</v>
      </c>
      <c r="AT68" s="296">
        <v>44466445.862337649</v>
      </c>
      <c r="AU68" s="296">
        <v>46257049.057433777</v>
      </c>
      <c r="AV68" s="296">
        <v>48118791.116639979</v>
      </c>
      <c r="AW68" s="296">
        <v>50054507.145855553</v>
      </c>
      <c r="AX68" s="296">
        <v>52067145.34296561</v>
      </c>
      <c r="AY68" s="296">
        <v>54159771.510761462</v>
      </c>
      <c r="AZ68" s="296">
        <v>56335573.752290666</v>
      </c>
      <c r="BA68" s="296" t="e">
        <v>#VALUE!</v>
      </c>
      <c r="BB68" s="296" t="e">
        <v>#VALUE!</v>
      </c>
      <c r="BC68" s="296" t="e">
        <v>#VALUE!</v>
      </c>
      <c r="BD68" s="296" t="e">
        <v>#VALUE!</v>
      </c>
      <c r="BE68" s="296" t="e">
        <v>#VALUE!</v>
      </c>
      <c r="BF68" s="296" t="e">
        <v>#VALUE!</v>
      </c>
      <c r="BG68" s="296" t="e">
        <v>#VALUE!</v>
      </c>
      <c r="BH68" s="296" t="e">
        <v>#VALUE!</v>
      </c>
      <c r="BI68" s="296" t="e">
        <v>#VALUE!</v>
      </c>
    </row>
    <row r="69" spans="1:61" x14ac:dyDescent="0.25">
      <c r="A69" s="299" t="s">
        <v>501</v>
      </c>
      <c r="B69" s="298">
        <v>0</v>
      </c>
      <c r="C69" s="298">
        <v>-1557433.1255638609</v>
      </c>
      <c r="D69" s="298">
        <v>-1624968.1808937944</v>
      </c>
      <c r="E69" s="298">
        <v>-1695157.6960514733</v>
      </c>
      <c r="F69" s="298">
        <v>-1768107.2631360935</v>
      </c>
      <c r="G69" s="298">
        <v>-1843926.6801904202</v>
      </c>
      <c r="H69" s="298">
        <v>-1922730.1197254369</v>
      </c>
      <c r="I69" s="298">
        <v>-2004636.3017983129</v>
      </c>
      <c r="J69" s="298">
        <v>-2089768.6766912979</v>
      </c>
      <c r="K69" s="298">
        <v>-2178255.61208846</v>
      </c>
      <c r="L69" s="298">
        <v>-2270230.5907161678</v>
      </c>
      <c r="M69" s="298">
        <v>-2365832.4133667885</v>
      </c>
      <c r="N69" s="298">
        <v>-2465205.411202929</v>
      </c>
      <c r="O69" s="298">
        <v>-2568499.6664701519</v>
      </c>
      <c r="P69" s="298">
        <v>-2675871.241655671</v>
      </c>
      <c r="Q69" s="298">
        <v>-2787482.4180405177</v>
      </c>
      <c r="R69" s="298">
        <v>-2903501.943710119</v>
      </c>
      <c r="S69" s="298">
        <v>-3024105.2919993433</v>
      </c>
      <c r="T69" s="298">
        <v>-3149474.9292711616</v>
      </c>
      <c r="U69" s="298">
        <v>-3279800.5936336089</v>
      </c>
      <c r="V69" s="298">
        <v>-3415279.5853194417</v>
      </c>
      <c r="W69" s="298">
        <v>-3556117.0688722776</v>
      </c>
      <c r="X69" s="298">
        <v>-3702526.3858063128</v>
      </c>
      <c r="Y69" s="298">
        <v>-3854729.3815058228</v>
      </c>
      <c r="Z69" s="298">
        <v>-4012956.7444714415</v>
      </c>
      <c r="AA69" s="298">
        <v>-4177448.3590286733</v>
      </c>
      <c r="AB69" s="298">
        <v>-4348453.6720371796</v>
      </c>
      <c r="AC69" s="298">
        <v>-4526232.074160832</v>
      </c>
      <c r="AD69" s="298">
        <v>-4711053.29777529</v>
      </c>
      <c r="AE69" s="298">
        <v>-4903197.827934769</v>
      </c>
      <c r="AF69" s="298">
        <v>-5102957.3330051722</v>
      </c>
      <c r="AG69" s="298">
        <v>-5310635.1099404041</v>
      </c>
      <c r="AH69" s="298">
        <v>-5526546.5481706634</v>
      </c>
      <c r="AI69" s="298">
        <v>-5751019.6128113642</v>
      </c>
      <c r="AJ69" s="298">
        <v>-5984395.3461364741</v>
      </c>
      <c r="AK69" s="298">
        <v>-6227028.3895769892</v>
      </c>
      <c r="AL69" s="298">
        <v>-6479287.5255473815</v>
      </c>
      <c r="AM69" s="298">
        <v>-6741556.2432164298</v>
      </c>
      <c r="AN69" s="298">
        <v>-7014233.3246016791</v>
      </c>
      <c r="AO69" s="298">
        <v>-7297733.4545739181</v>
      </c>
      <c r="AP69" s="298">
        <v>-7592487.8560029836</v>
      </c>
      <c r="AQ69" s="298">
        <v>-7898944.9498192966</v>
      </c>
      <c r="AR69" s="298">
        <v>-8217571.0415973682</v>
      </c>
      <c r="AS69" s="298">
        <v>-8548851.0345148239</v>
      </c>
      <c r="AT69" s="298">
        <v>-8893289.1724675298</v>
      </c>
      <c r="AU69" s="298">
        <v>-9251409.8114867564</v>
      </c>
      <c r="AV69" s="298">
        <v>-9623758.2233279962</v>
      </c>
      <c r="AW69" s="298">
        <v>-10010901.429171111</v>
      </c>
      <c r="AX69" s="298">
        <v>-10413429.068593122</v>
      </c>
      <c r="AY69" s="298">
        <v>-10831954.302152293</v>
      </c>
      <c r="AZ69" s="298">
        <v>-11267114.750458134</v>
      </c>
      <c r="BA69" s="298" t="e">
        <v>#VALUE!</v>
      </c>
      <c r="BB69" s="298" t="e">
        <v>#REF!</v>
      </c>
      <c r="BC69" s="298" t="e">
        <v>#REF!</v>
      </c>
      <c r="BD69" s="298" t="e">
        <v>#REF!</v>
      </c>
      <c r="BE69" s="298" t="e">
        <v>#REF!</v>
      </c>
      <c r="BF69" s="298" t="e">
        <v>#REF!</v>
      </c>
      <c r="BG69" s="298" t="e">
        <v>#REF!</v>
      </c>
      <c r="BH69" s="298" t="e">
        <v>#REF!</v>
      </c>
      <c r="BI69" s="298" t="e">
        <v>#REF!</v>
      </c>
    </row>
    <row r="70" spans="1:61" ht="16.5" thickBot="1" x14ac:dyDescent="0.3">
      <c r="A70" s="301" t="s">
        <v>520</v>
      </c>
      <c r="B70" s="302">
        <v>0</v>
      </c>
      <c r="C70" s="302">
        <v>6229732.5022554435</v>
      </c>
      <c r="D70" s="302">
        <v>6499872.7235751767</v>
      </c>
      <c r="E70" s="302">
        <v>6780630.7842058931</v>
      </c>
      <c r="F70" s="302">
        <v>7072429.0525443731</v>
      </c>
      <c r="G70" s="302">
        <v>7375706.720761681</v>
      </c>
      <c r="H70" s="302">
        <v>7690920.4789017467</v>
      </c>
      <c r="I70" s="302">
        <v>8018545.2071932508</v>
      </c>
      <c r="J70" s="302">
        <v>8359074.7067651916</v>
      </c>
      <c r="K70" s="302">
        <v>8713022.44835384</v>
      </c>
      <c r="L70" s="302">
        <v>9080922.3628646694</v>
      </c>
      <c r="M70" s="302">
        <v>9463329.6534671541</v>
      </c>
      <c r="N70" s="302">
        <v>9860821.6448117159</v>
      </c>
      <c r="O70" s="302">
        <v>10273998.665880607</v>
      </c>
      <c r="P70" s="302">
        <v>10703484.966622684</v>
      </c>
      <c r="Q70" s="302">
        <v>11149929.672162071</v>
      </c>
      <c r="R70" s="302">
        <v>11614007.774840476</v>
      </c>
      <c r="S70" s="302">
        <v>12096421.167997371</v>
      </c>
      <c r="T70" s="302">
        <v>12597899.717084644</v>
      </c>
      <c r="U70" s="302">
        <v>13119202.374534434</v>
      </c>
      <c r="V70" s="302">
        <v>13661118.341277767</v>
      </c>
      <c r="W70" s="302">
        <v>14224468.27548911</v>
      </c>
      <c r="X70" s="302">
        <v>14810105.543225249</v>
      </c>
      <c r="Y70" s="302">
        <v>15418917.526023289</v>
      </c>
      <c r="Z70" s="302">
        <v>16051826.977885764</v>
      </c>
      <c r="AA70" s="302">
        <v>16709793.436114693</v>
      </c>
      <c r="AB70" s="302">
        <v>17393814.688148718</v>
      </c>
      <c r="AC70" s="302">
        <v>18104928.296643328</v>
      </c>
      <c r="AD70" s="302">
        <v>18844213.19110116</v>
      </c>
      <c r="AE70" s="302">
        <v>19612791.311739076</v>
      </c>
      <c r="AF70" s="302">
        <v>20411829.332020689</v>
      </c>
      <c r="AG70" s="302">
        <v>21242540.439761616</v>
      </c>
      <c r="AH70" s="302">
        <v>22106186.19268265</v>
      </c>
      <c r="AI70" s="302">
        <v>23004078.451245453</v>
      </c>
      <c r="AJ70" s="302">
        <v>23937581.384545896</v>
      </c>
      <c r="AK70" s="302">
        <v>24908113.558307953</v>
      </c>
      <c r="AL70" s="302">
        <v>25917150.102189526</v>
      </c>
      <c r="AM70" s="302">
        <v>26966224.972865719</v>
      </c>
      <c r="AN70" s="302">
        <v>28056933.298406713</v>
      </c>
      <c r="AO70" s="302">
        <v>29190933.818295669</v>
      </c>
      <c r="AP70" s="302">
        <v>30369951.424011935</v>
      </c>
      <c r="AQ70" s="302">
        <v>31595779.799277186</v>
      </c>
      <c r="AR70" s="302">
        <v>32870284.166389473</v>
      </c>
      <c r="AS70" s="302">
        <v>34195404.138059296</v>
      </c>
      <c r="AT70" s="302">
        <v>35573156.689870119</v>
      </c>
      <c r="AU70" s="302">
        <v>37005639.245947018</v>
      </c>
      <c r="AV70" s="302">
        <v>38495032.893311985</v>
      </c>
      <c r="AW70" s="302">
        <v>40043605.716684446</v>
      </c>
      <c r="AX70" s="302">
        <v>41653716.274372488</v>
      </c>
      <c r="AY70" s="302">
        <v>43327817.208609171</v>
      </c>
      <c r="AZ70" s="302">
        <v>45068459.00183253</v>
      </c>
      <c r="BA70" s="302" t="s">
        <v>502</v>
      </c>
      <c r="BB70" s="302" t="s">
        <v>502</v>
      </c>
      <c r="BC70" s="302" t="s">
        <v>502</v>
      </c>
      <c r="BD70" s="302" t="s">
        <v>502</v>
      </c>
      <c r="BE70" s="302" t="s">
        <v>502</v>
      </c>
      <c r="BF70" s="302" t="s">
        <v>502</v>
      </c>
      <c r="BG70" s="302" t="s">
        <v>502</v>
      </c>
      <c r="BH70" s="302" t="s">
        <v>502</v>
      </c>
      <c r="BI70" s="302" t="s">
        <v>502</v>
      </c>
    </row>
    <row r="71" spans="1:61" s="305" customFormat="1" ht="16.5" thickBot="1" x14ac:dyDescent="0.3">
      <c r="A71" s="303"/>
      <c r="B71" s="304">
        <v>0</v>
      </c>
      <c r="C71" s="304">
        <v>1</v>
      </c>
      <c r="D71" s="304">
        <v>2</v>
      </c>
      <c r="E71" s="304">
        <v>3</v>
      </c>
      <c r="F71" s="304">
        <v>4</v>
      </c>
      <c r="G71" s="304">
        <v>5</v>
      </c>
      <c r="H71" s="304">
        <v>6</v>
      </c>
      <c r="I71" s="304">
        <v>7</v>
      </c>
      <c r="J71" s="304">
        <v>8</v>
      </c>
      <c r="K71" s="304">
        <v>9</v>
      </c>
      <c r="L71" s="304">
        <v>10</v>
      </c>
      <c r="M71" s="304">
        <v>11</v>
      </c>
      <c r="N71" s="304">
        <v>12</v>
      </c>
      <c r="O71" s="304">
        <v>13</v>
      </c>
      <c r="P71" s="304">
        <v>14</v>
      </c>
      <c r="Q71" s="304">
        <v>15</v>
      </c>
      <c r="R71" s="304">
        <v>16</v>
      </c>
      <c r="S71" s="304">
        <v>17</v>
      </c>
      <c r="T71" s="304">
        <v>18</v>
      </c>
      <c r="U71" s="304">
        <v>19</v>
      </c>
      <c r="V71" s="304">
        <v>20</v>
      </c>
      <c r="W71" s="304">
        <v>21</v>
      </c>
      <c r="X71" s="304">
        <v>22</v>
      </c>
      <c r="Y71" s="304">
        <v>23</v>
      </c>
      <c r="Z71" s="304">
        <v>24</v>
      </c>
      <c r="AA71" s="304">
        <v>25</v>
      </c>
      <c r="AB71" s="304">
        <v>26</v>
      </c>
      <c r="AC71" s="304">
        <v>27</v>
      </c>
      <c r="AD71" s="304">
        <v>28</v>
      </c>
      <c r="AE71" s="304">
        <v>29</v>
      </c>
      <c r="AF71" s="304">
        <v>30</v>
      </c>
      <c r="AG71" s="304">
        <v>31</v>
      </c>
      <c r="AH71" s="304">
        <v>32</v>
      </c>
      <c r="AI71" s="304">
        <v>33</v>
      </c>
      <c r="AJ71" s="304">
        <v>34</v>
      </c>
      <c r="AK71" s="304">
        <v>35</v>
      </c>
      <c r="AL71" s="304">
        <v>36</v>
      </c>
      <c r="AM71" s="304">
        <v>37</v>
      </c>
      <c r="AN71" s="304">
        <v>38</v>
      </c>
      <c r="AO71" s="304">
        <v>39</v>
      </c>
      <c r="AP71" s="304">
        <v>40</v>
      </c>
      <c r="AQ71" s="304">
        <v>41</v>
      </c>
      <c r="AR71" s="304">
        <v>42</v>
      </c>
      <c r="AS71" s="304">
        <v>43</v>
      </c>
      <c r="AT71" s="304">
        <v>44</v>
      </c>
      <c r="AU71" s="304">
        <v>45</v>
      </c>
      <c r="AV71" s="304">
        <v>46</v>
      </c>
      <c r="AW71" s="304">
        <v>47</v>
      </c>
      <c r="AX71" s="304">
        <v>48</v>
      </c>
      <c r="AY71" s="304">
        <v>49</v>
      </c>
      <c r="AZ71" s="304">
        <v>50</v>
      </c>
      <c r="BA71" s="304">
        <v>51</v>
      </c>
      <c r="BB71" s="304">
        <v>52</v>
      </c>
      <c r="BC71" s="304">
        <v>53</v>
      </c>
      <c r="BD71" s="304">
        <v>54</v>
      </c>
      <c r="BE71" s="304">
        <v>55</v>
      </c>
      <c r="BF71" s="304">
        <v>56</v>
      </c>
      <c r="BG71" s="304">
        <v>57</v>
      </c>
      <c r="BH71" s="304">
        <v>58</v>
      </c>
      <c r="BI71" s="304">
        <v>59</v>
      </c>
    </row>
    <row r="72" spans="1:61" x14ac:dyDescent="0.25">
      <c r="A72" s="294" t="s">
        <v>521</v>
      </c>
      <c r="B72" s="279">
        <v>2030</v>
      </c>
      <c r="C72" s="279">
        <v>2031</v>
      </c>
      <c r="D72" s="279">
        <v>2032</v>
      </c>
      <c r="E72" s="279">
        <v>2033</v>
      </c>
      <c r="F72" s="279">
        <v>2034</v>
      </c>
      <c r="G72" s="279">
        <v>2035</v>
      </c>
      <c r="H72" s="279">
        <v>2036</v>
      </c>
      <c r="I72" s="279">
        <v>2037</v>
      </c>
      <c r="J72" s="279">
        <v>2038</v>
      </c>
      <c r="K72" s="279">
        <v>2039</v>
      </c>
      <c r="L72" s="279">
        <v>2040</v>
      </c>
      <c r="M72" s="279">
        <v>2041</v>
      </c>
      <c r="N72" s="279">
        <v>2042</v>
      </c>
      <c r="O72" s="279">
        <v>2043</v>
      </c>
      <c r="P72" s="279">
        <v>2044</v>
      </c>
      <c r="Q72" s="279">
        <v>2045</v>
      </c>
      <c r="R72" s="279">
        <v>2046</v>
      </c>
      <c r="S72" s="279">
        <v>2047</v>
      </c>
      <c r="T72" s="279">
        <v>2048</v>
      </c>
      <c r="U72" s="279">
        <v>2049</v>
      </c>
      <c r="V72" s="279">
        <v>2050</v>
      </c>
      <c r="W72" s="279">
        <v>2051</v>
      </c>
      <c r="X72" s="279">
        <v>2052</v>
      </c>
      <c r="Y72" s="279">
        <v>2053</v>
      </c>
      <c r="Z72" s="279">
        <v>2054</v>
      </c>
      <c r="AA72" s="279">
        <v>2055</v>
      </c>
      <c r="AB72" s="279">
        <v>2056</v>
      </c>
      <c r="AC72" s="279">
        <v>2057</v>
      </c>
      <c r="AD72" s="279">
        <v>2058</v>
      </c>
      <c r="AE72" s="279">
        <v>2059</v>
      </c>
      <c r="AF72" s="279">
        <v>2060</v>
      </c>
      <c r="AG72" s="279">
        <v>2061</v>
      </c>
      <c r="AH72" s="279">
        <v>2062</v>
      </c>
      <c r="AI72" s="279">
        <v>2063</v>
      </c>
      <c r="AJ72" s="279">
        <v>2064</v>
      </c>
      <c r="AK72" s="279">
        <v>2065</v>
      </c>
      <c r="AL72" s="279">
        <v>2066</v>
      </c>
      <c r="AM72" s="279">
        <v>2067</v>
      </c>
      <c r="AN72" s="279">
        <v>2068</v>
      </c>
      <c r="AO72" s="279">
        <v>2069</v>
      </c>
      <c r="AP72" s="279">
        <v>2070</v>
      </c>
      <c r="AQ72" s="279">
        <v>2071</v>
      </c>
      <c r="AR72" s="279">
        <v>2072</v>
      </c>
      <c r="AS72" s="279">
        <v>2073</v>
      </c>
      <c r="AT72" s="279">
        <v>2074</v>
      </c>
      <c r="AU72" s="279">
        <v>2075</v>
      </c>
      <c r="AV72" s="279">
        <v>2076</v>
      </c>
      <c r="AW72" s="279">
        <v>2077</v>
      </c>
      <c r="AX72" s="279">
        <v>2078</v>
      </c>
      <c r="AY72" s="279">
        <v>2079</v>
      </c>
      <c r="AZ72" s="279">
        <v>2080</v>
      </c>
      <c r="BA72" s="279" t="s">
        <v>502</v>
      </c>
      <c r="BB72" s="279" t="s">
        <v>502</v>
      </c>
      <c r="BC72" s="279" t="s">
        <v>502</v>
      </c>
      <c r="BD72" s="279" t="s">
        <v>502</v>
      </c>
      <c r="BE72" s="279" t="s">
        <v>502</v>
      </c>
      <c r="BF72" s="279" t="s">
        <v>502</v>
      </c>
      <c r="BG72" s="279" t="s">
        <v>502</v>
      </c>
      <c r="BH72" s="279" t="s">
        <v>502</v>
      </c>
      <c r="BI72" s="279" t="s">
        <v>502</v>
      </c>
    </row>
    <row r="73" spans="1:61" s="245" customFormat="1" ht="14.25" x14ac:dyDescent="0.25">
      <c r="A73" s="295" t="s">
        <v>605</v>
      </c>
      <c r="B73" s="296">
        <v>0</v>
      </c>
      <c r="C73" s="296">
        <v>7787165.6278193044</v>
      </c>
      <c r="D73" s="296">
        <v>8124840.9044689713</v>
      </c>
      <c r="E73" s="296">
        <v>8475788.4802573659</v>
      </c>
      <c r="F73" s="296">
        <v>8840536.3156804666</v>
      </c>
      <c r="G73" s="296">
        <v>9219633.4009521008</v>
      </c>
      <c r="H73" s="296">
        <v>9613650.5986271836</v>
      </c>
      <c r="I73" s="296">
        <v>10023181.508991564</v>
      </c>
      <c r="J73" s="296">
        <v>10448843.383456489</v>
      </c>
      <c r="K73" s="296">
        <v>10891278.060442301</v>
      </c>
      <c r="L73" s="296">
        <v>11351152.953580838</v>
      </c>
      <c r="M73" s="296">
        <v>11829162.066833943</v>
      </c>
      <c r="N73" s="296">
        <v>12326027.056014644</v>
      </c>
      <c r="O73" s="296">
        <v>12842498.332350759</v>
      </c>
      <c r="P73" s="296">
        <v>13379356.208278354</v>
      </c>
      <c r="Q73" s="296">
        <v>13937412.090202589</v>
      </c>
      <c r="R73" s="296">
        <v>14517509.718550595</v>
      </c>
      <c r="S73" s="296">
        <v>15120526.459996715</v>
      </c>
      <c r="T73" s="296">
        <v>15747374.646355806</v>
      </c>
      <c r="U73" s="296">
        <v>16399002.968168043</v>
      </c>
      <c r="V73" s="296">
        <v>17076397.926597208</v>
      </c>
      <c r="W73" s="296">
        <v>17780585.344361387</v>
      </c>
      <c r="X73" s="296">
        <v>18512631.929031562</v>
      </c>
      <c r="Y73" s="296">
        <v>19273646.907529112</v>
      </c>
      <c r="Z73" s="296">
        <v>20064783.722357206</v>
      </c>
      <c r="AA73" s="296">
        <v>20887241.795143366</v>
      </c>
      <c r="AB73" s="296">
        <v>21742268.360185899</v>
      </c>
      <c r="AC73" s="296">
        <v>22631160.370804161</v>
      </c>
      <c r="AD73" s="296">
        <v>23555266.488876451</v>
      </c>
      <c r="AE73" s="296">
        <v>24515989.139673844</v>
      </c>
      <c r="AF73" s="296">
        <v>25514786.66502586</v>
      </c>
      <c r="AG73" s="296">
        <v>26553175.549702018</v>
      </c>
      <c r="AH73" s="296">
        <v>27632732.740853313</v>
      </c>
      <c r="AI73" s="296">
        <v>28755098.064056817</v>
      </c>
      <c r="AJ73" s="296">
        <v>29921976.730682369</v>
      </c>
      <c r="AK73" s="296">
        <v>31135141.947884943</v>
      </c>
      <c r="AL73" s="296">
        <v>32396437.627736907</v>
      </c>
      <c r="AM73" s="296">
        <v>33707781.216082148</v>
      </c>
      <c r="AN73" s="296">
        <v>35071166.623008393</v>
      </c>
      <c r="AO73" s="296">
        <v>36488667.272869587</v>
      </c>
      <c r="AP73" s="296">
        <v>37962439.280014917</v>
      </c>
      <c r="AQ73" s="296">
        <v>39494724.749096483</v>
      </c>
      <c r="AR73" s="296">
        <v>41087855.207986839</v>
      </c>
      <c r="AS73" s="296">
        <v>42744255.172574118</v>
      </c>
      <c r="AT73" s="296">
        <v>44466445.862337649</v>
      </c>
      <c r="AU73" s="296">
        <v>46257049.057433777</v>
      </c>
      <c r="AV73" s="296">
        <v>48118791.116639979</v>
      </c>
      <c r="AW73" s="296">
        <v>50054507.145855553</v>
      </c>
      <c r="AX73" s="296">
        <v>52067145.34296561</v>
      </c>
      <c r="AY73" s="296">
        <v>54159771.510761462</v>
      </c>
      <c r="AZ73" s="296">
        <v>56335573.752290666</v>
      </c>
      <c r="BA73" s="296" t="s">
        <v>502</v>
      </c>
      <c r="BB73" s="296" t="s">
        <v>502</v>
      </c>
      <c r="BC73" s="296" t="s">
        <v>502</v>
      </c>
      <c r="BD73" s="296" t="s">
        <v>502</v>
      </c>
      <c r="BE73" s="296" t="s">
        <v>502</v>
      </c>
      <c r="BF73" s="296" t="s">
        <v>502</v>
      </c>
      <c r="BG73" s="296" t="s">
        <v>502</v>
      </c>
      <c r="BH73" s="296" t="s">
        <v>502</v>
      </c>
      <c r="BI73" s="296" t="s">
        <v>502</v>
      </c>
    </row>
    <row r="74" spans="1:61" x14ac:dyDescent="0.25">
      <c r="A74" s="299" t="s">
        <v>517</v>
      </c>
      <c r="B74" s="298">
        <v>0</v>
      </c>
      <c r="C74" s="298">
        <v>311392.8</v>
      </c>
      <c r="D74" s="298">
        <v>311392.8</v>
      </c>
      <c r="E74" s="298">
        <v>311392.8</v>
      </c>
      <c r="F74" s="298">
        <v>311392.8</v>
      </c>
      <c r="G74" s="298">
        <v>311392.8</v>
      </c>
      <c r="H74" s="298">
        <v>311392.8</v>
      </c>
      <c r="I74" s="298">
        <v>311392.8</v>
      </c>
      <c r="J74" s="298">
        <v>311392.8</v>
      </c>
      <c r="K74" s="298">
        <v>311392.8</v>
      </c>
      <c r="L74" s="298">
        <v>311392.8</v>
      </c>
      <c r="M74" s="298">
        <v>311392.8</v>
      </c>
      <c r="N74" s="298">
        <v>311392.8</v>
      </c>
      <c r="O74" s="298">
        <v>311392.8</v>
      </c>
      <c r="P74" s="298">
        <v>311392.8</v>
      </c>
      <c r="Q74" s="298">
        <v>311392.8</v>
      </c>
      <c r="R74" s="298">
        <v>311392.8</v>
      </c>
      <c r="S74" s="298">
        <v>311392.8</v>
      </c>
      <c r="T74" s="298">
        <v>311392.8</v>
      </c>
      <c r="U74" s="298">
        <v>311392.8</v>
      </c>
      <c r="V74" s="298">
        <v>311392.8</v>
      </c>
      <c r="W74" s="298">
        <v>311392.8</v>
      </c>
      <c r="X74" s="298">
        <v>311392.8</v>
      </c>
      <c r="Y74" s="298">
        <v>311392.8</v>
      </c>
      <c r="Z74" s="298">
        <v>311392.8</v>
      </c>
      <c r="AA74" s="298">
        <v>311392.8</v>
      </c>
      <c r="AB74" s="298">
        <v>311392.8</v>
      </c>
      <c r="AC74" s="298">
        <v>311392.8</v>
      </c>
      <c r="AD74" s="298">
        <v>311392.8</v>
      </c>
      <c r="AE74" s="298">
        <v>311392.8</v>
      </c>
      <c r="AF74" s="298">
        <v>311392.8</v>
      </c>
      <c r="AG74" s="298">
        <v>311392.8</v>
      </c>
      <c r="AH74" s="298">
        <v>311392.8</v>
      </c>
      <c r="AI74" s="298">
        <v>311392.8</v>
      </c>
      <c r="AJ74" s="298">
        <v>311392.8</v>
      </c>
      <c r="AK74" s="298">
        <v>311392.8</v>
      </c>
      <c r="AL74" s="298">
        <v>311392.8</v>
      </c>
      <c r="AM74" s="298">
        <v>311392.8</v>
      </c>
      <c r="AN74" s="298">
        <v>311392.8</v>
      </c>
      <c r="AO74" s="298">
        <v>311392.8</v>
      </c>
      <c r="AP74" s="298">
        <v>311392.8</v>
      </c>
      <c r="AQ74" s="298">
        <v>311392.8</v>
      </c>
      <c r="AR74" s="298">
        <v>311392.8</v>
      </c>
      <c r="AS74" s="298">
        <v>311392.8</v>
      </c>
      <c r="AT74" s="298">
        <v>311392.8</v>
      </c>
      <c r="AU74" s="298">
        <v>311392.8</v>
      </c>
      <c r="AV74" s="298">
        <v>311392.8</v>
      </c>
      <c r="AW74" s="298">
        <v>311392.8</v>
      </c>
      <c r="AX74" s="298">
        <v>311392.8</v>
      </c>
      <c r="AY74" s="298">
        <v>311392.8</v>
      </c>
      <c r="AZ74" s="298">
        <v>311392.8</v>
      </c>
      <c r="BA74" s="298" t="s">
        <v>613</v>
      </c>
      <c r="BB74" s="298" t="s">
        <v>613</v>
      </c>
      <c r="BC74" s="298" t="s">
        <v>613</v>
      </c>
      <c r="BD74" s="298" t="s">
        <v>613</v>
      </c>
      <c r="BE74" s="298" t="s">
        <v>613</v>
      </c>
      <c r="BF74" s="298" t="s">
        <v>613</v>
      </c>
      <c r="BG74" s="298" t="s">
        <v>613</v>
      </c>
      <c r="BH74" s="298" t="s">
        <v>613</v>
      </c>
      <c r="BI74" s="298" t="s">
        <v>613</v>
      </c>
    </row>
    <row r="75" spans="1:61" x14ac:dyDescent="0.25">
      <c r="A75" s="299" t="s">
        <v>518</v>
      </c>
      <c r="B75" s="298">
        <v>0</v>
      </c>
      <c r="C75" s="298">
        <v>0</v>
      </c>
      <c r="D75" s="298">
        <v>0</v>
      </c>
      <c r="E75" s="298">
        <v>0</v>
      </c>
      <c r="F75" s="298">
        <v>0</v>
      </c>
      <c r="G75" s="298">
        <v>0</v>
      </c>
      <c r="H75" s="298">
        <v>0</v>
      </c>
      <c r="I75" s="298">
        <v>0</v>
      </c>
      <c r="J75" s="298">
        <v>0</v>
      </c>
      <c r="K75" s="298">
        <v>0</v>
      </c>
      <c r="L75" s="298">
        <v>0</v>
      </c>
      <c r="M75" s="298">
        <v>0</v>
      </c>
      <c r="N75" s="298">
        <v>0</v>
      </c>
      <c r="O75" s="298">
        <v>0</v>
      </c>
      <c r="P75" s="298">
        <v>0</v>
      </c>
      <c r="Q75" s="298">
        <v>0</v>
      </c>
      <c r="R75" s="298">
        <v>0</v>
      </c>
      <c r="S75" s="298">
        <v>0</v>
      </c>
      <c r="T75" s="298">
        <v>0</v>
      </c>
      <c r="U75" s="298">
        <v>0</v>
      </c>
      <c r="V75" s="298">
        <v>0</v>
      </c>
      <c r="W75" s="298">
        <v>0</v>
      </c>
      <c r="X75" s="298">
        <v>0</v>
      </c>
      <c r="Y75" s="298">
        <v>0</v>
      </c>
      <c r="Z75" s="298">
        <v>0</v>
      </c>
      <c r="AA75" s="298">
        <v>0</v>
      </c>
      <c r="AB75" s="298">
        <v>0</v>
      </c>
      <c r="AC75" s="298">
        <v>0</v>
      </c>
      <c r="AD75" s="298">
        <v>0</v>
      </c>
      <c r="AE75" s="298">
        <v>0</v>
      </c>
      <c r="AF75" s="298">
        <v>0</v>
      </c>
      <c r="AG75" s="298">
        <v>0</v>
      </c>
      <c r="AH75" s="298">
        <v>0</v>
      </c>
      <c r="AI75" s="298">
        <v>0</v>
      </c>
      <c r="AJ75" s="298">
        <v>0</v>
      </c>
      <c r="AK75" s="298">
        <v>0</v>
      </c>
      <c r="AL75" s="298">
        <v>0</v>
      </c>
      <c r="AM75" s="298">
        <v>0</v>
      </c>
      <c r="AN75" s="298">
        <v>0</v>
      </c>
      <c r="AO75" s="298">
        <v>0</v>
      </c>
      <c r="AP75" s="298">
        <v>0</v>
      </c>
      <c r="AQ75" s="298">
        <v>0</v>
      </c>
      <c r="AR75" s="298">
        <v>0</v>
      </c>
      <c r="AS75" s="298">
        <v>0</v>
      </c>
      <c r="AT75" s="298">
        <v>0</v>
      </c>
      <c r="AU75" s="298">
        <v>0</v>
      </c>
      <c r="AV75" s="298">
        <v>0</v>
      </c>
      <c r="AW75" s="298">
        <v>0</v>
      </c>
      <c r="AX75" s="298">
        <v>0</v>
      </c>
      <c r="AY75" s="298">
        <v>0</v>
      </c>
      <c r="AZ75" s="298">
        <v>0</v>
      </c>
      <c r="BA75" s="298">
        <v>0</v>
      </c>
      <c r="BB75" s="298">
        <v>0</v>
      </c>
      <c r="BC75" s="298">
        <v>0</v>
      </c>
      <c r="BD75" s="298">
        <v>0</v>
      </c>
      <c r="BE75" s="298">
        <v>0</v>
      </c>
      <c r="BF75" s="298">
        <v>0</v>
      </c>
      <c r="BG75" s="298">
        <v>0</v>
      </c>
      <c r="BH75" s="298">
        <v>0</v>
      </c>
      <c r="BI75" s="298">
        <v>0</v>
      </c>
    </row>
    <row r="76" spans="1:61" x14ac:dyDescent="0.25">
      <c r="A76" s="299" t="s">
        <v>501</v>
      </c>
      <c r="B76" s="298">
        <v>0</v>
      </c>
      <c r="C76" s="298">
        <v>-1557433.1255638609</v>
      </c>
      <c r="D76" s="298">
        <v>-1624968.1808937946</v>
      </c>
      <c r="E76" s="298">
        <v>-1695157.6960514728</v>
      </c>
      <c r="F76" s="298">
        <v>-1768107.2631360935</v>
      </c>
      <c r="G76" s="298">
        <v>-1843926.6801904207</v>
      </c>
      <c r="H76" s="298">
        <v>-1922730.119725436</v>
      </c>
      <c r="I76" s="298">
        <v>-2004636.3017983139</v>
      </c>
      <c r="J76" s="298">
        <v>-2089768.6766912974</v>
      </c>
      <c r="K76" s="298">
        <v>-2178255.6120884605</v>
      </c>
      <c r="L76" s="298">
        <v>-2270230.5907161683</v>
      </c>
      <c r="M76" s="298">
        <v>-2365832.4133667871</v>
      </c>
      <c r="N76" s="298">
        <v>-2465205.4112029299</v>
      </c>
      <c r="O76" s="298">
        <v>-2568499.6664701514</v>
      </c>
      <c r="P76" s="298">
        <v>-2675871.2416556701</v>
      </c>
      <c r="Q76" s="298">
        <v>-2787482.4180405177</v>
      </c>
      <c r="R76" s="298">
        <v>-2903501.9437101185</v>
      </c>
      <c r="S76" s="298">
        <v>-3024105.2919993401</v>
      </c>
      <c r="T76" s="298">
        <v>-3149474.9292711616</v>
      </c>
      <c r="U76" s="298">
        <v>-3279800.593633607</v>
      </c>
      <c r="V76" s="298">
        <v>-3415279.5853194445</v>
      </c>
      <c r="W76" s="298">
        <v>-3556117.0688722804</v>
      </c>
      <c r="X76" s="298">
        <v>-3702526.3858063146</v>
      </c>
      <c r="Y76" s="298">
        <v>-3854729.3815058246</v>
      </c>
      <c r="Z76" s="298">
        <v>-4012956.7444714382</v>
      </c>
      <c r="AA76" s="298">
        <v>-4177448.3590286747</v>
      </c>
      <c r="AB76" s="298">
        <v>-4348453.6720371842</v>
      </c>
      <c r="AC76" s="298">
        <v>-4526232.0741608292</v>
      </c>
      <c r="AD76" s="298">
        <v>-4711053.2977752835</v>
      </c>
      <c r="AE76" s="298">
        <v>-4903197.8279347718</v>
      </c>
      <c r="AF76" s="298">
        <v>-5102957.333005175</v>
      </c>
      <c r="AG76" s="298">
        <v>-5310635.1099404097</v>
      </c>
      <c r="AH76" s="298">
        <v>-5526546.548170656</v>
      </c>
      <c r="AI76" s="298">
        <v>-5751019.6128113568</v>
      </c>
      <c r="AJ76" s="298">
        <v>-5984395.3461364806</v>
      </c>
      <c r="AK76" s="298">
        <v>-6227028.3895769864</v>
      </c>
      <c r="AL76" s="298">
        <v>-6479287.5255473852</v>
      </c>
      <c r="AM76" s="298">
        <v>-6741556.2432164252</v>
      </c>
      <c r="AN76" s="298">
        <v>-7014233.3246016651</v>
      </c>
      <c r="AO76" s="298">
        <v>-7297733.4545739293</v>
      </c>
      <c r="AP76" s="298">
        <v>-7592487.8560029864</v>
      </c>
      <c r="AQ76" s="298">
        <v>-7898944.9498192966</v>
      </c>
      <c r="AR76" s="298">
        <v>-8217571.0415973663</v>
      </c>
      <c r="AS76" s="298">
        <v>-8548851.0345148146</v>
      </c>
      <c r="AT76" s="298">
        <v>-8893289.1724675298</v>
      </c>
      <c r="AU76" s="298">
        <v>-9251409.8114867508</v>
      </c>
      <c r="AV76" s="298">
        <v>-9623758.2233279943</v>
      </c>
      <c r="AW76" s="298">
        <v>-10010901.429171115</v>
      </c>
      <c r="AX76" s="298">
        <v>-10413429.068593115</v>
      </c>
      <c r="AY76" s="298">
        <v>-10831954.302152306</v>
      </c>
      <c r="AZ76" s="298">
        <v>-11267114.750458121</v>
      </c>
      <c r="BA76" s="298" t="e">
        <v>#VALUE!</v>
      </c>
      <c r="BB76" s="298" t="e">
        <v>#VALUE!</v>
      </c>
      <c r="BC76" s="298" t="e">
        <v>#VALUE!</v>
      </c>
      <c r="BD76" s="298" t="e">
        <v>#VALUE!</v>
      </c>
      <c r="BE76" s="298" t="e">
        <v>#VALUE!</v>
      </c>
      <c r="BF76" s="298" t="e">
        <v>#VALUE!</v>
      </c>
      <c r="BG76" s="298" t="e">
        <v>#VALUE!</v>
      </c>
      <c r="BH76" s="298" t="e">
        <v>#VALUE!</v>
      </c>
      <c r="BI76" s="298" t="e">
        <v>#VALUE!</v>
      </c>
    </row>
    <row r="77" spans="1:61" x14ac:dyDescent="0.25">
      <c r="A77" s="299" t="s">
        <v>522</v>
      </c>
      <c r="B77" s="306">
        <v>-3113928</v>
      </c>
      <c r="C77" s="306">
        <v>1687533.0374038611</v>
      </c>
      <c r="D77" s="306">
        <v>1426394.9625961389</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c r="BA77" s="306">
        <v>0</v>
      </c>
      <c r="BB77" s="306">
        <v>0</v>
      </c>
      <c r="BC77" s="306">
        <v>0</v>
      </c>
      <c r="BD77" s="306">
        <v>0</v>
      </c>
      <c r="BE77" s="306">
        <v>0</v>
      </c>
      <c r="BF77" s="306">
        <v>0</v>
      </c>
      <c r="BG77" s="306">
        <v>0</v>
      </c>
      <c r="BH77" s="306">
        <v>0</v>
      </c>
      <c r="BI77" s="306">
        <v>0</v>
      </c>
    </row>
    <row r="78" spans="1:61" x14ac:dyDescent="0.25">
      <c r="A78" s="299" t="s">
        <v>523</v>
      </c>
      <c r="B78" s="298">
        <v>0</v>
      </c>
      <c r="C78" s="298">
        <v>0</v>
      </c>
      <c r="D78" s="298">
        <v>0</v>
      </c>
      <c r="E78" s="298">
        <v>0</v>
      </c>
      <c r="F78" s="298">
        <v>0</v>
      </c>
      <c r="G78" s="298">
        <v>0</v>
      </c>
      <c r="H78" s="298">
        <v>0</v>
      </c>
      <c r="I78" s="298">
        <v>0</v>
      </c>
      <c r="J78" s="298">
        <v>0</v>
      </c>
      <c r="K78" s="298">
        <v>0</v>
      </c>
      <c r="L78" s="298">
        <v>0</v>
      </c>
      <c r="M78" s="298">
        <v>0</v>
      </c>
      <c r="N78" s="298">
        <v>0</v>
      </c>
      <c r="O78" s="298">
        <v>0</v>
      </c>
      <c r="P78" s="298">
        <v>0</v>
      </c>
      <c r="Q78" s="298">
        <v>0</v>
      </c>
      <c r="R78" s="298">
        <v>0</v>
      </c>
      <c r="S78" s="298">
        <v>0</v>
      </c>
      <c r="T78" s="298">
        <v>0</v>
      </c>
      <c r="U78" s="298">
        <v>0</v>
      </c>
      <c r="V78" s="298">
        <v>0</v>
      </c>
      <c r="W78" s="298">
        <v>0</v>
      </c>
      <c r="X78" s="298">
        <v>0</v>
      </c>
      <c r="Y78" s="298">
        <v>0</v>
      </c>
      <c r="Z78" s="298">
        <v>0</v>
      </c>
      <c r="AA78" s="298">
        <v>0</v>
      </c>
      <c r="AB78" s="298">
        <v>0</v>
      </c>
      <c r="AC78" s="298">
        <v>0</v>
      </c>
      <c r="AD78" s="298">
        <v>0</v>
      </c>
      <c r="AE78" s="298">
        <v>0</v>
      </c>
      <c r="AF78" s="298">
        <v>0</v>
      </c>
      <c r="AG78" s="298">
        <v>0</v>
      </c>
      <c r="AH78" s="298">
        <v>0</v>
      </c>
      <c r="AI78" s="298">
        <v>0</v>
      </c>
      <c r="AJ78" s="298">
        <v>0</v>
      </c>
      <c r="AK78" s="298">
        <v>0</v>
      </c>
      <c r="AL78" s="298">
        <v>0</v>
      </c>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t="s">
        <v>502</v>
      </c>
      <c r="BB78" s="298" t="s">
        <v>502</v>
      </c>
      <c r="BC78" s="298" t="s">
        <v>502</v>
      </c>
      <c r="BD78" s="298" t="s">
        <v>502</v>
      </c>
      <c r="BE78" s="298" t="s">
        <v>502</v>
      </c>
      <c r="BF78" s="298" t="s">
        <v>502</v>
      </c>
      <c r="BG78" s="298" t="s">
        <v>502</v>
      </c>
      <c r="BH78" s="298" t="s">
        <v>502</v>
      </c>
      <c r="BI78" s="298" t="s">
        <v>502</v>
      </c>
    </row>
    <row r="79" spans="1:61" x14ac:dyDescent="0.25">
      <c r="A79" s="299" t="s">
        <v>524</v>
      </c>
      <c r="B79" s="298">
        <v>-15569639.999999998</v>
      </c>
      <c r="C79" s="298">
        <v>0</v>
      </c>
      <c r="D79" s="298">
        <v>0</v>
      </c>
      <c r="E79" s="298">
        <v>0</v>
      </c>
      <c r="F79" s="298">
        <v>0</v>
      </c>
      <c r="G79" s="298">
        <v>0</v>
      </c>
      <c r="H79" s="298">
        <v>0</v>
      </c>
      <c r="I79" s="298">
        <v>0</v>
      </c>
      <c r="J79" s="298">
        <v>0</v>
      </c>
      <c r="K79" s="298">
        <v>0</v>
      </c>
      <c r="L79" s="298">
        <v>0</v>
      </c>
      <c r="M79" s="298">
        <v>0</v>
      </c>
      <c r="N79" s="298">
        <v>0</v>
      </c>
      <c r="O79" s="298">
        <v>0</v>
      </c>
      <c r="P79" s="298">
        <v>0</v>
      </c>
      <c r="Q79" s="298">
        <v>0</v>
      </c>
      <c r="R79" s="298">
        <v>0</v>
      </c>
      <c r="S79" s="298">
        <v>0</v>
      </c>
      <c r="T79" s="298">
        <v>0</v>
      </c>
      <c r="U79" s="298">
        <v>0</v>
      </c>
      <c r="V79" s="298">
        <v>0</v>
      </c>
      <c r="W79" s="298">
        <v>0</v>
      </c>
      <c r="X79" s="298">
        <v>0</v>
      </c>
      <c r="Y79" s="298">
        <v>0</v>
      </c>
      <c r="Z79" s="298">
        <v>0</v>
      </c>
      <c r="AA79" s="298">
        <v>0</v>
      </c>
      <c r="AB79" s="298">
        <v>0</v>
      </c>
      <c r="AC79" s="298">
        <v>0</v>
      </c>
      <c r="AD79" s="298">
        <v>0</v>
      </c>
      <c r="AE79" s="298">
        <v>0</v>
      </c>
      <c r="AF79" s="298">
        <v>0</v>
      </c>
      <c r="AG79" s="298">
        <v>0</v>
      </c>
      <c r="AH79" s="298">
        <v>0</v>
      </c>
      <c r="AI79" s="298">
        <v>0</v>
      </c>
      <c r="AJ79" s="298">
        <v>0</v>
      </c>
      <c r="AK79" s="298">
        <v>0</v>
      </c>
      <c r="AL79" s="298">
        <v>0</v>
      </c>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1</v>
      </c>
      <c r="BB79" s="298">
        <v>2</v>
      </c>
      <c r="BC79" s="298">
        <v>3</v>
      </c>
      <c r="BD79" s="298">
        <v>4</v>
      </c>
      <c r="BE79" s="298">
        <v>5</v>
      </c>
      <c r="BF79" s="298">
        <v>6</v>
      </c>
      <c r="BG79" s="298">
        <v>7</v>
      </c>
      <c r="BH79" s="298">
        <v>8</v>
      </c>
      <c r="BI79" s="298">
        <v>9</v>
      </c>
    </row>
    <row r="80" spans="1:61" x14ac:dyDescent="0.25">
      <c r="A80" s="299" t="s">
        <v>525</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c r="BH80" s="298">
        <v>0</v>
      </c>
      <c r="BI80" s="298">
        <v>0</v>
      </c>
    </row>
    <row r="81" spans="1:61" s="245" customFormat="1" ht="14.25" x14ac:dyDescent="0.25">
      <c r="A81" s="307" t="s">
        <v>526</v>
      </c>
      <c r="B81" s="296">
        <v>-18683568</v>
      </c>
      <c r="C81" s="296">
        <v>8228658.3396593044</v>
      </c>
      <c r="D81" s="296">
        <v>8237660.4861713154</v>
      </c>
      <c r="E81" s="296">
        <v>7092023.5842058938</v>
      </c>
      <c r="F81" s="296">
        <v>7383821.8525443738</v>
      </c>
      <c r="G81" s="296">
        <v>7687099.5207616808</v>
      </c>
      <c r="H81" s="296">
        <v>8002313.2789017484</v>
      </c>
      <c r="I81" s="296">
        <v>8329938.0071932506</v>
      </c>
      <c r="J81" s="296">
        <v>8670467.5067651924</v>
      </c>
      <c r="K81" s="296">
        <v>9024415.2483538408</v>
      </c>
      <c r="L81" s="296">
        <v>9392315.1628646702</v>
      </c>
      <c r="M81" s="296">
        <v>9774722.4534671567</v>
      </c>
      <c r="N81" s="296">
        <v>10172214.444811715</v>
      </c>
      <c r="O81" s="296">
        <v>10585391.465880608</v>
      </c>
      <c r="P81" s="296">
        <v>11014877.766622685</v>
      </c>
      <c r="Q81" s="296">
        <v>11461322.472162072</v>
      </c>
      <c r="R81" s="296">
        <v>11925400.574840477</v>
      </c>
      <c r="S81" s="296">
        <v>12407813.967997376</v>
      </c>
      <c r="T81" s="296">
        <v>12909292.517084645</v>
      </c>
      <c r="U81" s="296">
        <v>13430595.174534436</v>
      </c>
      <c r="V81" s="296">
        <v>13972511.141277764</v>
      </c>
      <c r="W81" s="296">
        <v>14535861.075489108</v>
      </c>
      <c r="X81" s="296">
        <v>15121498.343225248</v>
      </c>
      <c r="Y81" s="296">
        <v>15730310.326023288</v>
      </c>
      <c r="Z81" s="296">
        <v>16363219.777885769</v>
      </c>
      <c r="AA81" s="296">
        <v>17021186.236114692</v>
      </c>
      <c r="AB81" s="296">
        <v>17705207.488148715</v>
      </c>
      <c r="AC81" s="296">
        <v>18416321.096643332</v>
      </c>
      <c r="AD81" s="296">
        <v>19155605.991101168</v>
      </c>
      <c r="AE81" s="296">
        <v>19924184.111739073</v>
      </c>
      <c r="AF81" s="296">
        <v>20723222.132020686</v>
      </c>
      <c r="AG81" s="296">
        <v>21553933.23976161</v>
      </c>
      <c r="AH81" s="296">
        <v>22417578.992682658</v>
      </c>
      <c r="AI81" s="296">
        <v>23315471.251245461</v>
      </c>
      <c r="AJ81" s="296">
        <v>24248974.184545889</v>
      </c>
      <c r="AK81" s="296">
        <v>25219506.358307958</v>
      </c>
      <c r="AL81" s="296">
        <v>26228542.902189523</v>
      </c>
      <c r="AM81" s="296">
        <v>27277617.77286572</v>
      </c>
      <c r="AN81" s="296">
        <v>28368326.098406725</v>
      </c>
      <c r="AO81" s="296">
        <v>29502326.618295655</v>
      </c>
      <c r="AP81" s="296">
        <v>30681344.224011928</v>
      </c>
      <c r="AQ81" s="296">
        <v>31907172.599277183</v>
      </c>
      <c r="AR81" s="296">
        <v>33181676.96638947</v>
      </c>
      <c r="AS81" s="296">
        <v>34506796.9380593</v>
      </c>
      <c r="AT81" s="296">
        <v>35884549.489870116</v>
      </c>
      <c r="AU81" s="296">
        <v>37317032.045947023</v>
      </c>
      <c r="AV81" s="296">
        <v>38806425.693311982</v>
      </c>
      <c r="AW81" s="296">
        <v>40354998.516684435</v>
      </c>
      <c r="AX81" s="296">
        <v>41965109.074372493</v>
      </c>
      <c r="AY81" s="296">
        <v>43639210.008609153</v>
      </c>
      <c r="AZ81" s="296">
        <v>45379851.801832542</v>
      </c>
      <c r="BA81" s="296" t="s">
        <v>613</v>
      </c>
      <c r="BB81" s="296" t="s">
        <v>613</v>
      </c>
      <c r="BC81" s="296" t="s">
        <v>613</v>
      </c>
      <c r="BD81" s="296" t="s">
        <v>613</v>
      </c>
      <c r="BE81" s="296" t="s">
        <v>613</v>
      </c>
      <c r="BF81" s="296" t="s">
        <v>613</v>
      </c>
      <c r="BG81" s="296" t="s">
        <v>613</v>
      </c>
      <c r="BH81" s="296" t="s">
        <v>613</v>
      </c>
      <c r="BI81" s="296" t="s">
        <v>613</v>
      </c>
    </row>
    <row r="82" spans="1:61" s="245" customFormat="1" ht="14.25" x14ac:dyDescent="0.25">
      <c r="A82" s="307" t="s">
        <v>606</v>
      </c>
      <c r="B82" s="296">
        <v>-18683568</v>
      </c>
      <c r="C82" s="296">
        <v>-10454909.660340697</v>
      </c>
      <c r="D82" s="296">
        <v>-2217249.1741693811</v>
      </c>
      <c r="E82" s="296">
        <v>4874774.4100365127</v>
      </c>
      <c r="F82" s="296">
        <v>12258596.262580886</v>
      </c>
      <c r="G82" s="296">
        <v>19945695.783342566</v>
      </c>
      <c r="H82" s="296">
        <v>27948009.062244315</v>
      </c>
      <c r="I82" s="296">
        <v>36277947.069437563</v>
      </c>
      <c r="J82" s="296">
        <v>44948414.576202758</v>
      </c>
      <c r="K82" s="296">
        <v>53972829.824556597</v>
      </c>
      <c r="L82" s="296">
        <v>63365144.987421267</v>
      </c>
      <c r="M82" s="296">
        <v>73139867.44088842</v>
      </c>
      <c r="N82" s="296">
        <v>83312081.885700136</v>
      </c>
      <c r="O82" s="296">
        <v>93897473.351580739</v>
      </c>
      <c r="P82" s="296">
        <v>104912351.11820343</v>
      </c>
      <c r="Q82" s="296">
        <v>116373673.5903655</v>
      </c>
      <c r="R82" s="296">
        <v>128299074.16520597</v>
      </c>
      <c r="S82" s="296">
        <v>140706888.13320336</v>
      </c>
      <c r="T82" s="296">
        <v>153616180.65028802</v>
      </c>
      <c r="U82" s="296">
        <v>167046775.82482246</v>
      </c>
      <c r="V82" s="296">
        <v>181019286.96610022</v>
      </c>
      <c r="W82" s="296">
        <v>195555148.04158932</v>
      </c>
      <c r="X82" s="296">
        <v>210676646.38481456</v>
      </c>
      <c r="Y82" s="296">
        <v>226406956.71083784</v>
      </c>
      <c r="Z82" s="296">
        <v>242770176.48872361</v>
      </c>
      <c r="AA82" s="296">
        <v>259791362.72483829</v>
      </c>
      <c r="AB82" s="296">
        <v>277496570.21298701</v>
      </c>
      <c r="AC82" s="296">
        <v>295912891.30963033</v>
      </c>
      <c r="AD82" s="296">
        <v>315068497.30073148</v>
      </c>
      <c r="AE82" s="296">
        <v>334992681.41247058</v>
      </c>
      <c r="AF82" s="296">
        <v>355715903.54449129</v>
      </c>
      <c r="AG82" s="296">
        <v>377269836.78425288</v>
      </c>
      <c r="AH82" s="296">
        <v>399687415.77693552</v>
      </c>
      <c r="AI82" s="296">
        <v>423002887.02818096</v>
      </c>
      <c r="AJ82" s="296">
        <v>447251861.21272683</v>
      </c>
      <c r="AK82" s="296">
        <v>472471367.57103479</v>
      </c>
      <c r="AL82" s="296">
        <v>498699910.47322428</v>
      </c>
      <c r="AM82" s="296">
        <v>525977528.24608999</v>
      </c>
      <c r="AN82" s="296">
        <v>554345854.34449673</v>
      </c>
      <c r="AO82" s="296">
        <v>583848180.9627924</v>
      </c>
      <c r="AP82" s="296">
        <v>614529525.18680429</v>
      </c>
      <c r="AQ82" s="296">
        <v>646436697.78608143</v>
      </c>
      <c r="AR82" s="296">
        <v>679618374.75247085</v>
      </c>
      <c r="AS82" s="296">
        <v>714125171.69053018</v>
      </c>
      <c r="AT82" s="296">
        <v>750009721.18040025</v>
      </c>
      <c r="AU82" s="296">
        <v>787326753.22634733</v>
      </c>
      <c r="AV82" s="296">
        <v>826133178.91965926</v>
      </c>
      <c r="AW82" s="296">
        <v>866488177.43634367</v>
      </c>
      <c r="AX82" s="296">
        <v>908453286.5107162</v>
      </c>
      <c r="AY82" s="296">
        <v>952092496.51932538</v>
      </c>
      <c r="AZ82" s="296">
        <v>997472348.32115793</v>
      </c>
      <c r="BA82" s="296" t="s">
        <v>613</v>
      </c>
      <c r="BB82" s="296" t="s">
        <v>613</v>
      </c>
      <c r="BC82" s="296" t="s">
        <v>613</v>
      </c>
      <c r="BD82" s="296" t="s">
        <v>613</v>
      </c>
      <c r="BE82" s="296" t="s">
        <v>613</v>
      </c>
      <c r="BF82" s="296" t="s">
        <v>613</v>
      </c>
      <c r="BG82" s="296" t="s">
        <v>613</v>
      </c>
      <c r="BH82" s="296" t="s">
        <v>613</v>
      </c>
      <c r="BI82" s="296" t="s">
        <v>613</v>
      </c>
    </row>
    <row r="83" spans="1:61" x14ac:dyDescent="0.25">
      <c r="A83" s="308" t="s">
        <v>527</v>
      </c>
      <c r="B83" s="309">
        <v>1</v>
      </c>
      <c r="C83" s="309">
        <v>0.88105726872246692</v>
      </c>
      <c r="D83" s="309">
        <v>0.77626191076869333</v>
      </c>
      <c r="E83" s="309">
        <v>0.68393119891514842</v>
      </c>
      <c r="F83" s="309">
        <v>0.60258255411026285</v>
      </c>
      <c r="G83" s="309">
        <v>0.53090973930419638</v>
      </c>
      <c r="H83" s="309">
        <v>0.4677618848495122</v>
      </c>
      <c r="I83" s="309">
        <v>0.41212500867798435</v>
      </c>
      <c r="J83" s="309">
        <v>0.3631057345180479</v>
      </c>
      <c r="K83" s="309">
        <v>0.31991694671193649</v>
      </c>
      <c r="L83" s="309">
        <v>0.28186515128804979</v>
      </c>
      <c r="M83" s="309">
        <v>0.24833934034189409</v>
      </c>
      <c r="N83" s="309">
        <v>0.21880118091796832</v>
      </c>
      <c r="O83" s="309">
        <v>0.19277637085283555</v>
      </c>
      <c r="P83" s="309">
        <v>0.16984702277782865</v>
      </c>
      <c r="Q83" s="309">
        <v>0.14964495398927638</v>
      </c>
      <c r="R83" s="309">
        <v>0.13184577443989109</v>
      </c>
      <c r="S83" s="309">
        <v>0.11616367792060887</v>
      </c>
      <c r="T83" s="309">
        <v>0.102346852793488</v>
      </c>
      <c r="U83" s="309">
        <v>9.0173438584570942E-2</v>
      </c>
      <c r="V83" s="309">
        <v>7.9447963510635183E-2</v>
      </c>
      <c r="W83" s="309">
        <v>6.999820573624245E-2</v>
      </c>
      <c r="X83" s="309">
        <v>6.1672427961447097E-2</v>
      </c>
      <c r="Y83" s="309">
        <v>5.4336940935195678E-2</v>
      </c>
      <c r="Z83" s="309">
        <v>4.7873956771097514E-2</v>
      </c>
      <c r="AA83" s="309">
        <v>4.2179697595680632E-2</v>
      </c>
      <c r="AB83" s="309">
        <v>3.7162729159189986E-2</v>
      </c>
      <c r="AC83" s="309">
        <v>3.2742492651268711E-2</v>
      </c>
      <c r="AD83" s="309">
        <v>2.8848011146492256E-2</v>
      </c>
      <c r="AE83" s="309">
        <v>2.5416749908803746E-2</v>
      </c>
      <c r="AF83" s="309">
        <v>2.239361225445264E-2</v>
      </c>
      <c r="AG83" s="309">
        <v>1.9730054849738013E-2</v>
      </c>
      <c r="AH83" s="309">
        <v>1.7383308237654636E-2</v>
      </c>
      <c r="AI83" s="309">
        <v>1.5315690077228756E-2</v>
      </c>
      <c r="AJ83" s="309">
        <v>1.3494000068042956E-2</v>
      </c>
      <c r="AK83" s="309">
        <v>1.1888986844090711E-2</v>
      </c>
      <c r="AL83" s="309">
        <v>1.0474878276731903E-2</v>
      </c>
      <c r="AM83" s="309">
        <v>9.228967644697713E-3</v>
      </c>
      <c r="AN83" s="309">
        <v>8.1312490261653842E-3</v>
      </c>
      <c r="AO83" s="309">
        <v>7.1640960582954934E-3</v>
      </c>
      <c r="AP83" s="309">
        <v>6.3119789059872195E-3</v>
      </c>
      <c r="AQ83" s="309">
        <v>5.5612148951429243E-3</v>
      </c>
      <c r="AR83" s="309">
        <v>4.8997488062933253E-3</v>
      </c>
      <c r="AS83" s="309">
        <v>4.3169593006989653E-3</v>
      </c>
      <c r="AT83" s="309">
        <v>3.8034883706598811E-3</v>
      </c>
      <c r="AU83" s="309">
        <v>3.3510910754712612E-3</v>
      </c>
      <c r="AV83" s="309">
        <v>2.9525031501949437E-3</v>
      </c>
      <c r="AW83" s="309">
        <v>2.6013243614052368E-3</v>
      </c>
      <c r="AX83" s="309">
        <v>2.2919157369209139E-3</v>
      </c>
      <c r="AY83" s="309">
        <v>2.0193090193135802E-3</v>
      </c>
      <c r="AZ83" s="309">
        <v>1.7791268892630662E-3</v>
      </c>
      <c r="BA83" s="309" t="s">
        <v>613</v>
      </c>
      <c r="BB83" s="309" t="s">
        <v>613</v>
      </c>
      <c r="BC83" s="309" t="s">
        <v>613</v>
      </c>
      <c r="BD83" s="309" t="s">
        <v>613</v>
      </c>
      <c r="BE83" s="309" t="s">
        <v>613</v>
      </c>
      <c r="BF83" s="309" t="s">
        <v>613</v>
      </c>
      <c r="BG83" s="309" t="s">
        <v>613</v>
      </c>
      <c r="BH83" s="309" t="s">
        <v>613</v>
      </c>
      <c r="BI83" s="309" t="s">
        <v>613</v>
      </c>
    </row>
    <row r="84" spans="1:61" s="245" customFormat="1" ht="14.25" x14ac:dyDescent="0.25">
      <c r="A84" s="310" t="s">
        <v>607</v>
      </c>
      <c r="B84" s="311">
        <v>-18683568</v>
      </c>
      <c r="C84" s="311">
        <v>7249919.2419905765</v>
      </c>
      <c r="D84" s="311">
        <v>6394582.069259109</v>
      </c>
      <c r="E84" s="311">
        <v>4850456.1926804446</v>
      </c>
      <c r="F84" s="311">
        <v>4449362.2310013613</v>
      </c>
      <c r="G84" s="311">
        <v>4081156.002572997</v>
      </c>
      <c r="H84" s="311">
        <v>3743177.1424953621</v>
      </c>
      <c r="I84" s="311">
        <v>3432975.7735015899</v>
      </c>
      <c r="J84" s="311">
        <v>3148296.4726588428</v>
      </c>
      <c r="K84" s="311">
        <v>2887063.3721140027</v>
      </c>
      <c r="L84" s="311">
        <v>2647366.3343258942</v>
      </c>
      <c r="M84" s="311">
        <v>2427448.126119134</v>
      </c>
      <c r="N84" s="311">
        <v>2225692.5330756186</v>
      </c>
      <c r="O84" s="311">
        <v>2040613.3508490408</v>
      </c>
      <c r="P84" s="311">
        <v>1870844.1949225615</v>
      </c>
      <c r="Q84" s="311">
        <v>1715129.0740029525</v>
      </c>
      <c r="R84" s="311">
        <v>1572313.6742957651</v>
      </c>
      <c r="S84" s="311">
        <v>1441337.3054772792</v>
      </c>
      <c r="T84" s="311">
        <v>1321225.4609141382</v>
      </c>
      <c r="U84" s="311">
        <v>1211082.9491251158</v>
      </c>
      <c r="V84" s="311">
        <v>1110087.5553041794</v>
      </c>
      <c r="W84" s="311">
        <v>1017484.194115525</v>
      </c>
      <c r="X84" s="311">
        <v>932579.51724170079</v>
      </c>
      <c r="Y84" s="311">
        <v>854736.94307742605</v>
      </c>
      <c r="Z84" s="311">
        <v>783372.07628247119</v>
      </c>
      <c r="AA84" s="311">
        <v>717948.4881590791</v>
      </c>
      <c r="AB84" s="311">
        <v>657973.8305893332</v>
      </c>
      <c r="AC84" s="311">
        <v>602996.25817024929</v>
      </c>
      <c r="AD84" s="311">
        <v>552601.13514910033</v>
      </c>
      <c r="AE84" s="311">
        <v>506408.00470503315</v>
      </c>
      <c r="AF84" s="311">
        <v>464067.80108736258</v>
      </c>
      <c r="AG84" s="311">
        <v>425260.28504808788</v>
      </c>
      <c r="AH84" s="311">
        <v>389691.68557177397</v>
      </c>
      <c r="AI84" s="311">
        <v>357092.53168861242</v>
      </c>
      <c r="AJ84" s="311">
        <v>327215.65929623414</v>
      </c>
      <c r="AK84" s="311">
        <v>299834.37930838537</v>
      </c>
      <c r="AL84" s="311">
        <v>274740.79427647579</v>
      </c>
      <c r="AM84" s="311">
        <v>251744.25185020902</v>
      </c>
      <c r="AN84" s="311">
        <v>230669.92396161173</v>
      </c>
      <c r="AO84" s="311">
        <v>211357.5018366781</v>
      </c>
      <c r="AP84" s="311">
        <v>193659.99754929609</v>
      </c>
      <c r="AQ84" s="311">
        <v>177442.64352099644</v>
      </c>
      <c r="AR84" s="311">
        <v>162581.88210687754</v>
      </c>
      <c r="AS84" s="311">
        <v>148964.43797908566</v>
      </c>
      <c r="AT84" s="311">
        <v>136486.46667108996</v>
      </c>
      <c r="AU84" s="311">
        <v>125052.77305224813</v>
      </c>
      <c r="AV84" s="311">
        <v>114576.09410730963</v>
      </c>
      <c r="AW84" s="311">
        <v>104976.44074592342</v>
      </c>
      <c r="AX84" s="311">
        <v>96180.493889156962</v>
      </c>
      <c r="AY84" s="311">
        <v>88121.050366103926</v>
      </c>
      <c r="AZ84" s="311">
        <v>80736.514571413281</v>
      </c>
      <c r="BA84" s="311" t="s">
        <v>613</v>
      </c>
      <c r="BB84" s="311" t="s">
        <v>613</v>
      </c>
      <c r="BC84" s="311" t="s">
        <v>613</v>
      </c>
      <c r="BD84" s="311" t="s">
        <v>613</v>
      </c>
      <c r="BE84" s="311" t="s">
        <v>613</v>
      </c>
      <c r="BF84" s="311" t="s">
        <v>613</v>
      </c>
      <c r="BG84" s="311" t="s">
        <v>613</v>
      </c>
      <c r="BH84" s="311" t="s">
        <v>613</v>
      </c>
      <c r="BI84" s="311" t="s">
        <v>613</v>
      </c>
    </row>
    <row r="85" spans="1:61" s="245" customFormat="1" ht="14.25" x14ac:dyDescent="0.25">
      <c r="A85" s="310" t="s">
        <v>608</v>
      </c>
      <c r="B85" s="311">
        <v>-18683568</v>
      </c>
      <c r="C85" s="311">
        <v>-11433648.758009423</v>
      </c>
      <c r="D85" s="311">
        <v>-5039066.6887503136</v>
      </c>
      <c r="E85" s="311">
        <v>-188610.49606986903</v>
      </c>
      <c r="F85" s="311">
        <v>4260751.7349314922</v>
      </c>
      <c r="G85" s="311">
        <v>8341907.7375044897</v>
      </c>
      <c r="H85" s="311">
        <v>12085084.879999852</v>
      </c>
      <c r="I85" s="311">
        <v>15518060.653501442</v>
      </c>
      <c r="J85" s="311">
        <v>18666357.126160286</v>
      </c>
      <c r="K85" s="311">
        <v>21553420.498274289</v>
      </c>
      <c r="L85" s="311">
        <v>24200786.832600184</v>
      </c>
      <c r="M85" s="311">
        <v>26628234.958719317</v>
      </c>
      <c r="N85" s="311">
        <v>28853927.491794936</v>
      </c>
      <c r="O85" s="311">
        <v>30894540.842643976</v>
      </c>
      <c r="P85" s="311">
        <v>32765385.037566539</v>
      </c>
      <c r="Q85" s="311">
        <v>34480514.111569494</v>
      </c>
      <c r="R85" s="311">
        <v>36052827.785865262</v>
      </c>
      <c r="S85" s="311">
        <v>37494165.091342539</v>
      </c>
      <c r="T85" s="311">
        <v>38815390.552256674</v>
      </c>
      <c r="U85" s="311">
        <v>40026473.501381792</v>
      </c>
      <c r="V85" s="311">
        <v>41136561.056685969</v>
      </c>
      <c r="W85" s="311">
        <v>42154045.250801496</v>
      </c>
      <c r="X85" s="311">
        <v>43086624.768043198</v>
      </c>
      <c r="Y85" s="311">
        <v>43941361.71112062</v>
      </c>
      <c r="Z85" s="311">
        <v>44724733.787403092</v>
      </c>
      <c r="AA85" s="311">
        <v>45442682.275562167</v>
      </c>
      <c r="AB85" s="311">
        <v>46100656.106151499</v>
      </c>
      <c r="AC85" s="311">
        <v>46703652.364321746</v>
      </c>
      <c r="AD85" s="311">
        <v>47256253.499470845</v>
      </c>
      <c r="AE85" s="311">
        <v>47762661.504175879</v>
      </c>
      <c r="AF85" s="311">
        <v>48226729.305263244</v>
      </c>
      <c r="AG85" s="311">
        <v>48651989.590311334</v>
      </c>
      <c r="AH85" s="311">
        <v>49041681.275883108</v>
      </c>
      <c r="AI85" s="311">
        <v>49398773.807571724</v>
      </c>
      <c r="AJ85" s="311">
        <v>49725989.466867961</v>
      </c>
      <c r="AK85" s="311">
        <v>50025823.846176349</v>
      </c>
      <c r="AL85" s="311">
        <v>50300564.640452825</v>
      </c>
      <c r="AM85" s="311">
        <v>50552308.892303035</v>
      </c>
      <c r="AN85" s="311">
        <v>50782978.816264644</v>
      </c>
      <c r="AO85" s="311">
        <v>50994336.318101324</v>
      </c>
      <c r="AP85" s="311">
        <v>51187996.31565062</v>
      </c>
      <c r="AQ85" s="311">
        <v>51365438.959171616</v>
      </c>
      <c r="AR85" s="311">
        <v>51528020.841278493</v>
      </c>
      <c r="AS85" s="311">
        <v>51676985.279257581</v>
      </c>
      <c r="AT85" s="311">
        <v>51813471.745928667</v>
      </c>
      <c r="AU85" s="311">
        <v>51938524.518980913</v>
      </c>
      <c r="AV85" s="311">
        <v>52053100.61308822</v>
      </c>
      <c r="AW85" s="311">
        <v>52158077.05383414</v>
      </c>
      <c r="AX85" s="311">
        <v>52254257.547723301</v>
      </c>
      <c r="AY85" s="311">
        <v>52342378.598089404</v>
      </c>
      <c r="AZ85" s="311">
        <v>52423115.112660818</v>
      </c>
      <c r="BA85" s="311" t="s">
        <v>613</v>
      </c>
      <c r="BB85" s="311" t="s">
        <v>613</v>
      </c>
      <c r="BC85" s="311" t="s">
        <v>613</v>
      </c>
      <c r="BD85" s="311" t="s">
        <v>613</v>
      </c>
      <c r="BE85" s="311" t="s">
        <v>613</v>
      </c>
      <c r="BF85" s="311" t="s">
        <v>613</v>
      </c>
      <c r="BG85" s="311" t="s">
        <v>613</v>
      </c>
      <c r="BH85" s="311" t="s">
        <v>613</v>
      </c>
      <c r="BI85" s="311" t="s">
        <v>613</v>
      </c>
    </row>
    <row r="86" spans="1:61" s="245" customFormat="1" ht="14.25" x14ac:dyDescent="0.25">
      <c r="A86" s="310" t="s">
        <v>609</v>
      </c>
      <c r="B86" s="312">
        <v>0</v>
      </c>
      <c r="C86" s="312">
        <v>0</v>
      </c>
      <c r="D86" s="312">
        <v>0</v>
      </c>
      <c r="E86" s="312">
        <v>0.12886488250160255</v>
      </c>
      <c r="F86" s="312">
        <v>0.24465213943978825</v>
      </c>
      <c r="G86" s="312">
        <v>0.31152165437872004</v>
      </c>
      <c r="H86" s="312">
        <v>0.35202500014959082</v>
      </c>
      <c r="I86" s="312">
        <v>0.37754549009122629</v>
      </c>
      <c r="J86" s="312">
        <v>0.39413256044266642</v>
      </c>
      <c r="K86" s="312">
        <v>0.40517766149182144</v>
      </c>
      <c r="L86" s="312">
        <v>0.41267297143179404</v>
      </c>
      <c r="M86" s="312">
        <v>0.41783541140209635</v>
      </c>
      <c r="N86" s="312">
        <v>0.42143282447010622</v>
      </c>
      <c r="O86" s="312">
        <v>0.42396283121279854</v>
      </c>
      <c r="P86" s="312">
        <v>0.42575511050986803</v>
      </c>
      <c r="Q86" s="312">
        <v>0.42703206860198217</v>
      </c>
      <c r="R86" s="312">
        <v>0.42794598709261522</v>
      </c>
      <c r="S86" s="312">
        <v>0.42860240453627196</v>
      </c>
      <c r="T86" s="312">
        <v>0.42907518870950367</v>
      </c>
      <c r="U86" s="312">
        <v>0.42941645466642986</v>
      </c>
      <c r="V86" s="312">
        <v>0.42966320746623765</v>
      </c>
      <c r="W86" s="312">
        <v>0.42984185865518554</v>
      </c>
      <c r="X86" s="312">
        <v>0.42997133634866902</v>
      </c>
      <c r="Y86" s="312">
        <v>0.43006524974477478</v>
      </c>
      <c r="Z86" s="312">
        <v>0.43013340888544338</v>
      </c>
      <c r="AA86" s="312">
        <v>0.43018289946754584</v>
      </c>
      <c r="AB86" s="312">
        <v>0.43021884746174033</v>
      </c>
      <c r="AC86" s="312">
        <v>0.43024496564937675</v>
      </c>
      <c r="AD86" s="312">
        <v>0.4302639457645947</v>
      </c>
      <c r="AE86" s="312">
        <v>0.43027774070745761</v>
      </c>
      <c r="AF86" s="312">
        <v>0.43028776812808212</v>
      </c>
      <c r="AG86" s="312">
        <v>0.43029505756295983</v>
      </c>
      <c r="AH86" s="312">
        <v>0.43030035692921609</v>
      </c>
      <c r="AI86" s="312">
        <v>0.43030420968965033</v>
      </c>
      <c r="AJ86" s="312">
        <v>0.43030701081443157</v>
      </c>
      <c r="AK86" s="312">
        <v>0.43030904739260833</v>
      </c>
      <c r="AL86" s="312">
        <v>0.43031052811884107</v>
      </c>
      <c r="AM86" s="312">
        <v>0.43031160471098095</v>
      </c>
      <c r="AN86" s="312">
        <v>0.43031238747112566</v>
      </c>
      <c r="AO86" s="312">
        <v>0.43031295659402113</v>
      </c>
      <c r="AP86" s="312">
        <v>0.43031337038631934</v>
      </c>
      <c r="AQ86" s="312">
        <v>0.43031367124126008</v>
      </c>
      <c r="AR86" s="312">
        <v>0.43031388998211062</v>
      </c>
      <c r="AS86" s="312">
        <v>0.43031404901992598</v>
      </c>
      <c r="AT86" s="312">
        <v>0.43031416464939332</v>
      </c>
      <c r="AU86" s="312">
        <v>0.43031424871806889</v>
      </c>
      <c r="AV86" s="312">
        <v>0.43031430984005281</v>
      </c>
      <c r="AW86" s="312">
        <v>0.43031435427843912</v>
      </c>
      <c r="AX86" s="312">
        <v>0.43031438658693832</v>
      </c>
      <c r="AY86" s="312">
        <v>0.43031441007639848</v>
      </c>
      <c r="AZ86" s="312">
        <v>0.43031442715401069</v>
      </c>
      <c r="BA86" s="312" t="s">
        <v>613</v>
      </c>
      <c r="BB86" s="312" t="s">
        <v>613</v>
      </c>
      <c r="BC86" s="312" t="s">
        <v>613</v>
      </c>
      <c r="BD86" s="312" t="s">
        <v>613</v>
      </c>
      <c r="BE86" s="312" t="s">
        <v>613</v>
      </c>
      <c r="BF86" s="312" t="s">
        <v>613</v>
      </c>
      <c r="BG86" s="312" t="s">
        <v>613</v>
      </c>
      <c r="BH86" s="312" t="s">
        <v>613</v>
      </c>
      <c r="BI86" s="312" t="s">
        <v>613</v>
      </c>
    </row>
    <row r="87" spans="1:61" s="245" customFormat="1" ht="14.25" x14ac:dyDescent="0.25">
      <c r="A87" s="310" t="s">
        <v>610</v>
      </c>
      <c r="B87" s="313">
        <v>0</v>
      </c>
      <c r="C87" s="313">
        <v>0</v>
      </c>
      <c r="D87" s="313">
        <v>0</v>
      </c>
      <c r="E87" s="313">
        <v>2.3126398478295034</v>
      </c>
      <c r="F87" s="313">
        <v>0</v>
      </c>
      <c r="G87" s="313">
        <v>0</v>
      </c>
      <c r="H87" s="313">
        <v>0</v>
      </c>
      <c r="I87" s="313">
        <v>0</v>
      </c>
      <c r="J87" s="313">
        <v>0</v>
      </c>
      <c r="K87" s="313">
        <v>0</v>
      </c>
      <c r="L87" s="313">
        <v>0</v>
      </c>
      <c r="M87" s="313">
        <v>0</v>
      </c>
      <c r="N87" s="313">
        <v>0</v>
      </c>
      <c r="O87" s="313">
        <v>0</v>
      </c>
      <c r="P87" s="313">
        <v>0</v>
      </c>
      <c r="Q87" s="313">
        <v>0</v>
      </c>
      <c r="R87" s="313">
        <v>0</v>
      </c>
      <c r="S87" s="313">
        <v>0</v>
      </c>
      <c r="T87" s="313">
        <v>0</v>
      </c>
      <c r="U87" s="313">
        <v>0</v>
      </c>
      <c r="V87" s="313">
        <v>0</v>
      </c>
      <c r="W87" s="313">
        <v>0</v>
      </c>
      <c r="X87" s="313">
        <v>0</v>
      </c>
      <c r="Y87" s="313">
        <v>0</v>
      </c>
      <c r="Z87" s="313">
        <v>0</v>
      </c>
      <c r="AA87" s="313">
        <v>0</v>
      </c>
      <c r="AB87" s="313">
        <v>0</v>
      </c>
      <c r="AC87" s="313">
        <v>0</v>
      </c>
      <c r="AD87" s="313">
        <v>0</v>
      </c>
      <c r="AE87" s="313">
        <v>0</v>
      </c>
      <c r="AF87" s="313">
        <v>0</v>
      </c>
      <c r="AG87" s="313">
        <v>0</v>
      </c>
      <c r="AH87" s="313">
        <v>0</v>
      </c>
      <c r="AI87" s="313">
        <v>0</v>
      </c>
      <c r="AJ87" s="313">
        <v>0</v>
      </c>
      <c r="AK87" s="313">
        <v>0</v>
      </c>
      <c r="AL87" s="313">
        <v>0</v>
      </c>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t="s">
        <v>613</v>
      </c>
      <c r="BB87" s="313" t="s">
        <v>613</v>
      </c>
      <c r="BC87" s="313" t="s">
        <v>613</v>
      </c>
      <c r="BD87" s="313" t="s">
        <v>613</v>
      </c>
      <c r="BE87" s="313" t="s">
        <v>613</v>
      </c>
      <c r="BF87" s="313" t="s">
        <v>613</v>
      </c>
      <c r="BG87" s="313" t="s">
        <v>613</v>
      </c>
      <c r="BH87" s="313" t="s">
        <v>613</v>
      </c>
      <c r="BI87" s="313" t="s">
        <v>613</v>
      </c>
    </row>
    <row r="88" spans="1:61" s="245" customFormat="1" ht="15" thickBot="1" x14ac:dyDescent="0.3">
      <c r="A88" s="314" t="s">
        <v>611</v>
      </c>
      <c r="B88" s="315">
        <v>0</v>
      </c>
      <c r="C88" s="315">
        <v>0</v>
      </c>
      <c r="D88" s="315">
        <v>0</v>
      </c>
      <c r="E88" s="315">
        <v>0</v>
      </c>
      <c r="F88" s="315">
        <v>3.0423904564918782</v>
      </c>
      <c r="G88" s="315">
        <v>0</v>
      </c>
      <c r="H88" s="315">
        <v>0</v>
      </c>
      <c r="I88" s="315">
        <v>0</v>
      </c>
      <c r="J88" s="315">
        <v>0</v>
      </c>
      <c r="K88" s="315">
        <v>0</v>
      </c>
      <c r="L88" s="315">
        <v>0</v>
      </c>
      <c r="M88" s="315">
        <v>0</v>
      </c>
      <c r="N88" s="315">
        <v>0</v>
      </c>
      <c r="O88" s="315">
        <v>0</v>
      </c>
      <c r="P88" s="315">
        <v>0</v>
      </c>
      <c r="Q88" s="315">
        <v>0</v>
      </c>
      <c r="R88" s="315">
        <v>0</v>
      </c>
      <c r="S88" s="315">
        <v>0</v>
      </c>
      <c r="T88" s="315">
        <v>0</v>
      </c>
      <c r="U88" s="315">
        <v>0</v>
      </c>
      <c r="V88" s="315">
        <v>0</v>
      </c>
      <c r="W88" s="315">
        <v>0</v>
      </c>
      <c r="X88" s="315">
        <v>0</v>
      </c>
      <c r="Y88" s="315">
        <v>0</v>
      </c>
      <c r="Z88" s="315">
        <v>0</v>
      </c>
      <c r="AA88" s="315">
        <v>0</v>
      </c>
      <c r="AB88" s="315">
        <v>0</v>
      </c>
      <c r="AC88" s="315">
        <v>0</v>
      </c>
      <c r="AD88" s="315">
        <v>0</v>
      </c>
      <c r="AE88" s="315">
        <v>0</v>
      </c>
      <c r="AF88" s="315">
        <v>0</v>
      </c>
      <c r="AG88" s="315">
        <v>0</v>
      </c>
      <c r="AH88" s="315">
        <v>0</v>
      </c>
      <c r="AI88" s="315">
        <v>0</v>
      </c>
      <c r="AJ88" s="315">
        <v>0</v>
      </c>
      <c r="AK88" s="315">
        <v>0</v>
      </c>
      <c r="AL88" s="315">
        <v>0</v>
      </c>
      <c r="AM88" s="315">
        <v>0</v>
      </c>
      <c r="AN88" s="315">
        <v>0</v>
      </c>
      <c r="AO88" s="315">
        <v>0</v>
      </c>
      <c r="AP88" s="315">
        <v>0</v>
      </c>
      <c r="AQ88" s="315">
        <v>0</v>
      </c>
      <c r="AR88" s="315">
        <v>0</v>
      </c>
      <c r="AS88" s="315">
        <v>0</v>
      </c>
      <c r="AT88" s="315">
        <v>0</v>
      </c>
      <c r="AU88" s="315">
        <v>0</v>
      </c>
      <c r="AV88" s="315">
        <v>0</v>
      </c>
      <c r="AW88" s="315">
        <v>0</v>
      </c>
      <c r="AX88" s="315">
        <v>0</v>
      </c>
      <c r="AY88" s="315">
        <v>0</v>
      </c>
      <c r="AZ88" s="315">
        <v>0</v>
      </c>
      <c r="BA88" s="315" t="s">
        <v>613</v>
      </c>
      <c r="BB88" s="315" t="s">
        <v>613</v>
      </c>
      <c r="BC88" s="315" t="s">
        <v>613</v>
      </c>
      <c r="BD88" s="315" t="s">
        <v>613</v>
      </c>
      <c r="BE88" s="315" t="s">
        <v>613</v>
      </c>
      <c r="BF88" s="315" t="s">
        <v>613</v>
      </c>
      <c r="BG88" s="315" t="s">
        <v>613</v>
      </c>
      <c r="BH88" s="315" t="s">
        <v>613</v>
      </c>
      <c r="BI88" s="315" t="s">
        <v>613</v>
      </c>
    </row>
    <row r="89" spans="1:61" x14ac:dyDescent="0.25">
      <c r="C89" s="316"/>
      <c r="D89" s="316"/>
      <c r="E89" s="316"/>
      <c r="F89" s="316"/>
      <c r="G89" s="316"/>
      <c r="H89" s="316"/>
      <c r="I89" s="316"/>
      <c r="J89" s="316"/>
    </row>
    <row r="90" spans="1:61" x14ac:dyDescent="0.25">
      <c r="A90" s="380"/>
      <c r="B90" s="380"/>
      <c r="C90" s="380"/>
      <c r="D90" s="380"/>
      <c r="E90" s="380"/>
      <c r="F90" s="380"/>
      <c r="G90" s="380"/>
      <c r="H90" s="380"/>
      <c r="I90" s="380"/>
      <c r="J90" s="380"/>
      <c r="K90" s="380"/>
    </row>
    <row r="92" spans="1:61" x14ac:dyDescent="0.25">
      <c r="C92" s="316"/>
    </row>
    <row r="94" spans="1:61" x14ac:dyDescent="0.25">
      <c r="C94" s="237" t="s">
        <v>502</v>
      </c>
      <c r="AZ94" s="317"/>
      <c r="BA94" s="317"/>
      <c r="BB94" s="317"/>
      <c r="BC94" s="317"/>
      <c r="BD94" s="317"/>
      <c r="BE94" s="317"/>
      <c r="BF94" s="317"/>
      <c r="BG94" s="317"/>
      <c r="BH94" s="317"/>
      <c r="BI94" s="317"/>
    </row>
    <row r="95" spans="1:61" ht="27.75" x14ac:dyDescent="0.25">
      <c r="B95" s="244"/>
    </row>
    <row r="96" spans="1:61" ht="27.75" x14ac:dyDescent="0.25">
      <c r="B96" s="244"/>
    </row>
  </sheetData>
  <mergeCells count="12">
    <mergeCell ref="U7:Y7"/>
    <mergeCell ref="U8:Y8"/>
    <mergeCell ref="U9:Y9"/>
    <mergeCell ref="A11:K11"/>
    <mergeCell ref="A12:K12"/>
    <mergeCell ref="A90:K90"/>
    <mergeCell ref="U13:W13"/>
    <mergeCell ref="D14:E14"/>
    <mergeCell ref="D18:E18"/>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55" zoomScaleSheetLayoutView="55" workbookViewId="0">
      <selection activeCell="K33" sqref="K3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40" t="s">
        <v>8</v>
      </c>
      <c r="B10" s="340"/>
      <c r="C10" s="340"/>
      <c r="D10" s="340"/>
      <c r="E10" s="340"/>
      <c r="F10" s="340"/>
      <c r="G10" s="340"/>
      <c r="H10" s="340"/>
      <c r="I10" s="340"/>
      <c r="J10" s="340"/>
      <c r="K10" s="340"/>
      <c r="L10" s="340"/>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M_TP2000.PS.0063</v>
      </c>
      <c r="B12" s="336"/>
      <c r="C12" s="336"/>
      <c r="D12" s="336"/>
      <c r="E12" s="336"/>
      <c r="F12" s="336"/>
      <c r="G12" s="336"/>
      <c r="H12" s="336"/>
      <c r="I12" s="336"/>
      <c r="J12" s="336"/>
      <c r="K12" s="336"/>
      <c r="L12" s="336"/>
    </row>
    <row r="13" spans="1:44" x14ac:dyDescent="0.25">
      <c r="A13" s="340" t="s">
        <v>7</v>
      </c>
      <c r="B13" s="340"/>
      <c r="C13" s="340"/>
      <c r="D13" s="340"/>
      <c r="E13" s="340"/>
      <c r="F13" s="340"/>
      <c r="G13" s="340"/>
      <c r="H13" s="340"/>
      <c r="I13" s="340"/>
      <c r="J13" s="340"/>
      <c r="K13" s="340"/>
      <c r="L13" s="340"/>
    </row>
    <row r="14" spans="1:44" ht="18.75" x14ac:dyDescent="0.25">
      <c r="A14" s="341"/>
      <c r="B14" s="341"/>
      <c r="C14" s="341"/>
      <c r="D14" s="341"/>
      <c r="E14" s="341"/>
      <c r="F14" s="341"/>
      <c r="G14" s="341"/>
      <c r="H14" s="341"/>
      <c r="I14" s="341"/>
      <c r="J14" s="341"/>
      <c r="K14" s="341"/>
      <c r="L14" s="341"/>
    </row>
    <row r="15" spans="1:44" x14ac:dyDescent="0.25">
      <c r="A15" s="336" t="str">
        <f>'1. паспорт местоположение'!A15:C15</f>
        <v>Реконструкция ПС 110 кВ УГП-10 (замена систем оперативного тока и собственных нужд)</v>
      </c>
      <c r="B15" s="336"/>
      <c r="C15" s="336"/>
      <c r="D15" s="336"/>
      <c r="E15" s="336"/>
      <c r="F15" s="336"/>
      <c r="G15" s="336"/>
      <c r="H15" s="336"/>
      <c r="I15" s="336"/>
      <c r="J15" s="336"/>
      <c r="K15" s="336"/>
      <c r="L15" s="336"/>
    </row>
    <row r="16" spans="1:44" x14ac:dyDescent="0.25">
      <c r="A16" s="340" t="s">
        <v>6</v>
      </c>
      <c r="B16" s="340"/>
      <c r="C16" s="340"/>
      <c r="D16" s="340"/>
      <c r="E16" s="340"/>
      <c r="F16" s="340"/>
      <c r="G16" s="340"/>
      <c r="H16" s="340"/>
      <c r="I16" s="340"/>
      <c r="J16" s="340"/>
      <c r="K16" s="340"/>
      <c r="L16" s="340"/>
    </row>
    <row r="17" spans="1:12" ht="15.75" customHeight="1" x14ac:dyDescent="0.25">
      <c r="L17" s="77"/>
    </row>
    <row r="18" spans="1:12" x14ac:dyDescent="0.25">
      <c r="K18" s="76"/>
    </row>
    <row r="19" spans="1:12" ht="15.75" customHeight="1" x14ac:dyDescent="0.25">
      <c r="A19" s="400" t="s">
        <v>451</v>
      </c>
      <c r="B19" s="400"/>
      <c r="C19" s="400"/>
      <c r="D19" s="400"/>
      <c r="E19" s="400"/>
      <c r="F19" s="400"/>
      <c r="G19" s="400"/>
      <c r="H19" s="400"/>
      <c r="I19" s="400"/>
      <c r="J19" s="400"/>
      <c r="K19" s="400"/>
      <c r="L19" s="400"/>
    </row>
    <row r="20" spans="1:12" x14ac:dyDescent="0.25">
      <c r="A20" s="184"/>
      <c r="B20" s="185"/>
      <c r="C20" s="186"/>
      <c r="D20" s="186"/>
      <c r="E20" s="186"/>
      <c r="F20" s="186"/>
      <c r="G20" s="187"/>
      <c r="H20" s="187"/>
      <c r="I20" s="187"/>
      <c r="J20" s="187"/>
      <c r="K20" s="187"/>
      <c r="L20" s="187"/>
    </row>
    <row r="21" spans="1:12" ht="28.5" customHeight="1" x14ac:dyDescent="0.25">
      <c r="A21" s="390" t="s">
        <v>228</v>
      </c>
      <c r="B21" s="390" t="s">
        <v>227</v>
      </c>
      <c r="C21" s="396" t="s">
        <v>384</v>
      </c>
      <c r="D21" s="396"/>
      <c r="E21" s="396"/>
      <c r="F21" s="396"/>
      <c r="G21" s="396"/>
      <c r="H21" s="396"/>
      <c r="I21" s="391" t="s">
        <v>226</v>
      </c>
      <c r="J21" s="393" t="s">
        <v>386</v>
      </c>
      <c r="K21" s="390" t="s">
        <v>225</v>
      </c>
      <c r="L21" s="392" t="s">
        <v>385</v>
      </c>
    </row>
    <row r="22" spans="1:12" ht="58.5" customHeight="1" x14ac:dyDescent="0.25">
      <c r="A22" s="390"/>
      <c r="B22" s="390"/>
      <c r="C22" s="397" t="s">
        <v>2</v>
      </c>
      <c r="D22" s="397"/>
      <c r="E22" s="134"/>
      <c r="F22" s="135"/>
      <c r="G22" s="398" t="s">
        <v>1</v>
      </c>
      <c r="H22" s="399"/>
      <c r="I22" s="391"/>
      <c r="J22" s="394"/>
      <c r="K22" s="390"/>
      <c r="L22" s="392"/>
    </row>
    <row r="23" spans="1:12" ht="47.25" x14ac:dyDescent="0.25">
      <c r="A23" s="390"/>
      <c r="B23" s="390"/>
      <c r="C23" s="75" t="s">
        <v>224</v>
      </c>
      <c r="D23" s="75" t="s">
        <v>223</v>
      </c>
      <c r="E23" s="75" t="s">
        <v>224</v>
      </c>
      <c r="F23" s="75" t="s">
        <v>223</v>
      </c>
      <c r="G23" s="75" t="s">
        <v>224</v>
      </c>
      <c r="H23" s="75" t="s">
        <v>223</v>
      </c>
      <c r="I23" s="391"/>
      <c r="J23" s="395"/>
      <c r="K23" s="390"/>
      <c r="L23" s="392"/>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489</v>
      </c>
      <c r="D26" s="188" t="s">
        <v>489</v>
      </c>
      <c r="E26" s="188"/>
      <c r="F26" s="188"/>
      <c r="G26" s="188" t="s">
        <v>489</v>
      </c>
      <c r="H26" s="188" t="s">
        <v>489</v>
      </c>
      <c r="I26" s="188"/>
      <c r="J26" s="189"/>
      <c r="K26" s="68"/>
      <c r="L26" s="68"/>
    </row>
    <row r="27" spans="1:12" s="64" customFormat="1" ht="39" customHeight="1" x14ac:dyDescent="0.25">
      <c r="A27" s="70" t="s">
        <v>220</v>
      </c>
      <c r="B27" s="74" t="s">
        <v>393</v>
      </c>
      <c r="C27" s="188" t="s">
        <v>489</v>
      </c>
      <c r="D27" s="188" t="s">
        <v>489</v>
      </c>
      <c r="E27" s="188"/>
      <c r="F27" s="188"/>
      <c r="G27" s="188" t="s">
        <v>489</v>
      </c>
      <c r="H27" s="188" t="s">
        <v>489</v>
      </c>
      <c r="I27" s="188"/>
      <c r="J27" s="189"/>
      <c r="K27" s="68"/>
      <c r="L27" s="68"/>
    </row>
    <row r="28" spans="1:12" s="64" customFormat="1" ht="70.5" customHeight="1" x14ac:dyDescent="0.25">
      <c r="A28" s="70" t="s">
        <v>392</v>
      </c>
      <c r="B28" s="74" t="s">
        <v>397</v>
      </c>
      <c r="C28" s="188" t="s">
        <v>489</v>
      </c>
      <c r="D28" s="188" t="s">
        <v>489</v>
      </c>
      <c r="E28" s="188"/>
      <c r="F28" s="188"/>
      <c r="G28" s="188" t="s">
        <v>489</v>
      </c>
      <c r="H28" s="188" t="s">
        <v>489</v>
      </c>
      <c r="I28" s="188"/>
      <c r="J28" s="189"/>
      <c r="K28" s="68"/>
      <c r="L28" s="68"/>
    </row>
    <row r="29" spans="1:12" s="64" customFormat="1" ht="54" customHeight="1" x14ac:dyDescent="0.25">
      <c r="A29" s="70" t="s">
        <v>219</v>
      </c>
      <c r="B29" s="74" t="s">
        <v>396</v>
      </c>
      <c r="C29" s="188" t="s">
        <v>489</v>
      </c>
      <c r="D29" s="188" t="s">
        <v>489</v>
      </c>
      <c r="E29" s="188"/>
      <c r="F29" s="188"/>
      <c r="G29" s="188" t="s">
        <v>489</v>
      </c>
      <c r="H29" s="188" t="s">
        <v>489</v>
      </c>
      <c r="I29" s="188"/>
      <c r="J29" s="189"/>
      <c r="K29" s="68"/>
      <c r="L29" s="68"/>
    </row>
    <row r="30" spans="1:12" s="64" customFormat="1" ht="42" customHeight="1" x14ac:dyDescent="0.25">
      <c r="A30" s="70" t="s">
        <v>218</v>
      </c>
      <c r="B30" s="74" t="s">
        <v>398</v>
      </c>
      <c r="C30" s="188" t="s">
        <v>489</v>
      </c>
      <c r="D30" s="188" t="s">
        <v>489</v>
      </c>
      <c r="E30" s="188"/>
      <c r="F30" s="188"/>
      <c r="G30" s="188" t="s">
        <v>489</v>
      </c>
      <c r="H30" s="188" t="s">
        <v>489</v>
      </c>
      <c r="I30" s="188"/>
      <c r="J30" s="189"/>
      <c r="K30" s="68"/>
      <c r="L30" s="68"/>
    </row>
    <row r="31" spans="1:12" s="64" customFormat="1" ht="37.5" customHeight="1" x14ac:dyDescent="0.25">
      <c r="A31" s="70" t="s">
        <v>217</v>
      </c>
      <c r="B31" s="69" t="s">
        <v>394</v>
      </c>
      <c r="C31" s="188">
        <v>46827</v>
      </c>
      <c r="D31" s="188">
        <v>46837</v>
      </c>
      <c r="E31" s="188"/>
      <c r="F31" s="188"/>
      <c r="G31" s="188">
        <v>47192</v>
      </c>
      <c r="H31" s="188">
        <v>47202</v>
      </c>
      <c r="I31" s="189"/>
      <c r="J31" s="189"/>
      <c r="K31" s="68"/>
      <c r="L31" s="68"/>
    </row>
    <row r="32" spans="1:12" s="64" customFormat="1" ht="31.5" x14ac:dyDescent="0.25">
      <c r="A32" s="70" t="s">
        <v>215</v>
      </c>
      <c r="B32" s="69" t="s">
        <v>399</v>
      </c>
      <c r="C32" s="188">
        <v>46990</v>
      </c>
      <c r="D32" s="188">
        <v>47026</v>
      </c>
      <c r="E32" s="188"/>
      <c r="F32" s="188"/>
      <c r="G32" s="188">
        <v>47355</v>
      </c>
      <c r="H32" s="188">
        <v>47391</v>
      </c>
      <c r="I32" s="189"/>
      <c r="J32" s="189"/>
      <c r="K32" s="68"/>
      <c r="L32" s="68"/>
    </row>
    <row r="33" spans="1:12" s="64" customFormat="1" ht="37.5" customHeight="1" x14ac:dyDescent="0.25">
      <c r="A33" s="70" t="s">
        <v>410</v>
      </c>
      <c r="B33" s="69" t="s">
        <v>327</v>
      </c>
      <c r="C33" s="188" t="s">
        <v>489</v>
      </c>
      <c r="D33" s="188" t="s">
        <v>489</v>
      </c>
      <c r="E33" s="188"/>
      <c r="F33" s="188"/>
      <c r="G33" s="188" t="s">
        <v>489</v>
      </c>
      <c r="H33" s="188" t="s">
        <v>489</v>
      </c>
      <c r="I33" s="189"/>
      <c r="J33" s="189"/>
      <c r="K33" s="68"/>
      <c r="L33" s="68"/>
    </row>
    <row r="34" spans="1:12" s="64" customFormat="1" ht="47.25" customHeight="1" x14ac:dyDescent="0.25">
      <c r="A34" s="70" t="s">
        <v>411</v>
      </c>
      <c r="B34" s="69" t="s">
        <v>403</v>
      </c>
      <c r="C34" s="188" t="s">
        <v>489</v>
      </c>
      <c r="D34" s="188" t="s">
        <v>489</v>
      </c>
      <c r="E34" s="188"/>
      <c r="F34" s="188"/>
      <c r="G34" s="188" t="s">
        <v>489</v>
      </c>
      <c r="H34" s="188" t="s">
        <v>489</v>
      </c>
      <c r="I34" s="189"/>
      <c r="J34" s="189"/>
      <c r="K34" s="72"/>
      <c r="L34" s="68"/>
    </row>
    <row r="35" spans="1:12" s="64" customFormat="1" ht="49.5" customHeight="1" x14ac:dyDescent="0.25">
      <c r="A35" s="70" t="s">
        <v>412</v>
      </c>
      <c r="B35" s="69" t="s">
        <v>216</v>
      </c>
      <c r="C35" s="188">
        <v>47102</v>
      </c>
      <c r="D35" s="188">
        <v>47107</v>
      </c>
      <c r="E35" s="188"/>
      <c r="F35" s="188"/>
      <c r="G35" s="188">
        <v>47467</v>
      </c>
      <c r="H35" s="188">
        <v>47472</v>
      </c>
      <c r="I35" s="189"/>
      <c r="J35" s="189"/>
      <c r="K35" s="72"/>
      <c r="L35" s="68"/>
    </row>
    <row r="36" spans="1:12" ht="37.5" customHeight="1" x14ac:dyDescent="0.25">
      <c r="A36" s="70" t="s">
        <v>413</v>
      </c>
      <c r="B36" s="69" t="s">
        <v>395</v>
      </c>
      <c r="C36" s="188" t="s">
        <v>489</v>
      </c>
      <c r="D36" s="188" t="s">
        <v>489</v>
      </c>
      <c r="E36" s="188"/>
      <c r="F36" s="188"/>
      <c r="G36" s="188" t="s">
        <v>489</v>
      </c>
      <c r="H36" s="188" t="s">
        <v>489</v>
      </c>
      <c r="I36" s="189"/>
      <c r="J36" s="189"/>
      <c r="K36" s="68"/>
      <c r="L36" s="68"/>
    </row>
    <row r="37" spans="1:12" x14ac:dyDescent="0.25">
      <c r="A37" s="70" t="s">
        <v>414</v>
      </c>
      <c r="B37" s="69" t="s">
        <v>214</v>
      </c>
      <c r="C37" s="188">
        <v>46995</v>
      </c>
      <c r="D37" s="188">
        <v>47087</v>
      </c>
      <c r="E37" s="188"/>
      <c r="F37" s="188"/>
      <c r="G37" s="188">
        <v>47360</v>
      </c>
      <c r="H37" s="188">
        <v>47452</v>
      </c>
      <c r="I37" s="189"/>
      <c r="J37" s="189"/>
      <c r="K37" s="68"/>
      <c r="L37" s="68"/>
    </row>
    <row r="38" spans="1:12" x14ac:dyDescent="0.25">
      <c r="A38" s="70" t="s">
        <v>543</v>
      </c>
      <c r="B38" s="71" t="s">
        <v>213</v>
      </c>
      <c r="C38" s="188"/>
      <c r="D38" s="188"/>
      <c r="E38" s="188"/>
      <c r="F38" s="188"/>
      <c r="G38" s="188"/>
      <c r="H38" s="188"/>
      <c r="I38" s="189"/>
      <c r="J38" s="189"/>
      <c r="K38" s="68"/>
      <c r="L38" s="68"/>
    </row>
    <row r="39" spans="1:12" ht="63" x14ac:dyDescent="0.25">
      <c r="A39" s="70">
        <v>2</v>
      </c>
      <c r="B39" s="69" t="s">
        <v>400</v>
      </c>
      <c r="C39" s="188">
        <v>47209</v>
      </c>
      <c r="D39" s="188">
        <v>47223</v>
      </c>
      <c r="E39" s="188"/>
      <c r="F39" s="188"/>
      <c r="G39" s="188">
        <v>47574</v>
      </c>
      <c r="H39" s="188">
        <v>47588</v>
      </c>
      <c r="I39" s="189"/>
      <c r="J39" s="189"/>
      <c r="K39" s="68"/>
      <c r="L39" s="68"/>
    </row>
    <row r="40" spans="1:12" ht="33.75" customHeight="1" x14ac:dyDescent="0.25">
      <c r="A40" s="70" t="s">
        <v>212</v>
      </c>
      <c r="B40" s="69" t="s">
        <v>402</v>
      </c>
      <c r="C40" s="188">
        <v>47223</v>
      </c>
      <c r="D40" s="188">
        <v>47233</v>
      </c>
      <c r="E40" s="188"/>
      <c r="F40" s="188"/>
      <c r="G40" s="188">
        <v>47588</v>
      </c>
      <c r="H40" s="188">
        <v>47598</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47223</v>
      </c>
      <c r="D42" s="188">
        <v>47284</v>
      </c>
      <c r="E42" s="188"/>
      <c r="F42" s="188"/>
      <c r="G42" s="188">
        <v>47588</v>
      </c>
      <c r="H42" s="188">
        <v>47649</v>
      </c>
      <c r="I42" s="189"/>
      <c r="J42" s="189"/>
      <c r="K42" s="68"/>
      <c r="L42" s="68"/>
    </row>
    <row r="43" spans="1:12" ht="34.5" customHeight="1" x14ac:dyDescent="0.25">
      <c r="A43" s="70" t="s">
        <v>210</v>
      </c>
      <c r="B43" s="69" t="s">
        <v>208</v>
      </c>
      <c r="C43" s="188">
        <v>47233</v>
      </c>
      <c r="D43" s="188">
        <v>47330</v>
      </c>
      <c r="E43" s="188"/>
      <c r="F43" s="188"/>
      <c r="G43" s="188">
        <v>47598</v>
      </c>
      <c r="H43" s="188">
        <v>47695</v>
      </c>
      <c r="I43" s="190"/>
      <c r="J43" s="190"/>
      <c r="K43" s="68"/>
      <c r="L43" s="68"/>
    </row>
    <row r="44" spans="1:12" ht="24.75" customHeight="1" x14ac:dyDescent="0.25">
      <c r="A44" s="70" t="s">
        <v>209</v>
      </c>
      <c r="B44" s="69" t="s">
        <v>206</v>
      </c>
      <c r="C44" s="188">
        <v>47284</v>
      </c>
      <c r="D44" s="188">
        <v>47376</v>
      </c>
      <c r="E44" s="188"/>
      <c r="F44" s="188"/>
      <c r="G44" s="188">
        <v>47649</v>
      </c>
      <c r="H44" s="188">
        <v>47741</v>
      </c>
      <c r="I44" s="189"/>
      <c r="J44" s="189"/>
      <c r="K44" s="68"/>
      <c r="L44" s="68"/>
    </row>
    <row r="45" spans="1:12" ht="90.75" customHeight="1" x14ac:dyDescent="0.25">
      <c r="A45" s="70" t="s">
        <v>207</v>
      </c>
      <c r="B45" s="69" t="s">
        <v>406</v>
      </c>
      <c r="C45" s="188" t="s">
        <v>489</v>
      </c>
      <c r="D45" s="188" t="s">
        <v>489</v>
      </c>
      <c r="E45" s="188"/>
      <c r="F45" s="188"/>
      <c r="G45" s="188" t="s">
        <v>489</v>
      </c>
      <c r="H45" s="188" t="s">
        <v>489</v>
      </c>
      <c r="I45" s="189"/>
      <c r="J45" s="189"/>
      <c r="K45" s="191"/>
      <c r="L45" s="68"/>
    </row>
    <row r="46" spans="1:12" ht="167.25" customHeight="1" x14ac:dyDescent="0.25">
      <c r="A46" s="70" t="s">
        <v>205</v>
      </c>
      <c r="B46" s="69" t="s">
        <v>404</v>
      </c>
      <c r="C46" s="188" t="s">
        <v>489</v>
      </c>
      <c r="D46" s="188" t="s">
        <v>489</v>
      </c>
      <c r="E46" s="188"/>
      <c r="F46" s="188"/>
      <c r="G46" s="188" t="s">
        <v>489</v>
      </c>
      <c r="H46" s="188" t="s">
        <v>489</v>
      </c>
      <c r="I46" s="189"/>
      <c r="J46" s="189"/>
      <c r="K46" s="68"/>
      <c r="L46" s="68"/>
    </row>
    <row r="47" spans="1:12" ht="30.75" customHeight="1" x14ac:dyDescent="0.25">
      <c r="A47" s="70" t="s">
        <v>203</v>
      </c>
      <c r="B47" s="69" t="s">
        <v>204</v>
      </c>
      <c r="C47" s="188">
        <v>47376</v>
      </c>
      <c r="D47" s="188">
        <v>47381</v>
      </c>
      <c r="E47" s="188"/>
      <c r="F47" s="188"/>
      <c r="G47" s="188">
        <v>47741</v>
      </c>
      <c r="H47" s="188">
        <v>47746</v>
      </c>
      <c r="I47" s="189"/>
      <c r="J47" s="189"/>
      <c r="K47" s="68"/>
      <c r="L47" s="68"/>
    </row>
    <row r="48" spans="1:12" ht="37.5" customHeight="1" x14ac:dyDescent="0.25">
      <c r="A48" s="70" t="s">
        <v>544</v>
      </c>
      <c r="B48" s="71" t="s">
        <v>202</v>
      </c>
      <c r="C48" s="162"/>
      <c r="D48" s="162"/>
      <c r="E48" s="68"/>
      <c r="F48" s="68"/>
      <c r="G48" s="162"/>
      <c r="H48" s="162"/>
      <c r="I48" s="189"/>
      <c r="J48" s="189"/>
      <c r="K48" s="68"/>
      <c r="L48" s="68"/>
    </row>
    <row r="49" spans="1:12" ht="35.25" customHeight="1" x14ac:dyDescent="0.25">
      <c r="A49" s="70">
        <v>4</v>
      </c>
      <c r="B49" s="69" t="s">
        <v>200</v>
      </c>
      <c r="C49" s="188">
        <v>47381</v>
      </c>
      <c r="D49" s="188">
        <v>47386</v>
      </c>
      <c r="E49" s="68"/>
      <c r="F49" s="68"/>
      <c r="G49" s="188">
        <v>47746</v>
      </c>
      <c r="H49" s="188">
        <v>47751</v>
      </c>
      <c r="I49" s="189"/>
      <c r="J49" s="189"/>
      <c r="K49" s="68"/>
      <c r="L49" s="68"/>
    </row>
    <row r="50" spans="1:12" ht="86.25" customHeight="1" x14ac:dyDescent="0.25">
      <c r="A50" s="70" t="s">
        <v>201</v>
      </c>
      <c r="B50" s="69" t="s">
        <v>405</v>
      </c>
      <c r="C50" s="188">
        <v>47386</v>
      </c>
      <c r="D50" s="188">
        <v>47391</v>
      </c>
      <c r="E50" s="68"/>
      <c r="F50" s="68"/>
      <c r="G50" s="188">
        <v>47751</v>
      </c>
      <c r="H50" s="188">
        <v>47756</v>
      </c>
      <c r="I50" s="189"/>
      <c r="J50" s="189"/>
      <c r="K50" s="68"/>
      <c r="L50" s="68"/>
    </row>
    <row r="51" spans="1:12" ht="77.25" customHeight="1" x14ac:dyDescent="0.25">
      <c r="A51" s="70" t="s">
        <v>199</v>
      </c>
      <c r="B51" s="69" t="s">
        <v>407</v>
      </c>
      <c r="C51" s="188" t="s">
        <v>489</v>
      </c>
      <c r="D51" s="188" t="s">
        <v>489</v>
      </c>
      <c r="E51" s="188"/>
      <c r="F51" s="188"/>
      <c r="G51" s="188" t="s">
        <v>489</v>
      </c>
      <c r="H51" s="188" t="s">
        <v>489</v>
      </c>
      <c r="I51" s="189"/>
      <c r="J51" s="189"/>
      <c r="K51" s="68"/>
      <c r="L51" s="68"/>
    </row>
    <row r="52" spans="1:12" ht="71.25" customHeight="1" x14ac:dyDescent="0.25">
      <c r="A52" s="70" t="s">
        <v>197</v>
      </c>
      <c r="B52" s="69" t="s">
        <v>198</v>
      </c>
      <c r="C52" s="188" t="s">
        <v>489</v>
      </c>
      <c r="D52" s="188" t="s">
        <v>489</v>
      </c>
      <c r="E52" s="188"/>
      <c r="F52" s="188"/>
      <c r="G52" s="188" t="s">
        <v>489</v>
      </c>
      <c r="H52" s="188" t="s">
        <v>489</v>
      </c>
      <c r="I52" s="189"/>
      <c r="J52" s="189"/>
      <c r="K52" s="68"/>
      <c r="L52" s="68"/>
    </row>
    <row r="53" spans="1:12" ht="48" customHeight="1" x14ac:dyDescent="0.25">
      <c r="A53" s="70" t="s">
        <v>195</v>
      </c>
      <c r="B53" s="142" t="s">
        <v>408</v>
      </c>
      <c r="C53" s="188">
        <v>47391</v>
      </c>
      <c r="D53" s="188">
        <v>47401</v>
      </c>
      <c r="E53" s="188"/>
      <c r="F53" s="188"/>
      <c r="G53" s="188">
        <v>47756</v>
      </c>
      <c r="H53" s="188">
        <v>47766</v>
      </c>
      <c r="I53" s="189"/>
      <c r="J53" s="189"/>
      <c r="K53" s="68"/>
      <c r="L53" s="68"/>
    </row>
    <row r="54" spans="1:12" ht="46.5" customHeight="1" x14ac:dyDescent="0.25">
      <c r="A54" s="70" t="s">
        <v>409</v>
      </c>
      <c r="B54" s="69" t="s">
        <v>196</v>
      </c>
      <c r="C54" s="188" t="s">
        <v>489</v>
      </c>
      <c r="D54" s="188" t="s">
        <v>489</v>
      </c>
      <c r="E54" s="188"/>
      <c r="F54" s="188"/>
      <c r="G54" s="188" t="s">
        <v>489</v>
      </c>
      <c r="H54" s="188" t="s">
        <v>489</v>
      </c>
      <c r="I54" s="189"/>
      <c r="J54" s="18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3" zoomScale="60" zoomScaleNormal="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580</v>
      </c>
    </row>
    <row r="4" spans="1:27"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row>
    <row r="5" spans="1:27" x14ac:dyDescent="0.25">
      <c r="A5" s="63"/>
      <c r="B5" s="63"/>
      <c r="C5" s="63"/>
      <c r="D5" s="63"/>
      <c r="E5" s="63"/>
      <c r="F5" s="63"/>
      <c r="H5" s="63"/>
      <c r="I5" s="63"/>
    </row>
    <row r="6" spans="1:27"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59" t="str">
        <f>'1. паспорт местоположение'!A12:C12</f>
        <v>M_TP2000.PS.0063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row>
    <row r="12" spans="1:27"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36" t="str">
        <f>'1. паспорт местоположение'!A15:C15</f>
        <v>Реконструкция ПС 110 кВ УГП-10 (замена систем оперативного тока и собственных нужд)</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0" t="s">
        <v>452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318" customFormat="1" ht="27.75" customHeight="1" x14ac:dyDescent="0.25">
      <c r="A20" s="411" t="s">
        <v>194</v>
      </c>
      <c r="B20" s="411" t="s">
        <v>193</v>
      </c>
      <c r="C20" s="414" t="s">
        <v>192</v>
      </c>
      <c r="D20" s="414"/>
      <c r="E20" s="402" t="s">
        <v>191</v>
      </c>
      <c r="F20" s="402"/>
      <c r="G20" s="403" t="s">
        <v>614</v>
      </c>
      <c r="H20" s="407" t="s">
        <v>529</v>
      </c>
      <c r="I20" s="408"/>
      <c r="J20" s="408"/>
      <c r="K20" s="408"/>
      <c r="L20" s="407" t="s">
        <v>530</v>
      </c>
      <c r="M20" s="408"/>
      <c r="N20" s="408"/>
      <c r="O20" s="408"/>
      <c r="P20" s="407" t="s">
        <v>531</v>
      </c>
      <c r="Q20" s="408"/>
      <c r="R20" s="408"/>
      <c r="S20" s="408"/>
      <c r="T20" s="407" t="s">
        <v>583</v>
      </c>
      <c r="U20" s="408"/>
      <c r="V20" s="408"/>
      <c r="W20" s="408"/>
      <c r="X20" s="407" t="s">
        <v>615</v>
      </c>
      <c r="Y20" s="408"/>
      <c r="Z20" s="408"/>
      <c r="AA20" s="408"/>
      <c r="AB20" s="401" t="s">
        <v>190</v>
      </c>
      <c r="AC20" s="401"/>
      <c r="AH20" s="319"/>
    </row>
    <row r="21" spans="1:34" s="318" customFormat="1" ht="28.5" customHeight="1" x14ac:dyDescent="0.25">
      <c r="A21" s="412"/>
      <c r="B21" s="412"/>
      <c r="C21" s="414"/>
      <c r="D21" s="414"/>
      <c r="E21" s="402"/>
      <c r="F21" s="402"/>
      <c r="G21" s="404"/>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01"/>
      <c r="AC21" s="401"/>
      <c r="AG21" s="318" t="s">
        <v>502</v>
      </c>
      <c r="AH21" s="320"/>
    </row>
    <row r="22" spans="1:34" s="318" customFormat="1" ht="62.25" customHeight="1" x14ac:dyDescent="0.3">
      <c r="A22" s="413"/>
      <c r="B22" s="413"/>
      <c r="C22" s="236" t="s">
        <v>2</v>
      </c>
      <c r="D22" s="236" t="s">
        <v>188</v>
      </c>
      <c r="E22" s="216" t="s">
        <v>616</v>
      </c>
      <c r="F22" s="216" t="s">
        <v>617</v>
      </c>
      <c r="G22" s="405"/>
      <c r="H22" s="321" t="s">
        <v>432</v>
      </c>
      <c r="I22" s="321" t="s">
        <v>433</v>
      </c>
      <c r="J22" s="321" t="s">
        <v>432</v>
      </c>
      <c r="K22" s="321" t="s">
        <v>433</v>
      </c>
      <c r="L22" s="321" t="s">
        <v>432</v>
      </c>
      <c r="M22" s="321" t="s">
        <v>433</v>
      </c>
      <c r="N22" s="321" t="s">
        <v>432</v>
      </c>
      <c r="O22" s="321" t="s">
        <v>433</v>
      </c>
      <c r="P22" s="321" t="s">
        <v>432</v>
      </c>
      <c r="Q22" s="321" t="s">
        <v>433</v>
      </c>
      <c r="R22" s="321" t="s">
        <v>432</v>
      </c>
      <c r="S22" s="321" t="s">
        <v>433</v>
      </c>
      <c r="T22" s="321" t="s">
        <v>432</v>
      </c>
      <c r="U22" s="321" t="s">
        <v>433</v>
      </c>
      <c r="V22" s="321" t="s">
        <v>432</v>
      </c>
      <c r="W22" s="321" t="s">
        <v>433</v>
      </c>
      <c r="X22" s="321" t="s">
        <v>432</v>
      </c>
      <c r="Y22" s="321" t="s">
        <v>433</v>
      </c>
      <c r="Z22" s="321" t="s">
        <v>432</v>
      </c>
      <c r="AA22" s="321" t="s">
        <v>433</v>
      </c>
      <c r="AB22" s="236" t="s">
        <v>189</v>
      </c>
      <c r="AC22" s="236" t="s">
        <v>188</v>
      </c>
      <c r="AE22" s="322"/>
      <c r="AF22" s="322"/>
      <c r="AG22" s="322"/>
      <c r="AH22" s="323"/>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5" customFormat="1" ht="47.25" customHeight="1" x14ac:dyDescent="0.25">
      <c r="A24" s="217">
        <v>1</v>
      </c>
      <c r="B24" s="218" t="s">
        <v>187</v>
      </c>
      <c r="C24" s="219">
        <v>17.141534874178085</v>
      </c>
      <c r="D24" s="219">
        <v>18.587979014755021</v>
      </c>
      <c r="E24" s="219">
        <v>17.141534874178085</v>
      </c>
      <c r="F24" s="219">
        <v>17.141534874178085</v>
      </c>
      <c r="G24" s="219">
        <v>0</v>
      </c>
      <c r="H24" s="219">
        <v>0</v>
      </c>
      <c r="I24" s="219"/>
      <c r="J24" s="219">
        <v>0</v>
      </c>
      <c r="K24" s="219"/>
      <c r="L24" s="219">
        <v>0</v>
      </c>
      <c r="M24" s="219"/>
      <c r="N24" s="219">
        <v>0</v>
      </c>
      <c r="O24" s="219"/>
      <c r="P24" s="219">
        <v>0</v>
      </c>
      <c r="Q24" s="219"/>
      <c r="R24" s="219">
        <v>0</v>
      </c>
      <c r="S24" s="219"/>
      <c r="T24" s="219">
        <v>2.0167505428901449</v>
      </c>
      <c r="U24" s="219"/>
      <c r="V24" s="219">
        <v>0</v>
      </c>
      <c r="W24" s="219"/>
      <c r="X24" s="219">
        <v>2.1906246047930091</v>
      </c>
      <c r="Y24" s="219"/>
      <c r="Z24" s="219" t="s">
        <v>584</v>
      </c>
      <c r="AA24" s="219"/>
      <c r="AB24" s="219">
        <v>2.0167505428901449</v>
      </c>
      <c r="AC24" s="219">
        <v>2.1906246047930091</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584</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584</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1.6806254524084541</v>
      </c>
      <c r="U27" s="219"/>
      <c r="V27" s="219">
        <v>0</v>
      </c>
      <c r="W27" s="219"/>
      <c r="X27" s="219">
        <v>1.8255205039941744</v>
      </c>
      <c r="Y27" s="219"/>
      <c r="Z27" s="219" t="s">
        <v>584</v>
      </c>
      <c r="AA27" s="219"/>
      <c r="AB27" s="219">
        <v>1.6806254524084541</v>
      </c>
      <c r="AC27" s="219">
        <v>1.8255205039941744</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0.33612509048169081</v>
      </c>
      <c r="U29" s="219"/>
      <c r="V29" s="219">
        <v>0</v>
      </c>
      <c r="W29" s="219"/>
      <c r="X29" s="219">
        <v>0.36510410079883471</v>
      </c>
      <c r="Y29" s="219"/>
      <c r="Z29" s="219" t="s">
        <v>584</v>
      </c>
      <c r="AA29" s="219"/>
      <c r="AB29" s="219">
        <v>0.33612509048169081</v>
      </c>
      <c r="AC29" s="219">
        <v>0.36510410079883471</v>
      </c>
    </row>
    <row r="30" spans="1:34" s="215" customFormat="1" ht="47.25" x14ac:dyDescent="0.25">
      <c r="A30" s="217" t="s">
        <v>63</v>
      </c>
      <c r="B30" s="218" t="s">
        <v>177</v>
      </c>
      <c r="C30" s="219">
        <v>14.35809105928452</v>
      </c>
      <c r="D30" s="219">
        <v>15.569643529009857</v>
      </c>
      <c r="E30" s="219">
        <v>14.35809105928452</v>
      </c>
      <c r="F30" s="219">
        <v>14.35809105928452</v>
      </c>
      <c r="G30" s="219">
        <v>0</v>
      </c>
      <c r="H30" s="219">
        <v>0</v>
      </c>
      <c r="I30" s="219"/>
      <c r="J30" s="219">
        <v>0</v>
      </c>
      <c r="K30" s="219"/>
      <c r="L30" s="219">
        <v>0</v>
      </c>
      <c r="M30" s="219"/>
      <c r="N30" s="219">
        <v>0</v>
      </c>
      <c r="O30" s="219"/>
      <c r="P30" s="219">
        <v>0</v>
      </c>
      <c r="Q30" s="219"/>
      <c r="R30" s="219">
        <v>0</v>
      </c>
      <c r="S30" s="219"/>
      <c r="T30" s="219">
        <v>1.6806254524084543</v>
      </c>
      <c r="U30" s="219"/>
      <c r="V30" s="219">
        <v>0</v>
      </c>
      <c r="W30" s="219"/>
      <c r="X30" s="219">
        <v>1.8255205039941742</v>
      </c>
      <c r="Y30" s="219"/>
      <c r="Z30" s="219" t="s">
        <v>584</v>
      </c>
      <c r="AA30" s="219"/>
      <c r="AB30" s="219">
        <v>1.6806254524084543</v>
      </c>
      <c r="AC30" s="219">
        <v>1.8255205039941742</v>
      </c>
    </row>
    <row r="31" spans="1:34" x14ac:dyDescent="0.25">
      <c r="A31" s="217" t="s">
        <v>176</v>
      </c>
      <c r="B31" s="221" t="s">
        <v>175</v>
      </c>
      <c r="C31" s="219">
        <v>1.6806254524084543</v>
      </c>
      <c r="D31" s="219">
        <v>1.8255205039941742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3.0722879483042242</v>
      </c>
      <c r="D32" s="219">
        <v>3.3307843096701908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8.0198075411975065</v>
      </c>
      <c r="D33" s="219">
        <v>8.6945786248777175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1.5853701173743353</v>
      </c>
      <c r="D34" s="219">
        <v>1.718760090467776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569</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584</v>
      </c>
      <c r="AA36" s="219" t="s">
        <v>584</v>
      </c>
      <c r="AB36" s="219">
        <v>0</v>
      </c>
      <c r="AC36" s="219">
        <v>0</v>
      </c>
    </row>
    <row r="37" spans="1:29" ht="31.5" x14ac:dyDescent="0.25">
      <c r="A37" s="220" t="s">
        <v>166</v>
      </c>
      <c r="B37" s="223" t="s">
        <v>567</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584</v>
      </c>
      <c r="AA37" s="219" t="s">
        <v>584</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584</v>
      </c>
      <c r="AA38" s="219" t="s">
        <v>584</v>
      </c>
      <c r="AB38" s="219">
        <v>0</v>
      </c>
      <c r="AC38" s="219">
        <v>0</v>
      </c>
    </row>
    <row r="39" spans="1:29" x14ac:dyDescent="0.25">
      <c r="A39" s="220" t="s">
        <v>164</v>
      </c>
      <c r="B39" s="221" t="s">
        <v>568</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584</v>
      </c>
      <c r="AA39" s="219" t="s">
        <v>584</v>
      </c>
      <c r="AB39" s="219">
        <v>0</v>
      </c>
      <c r="AC39" s="219">
        <v>0</v>
      </c>
    </row>
    <row r="40" spans="1:29" x14ac:dyDescent="0.25">
      <c r="A40" s="220" t="s">
        <v>163</v>
      </c>
      <c r="B40" s="221" t="s">
        <v>570</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584</v>
      </c>
      <c r="AA40" s="219" t="s">
        <v>584</v>
      </c>
      <c r="AB40" s="219">
        <v>0</v>
      </c>
      <c r="AC40" s="219">
        <v>0</v>
      </c>
    </row>
    <row r="41" spans="1:29" x14ac:dyDescent="0.25">
      <c r="A41" s="220" t="s">
        <v>162</v>
      </c>
      <c r="B41" s="221" t="s">
        <v>571</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584</v>
      </c>
      <c r="AA41" s="219" t="s">
        <v>584</v>
      </c>
      <c r="AB41" s="219">
        <v>0</v>
      </c>
      <c r="AC41" s="219">
        <v>0</v>
      </c>
    </row>
    <row r="42" spans="1:29" x14ac:dyDescent="0.25">
      <c r="A42" s="220" t="s">
        <v>161</v>
      </c>
      <c r="B42" s="221" t="s">
        <v>572</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584</v>
      </c>
      <c r="AA42" s="219" t="s">
        <v>584</v>
      </c>
      <c r="AB42" s="219">
        <v>0</v>
      </c>
      <c r="AC42" s="219">
        <v>0</v>
      </c>
    </row>
    <row r="43" spans="1:29" x14ac:dyDescent="0.25">
      <c r="A43" s="220" t="s">
        <v>545</v>
      </c>
      <c r="B43" s="221" t="s">
        <v>573</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584</v>
      </c>
      <c r="AA43" s="219" t="s">
        <v>584</v>
      </c>
      <c r="AB43" s="219">
        <v>0</v>
      </c>
      <c r="AC43" s="219">
        <v>0</v>
      </c>
    </row>
    <row r="44" spans="1:29" x14ac:dyDescent="0.25">
      <c r="A44" s="220" t="s">
        <v>546</v>
      </c>
      <c r="B44" s="221" t="s">
        <v>574</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584</v>
      </c>
      <c r="AA44" s="219" t="s">
        <v>584</v>
      </c>
      <c r="AB44" s="219">
        <v>0</v>
      </c>
      <c r="AC44" s="219">
        <v>0</v>
      </c>
    </row>
    <row r="45" spans="1:29" x14ac:dyDescent="0.25">
      <c r="A45" s="220" t="s">
        <v>547</v>
      </c>
      <c r="B45" s="221" t="s">
        <v>575</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584</v>
      </c>
      <c r="AA45" s="219" t="s">
        <v>584</v>
      </c>
      <c r="AB45" s="219">
        <v>0</v>
      </c>
      <c r="AC45" s="219">
        <v>0</v>
      </c>
    </row>
    <row r="46" spans="1:29" x14ac:dyDescent="0.25">
      <c r="A46" s="220" t="s">
        <v>548</v>
      </c>
      <c r="B46" s="221" t="s">
        <v>576</v>
      </c>
      <c r="C46" s="219"/>
      <c r="D46" s="219"/>
      <c r="E46" s="219"/>
      <c r="F46" s="219"/>
      <c r="G46" s="219">
        <v>0</v>
      </c>
      <c r="H46" s="219">
        <v>0</v>
      </c>
      <c r="I46" s="224" t="s">
        <v>502</v>
      </c>
      <c r="J46" s="219">
        <v>0</v>
      </c>
      <c r="K46" s="219" t="s">
        <v>502</v>
      </c>
      <c r="L46" s="219">
        <v>0</v>
      </c>
      <c r="M46" s="224" t="s">
        <v>502</v>
      </c>
      <c r="N46" s="219">
        <v>0</v>
      </c>
      <c r="O46" s="219" t="s">
        <v>502</v>
      </c>
      <c r="P46" s="219">
        <v>0</v>
      </c>
      <c r="Q46" s="219" t="s">
        <v>502</v>
      </c>
      <c r="R46" s="219">
        <v>0</v>
      </c>
      <c r="S46" s="219" t="s">
        <v>502</v>
      </c>
      <c r="T46" s="219">
        <v>0</v>
      </c>
      <c r="U46" s="224" t="s">
        <v>502</v>
      </c>
      <c r="V46" s="219">
        <v>0</v>
      </c>
      <c r="W46" s="219" t="s">
        <v>502</v>
      </c>
      <c r="X46" s="219">
        <v>0</v>
      </c>
      <c r="Y46" s="224" t="s">
        <v>502</v>
      </c>
      <c r="Z46" s="219" t="s">
        <v>584</v>
      </c>
      <c r="AA46" s="219" t="s">
        <v>584</v>
      </c>
      <c r="AB46" s="219">
        <v>0</v>
      </c>
      <c r="AC46" s="219">
        <v>0</v>
      </c>
    </row>
    <row r="47" spans="1:29" s="215"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584</v>
      </c>
      <c r="AA48" s="219"/>
      <c r="AB48" s="219">
        <v>0</v>
      </c>
      <c r="AC48" s="219">
        <v>0</v>
      </c>
    </row>
    <row r="49" spans="1:29" ht="31.5" x14ac:dyDescent="0.25">
      <c r="A49" s="220" t="s">
        <v>158</v>
      </c>
      <c r="B49" s="223" t="s">
        <v>567</v>
      </c>
      <c r="C49" s="219">
        <v>0.32</v>
      </c>
      <c r="D49" s="219">
        <v>0.32</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584</v>
      </c>
      <c r="AA49" s="219"/>
      <c r="AB49" s="219">
        <v>0</v>
      </c>
      <c r="AC49" s="219">
        <v>0</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584</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584</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584</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584</v>
      </c>
      <c r="AA53" s="219"/>
      <c r="AB53" s="219">
        <v>0</v>
      </c>
      <c r="AC53" s="219">
        <v>0</v>
      </c>
    </row>
    <row r="54" spans="1:29" x14ac:dyDescent="0.25">
      <c r="A54" s="220" t="s">
        <v>149</v>
      </c>
      <c r="B54" s="221" t="s">
        <v>570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584</v>
      </c>
      <c r="AA54" s="219"/>
      <c r="AB54" s="219">
        <v>0</v>
      </c>
      <c r="AC54" s="219">
        <v>0</v>
      </c>
    </row>
    <row r="55" spans="1:29" x14ac:dyDescent="0.25">
      <c r="A55" s="220" t="s">
        <v>549</v>
      </c>
      <c r="B55" s="221" t="s">
        <v>571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584</v>
      </c>
      <c r="AA55" s="219"/>
      <c r="AB55" s="219">
        <v>0</v>
      </c>
      <c r="AC55" s="219">
        <v>0</v>
      </c>
    </row>
    <row r="56" spans="1:29" x14ac:dyDescent="0.25">
      <c r="A56" s="220" t="s">
        <v>550</v>
      </c>
      <c r="B56" s="221" t="s">
        <v>572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584</v>
      </c>
      <c r="AA56" s="219"/>
      <c r="AB56" s="219">
        <v>0</v>
      </c>
      <c r="AC56" s="219">
        <v>0</v>
      </c>
    </row>
    <row r="57" spans="1:29" x14ac:dyDescent="0.25">
      <c r="A57" s="220" t="s">
        <v>551</v>
      </c>
      <c r="B57" s="221" t="s">
        <v>573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584</v>
      </c>
      <c r="AA57" s="219"/>
      <c r="AB57" s="219">
        <v>0</v>
      </c>
      <c r="AC57" s="219">
        <v>0</v>
      </c>
    </row>
    <row r="58" spans="1:29" ht="36.75" customHeight="1" x14ac:dyDescent="0.25">
      <c r="A58" s="220" t="s">
        <v>552</v>
      </c>
      <c r="B58" s="221" t="s">
        <v>574</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584</v>
      </c>
      <c r="AA58" s="219"/>
      <c r="AB58" s="219">
        <v>0</v>
      </c>
      <c r="AC58" s="219">
        <v>0</v>
      </c>
    </row>
    <row r="59" spans="1:29" x14ac:dyDescent="0.25">
      <c r="A59" s="220" t="s">
        <v>553</v>
      </c>
      <c r="B59" s="221" t="s">
        <v>575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584</v>
      </c>
      <c r="AA59" s="219"/>
      <c r="AB59" s="219">
        <v>0</v>
      </c>
      <c r="AC59" s="219">
        <v>0</v>
      </c>
    </row>
    <row r="60" spans="1:29" x14ac:dyDescent="0.25">
      <c r="A60" s="220" t="s">
        <v>554</v>
      </c>
      <c r="B60" s="221" t="s">
        <v>576</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584</v>
      </c>
      <c r="AA60" s="219"/>
      <c r="AB60" s="219">
        <v>0</v>
      </c>
      <c r="AC60" s="219">
        <v>0</v>
      </c>
    </row>
    <row r="61" spans="1:29" s="215"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14.35809105928452</v>
      </c>
      <c r="D62" s="219">
        <v>15.569643529009857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584</v>
      </c>
      <c r="AA62" s="219"/>
      <c r="AB62" s="219">
        <v>0</v>
      </c>
      <c r="AC62" s="219">
        <v>0</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584</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584</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584</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584</v>
      </c>
      <c r="AA66" s="219"/>
      <c r="AB66" s="219">
        <v>0</v>
      </c>
      <c r="AC66" s="219">
        <v>0</v>
      </c>
    </row>
    <row r="67" spans="1:29" x14ac:dyDescent="0.25">
      <c r="A67" s="220" t="s">
        <v>141</v>
      </c>
      <c r="B67" s="223" t="s">
        <v>570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584</v>
      </c>
      <c r="AA67" s="219"/>
      <c r="AB67" s="219">
        <v>0</v>
      </c>
      <c r="AC67" s="219">
        <v>0</v>
      </c>
    </row>
    <row r="68" spans="1:29" ht="50.25" customHeight="1" x14ac:dyDescent="0.25">
      <c r="A68" s="220" t="s">
        <v>555</v>
      </c>
      <c r="B68" s="223" t="s">
        <v>571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584</v>
      </c>
      <c r="AA68" s="219"/>
      <c r="AB68" s="219">
        <v>0</v>
      </c>
      <c r="AC68" s="219">
        <v>0</v>
      </c>
    </row>
    <row r="69" spans="1:29" x14ac:dyDescent="0.25">
      <c r="A69" s="220" t="s">
        <v>556</v>
      </c>
      <c r="B69" s="223" t="s">
        <v>572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584</v>
      </c>
      <c r="AA69" s="219"/>
      <c r="AB69" s="219">
        <v>0</v>
      </c>
      <c r="AC69" s="219">
        <v>0</v>
      </c>
    </row>
    <row r="70" spans="1:29" ht="36.75" customHeight="1" x14ac:dyDescent="0.25">
      <c r="A70" s="220" t="s">
        <v>557</v>
      </c>
      <c r="B70" s="223" t="s">
        <v>573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584</v>
      </c>
      <c r="AA70" s="219"/>
      <c r="AB70" s="219">
        <v>0</v>
      </c>
      <c r="AC70" s="219">
        <v>0</v>
      </c>
    </row>
    <row r="71" spans="1:29" x14ac:dyDescent="0.25">
      <c r="A71" s="220" t="s">
        <v>558</v>
      </c>
      <c r="B71" s="223" t="s">
        <v>574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584</v>
      </c>
      <c r="AA71" s="219"/>
      <c r="AB71" s="219">
        <v>0</v>
      </c>
      <c r="AC71" s="219">
        <v>0</v>
      </c>
    </row>
    <row r="72" spans="1:29" ht="51" customHeight="1" x14ac:dyDescent="0.25">
      <c r="A72" s="220" t="s">
        <v>559</v>
      </c>
      <c r="B72" s="223" t="s">
        <v>575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584</v>
      </c>
      <c r="AA72" s="219"/>
      <c r="AB72" s="219">
        <v>0</v>
      </c>
      <c r="AC72" s="219">
        <v>0</v>
      </c>
    </row>
    <row r="73" spans="1:29" ht="32.25" customHeight="1" x14ac:dyDescent="0.25">
      <c r="A73" s="220" t="s">
        <v>560</v>
      </c>
      <c r="B73" s="223" t="s">
        <v>576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584</v>
      </c>
      <c r="AA73" s="219"/>
      <c r="AB73" s="219">
        <v>0</v>
      </c>
      <c r="AC73" s="219">
        <v>0</v>
      </c>
    </row>
    <row r="74" spans="1:29" s="215"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584</v>
      </c>
      <c r="AA74" s="219"/>
      <c r="AB74" s="219">
        <v>0</v>
      </c>
      <c r="AC74" s="219">
        <v>0</v>
      </c>
    </row>
    <row r="75" spans="1:29" s="215"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569</v>
      </c>
      <c r="C76" s="226"/>
      <c r="D76" s="227"/>
      <c r="E76" s="228"/>
      <c r="F76" s="228"/>
      <c r="G76" s="219">
        <v>0</v>
      </c>
      <c r="H76" s="219">
        <v>0</v>
      </c>
      <c r="I76" s="228"/>
      <c r="J76" s="219">
        <v>0</v>
      </c>
      <c r="K76" s="227"/>
      <c r="L76" s="219">
        <v>0</v>
      </c>
      <c r="M76" s="227"/>
      <c r="N76" s="219">
        <v>0</v>
      </c>
      <c r="O76" s="227"/>
      <c r="P76" s="219">
        <v>0</v>
      </c>
      <c r="Q76" s="219"/>
      <c r="R76" s="219">
        <v>0</v>
      </c>
      <c r="S76" s="227"/>
      <c r="T76" s="219">
        <v>0</v>
      </c>
      <c r="U76" s="227"/>
      <c r="V76" s="219">
        <v>0</v>
      </c>
      <c r="W76" s="227"/>
      <c r="X76" s="219">
        <v>0</v>
      </c>
      <c r="Y76" s="227"/>
      <c r="Z76" s="219" t="s">
        <v>584</v>
      </c>
      <c r="AA76" s="227"/>
      <c r="AB76" s="219">
        <v>0</v>
      </c>
      <c r="AC76" s="219">
        <v>0</v>
      </c>
    </row>
    <row r="77" spans="1:29" ht="18.75" customHeight="1" x14ac:dyDescent="0.25">
      <c r="A77" s="220" t="s">
        <v>231</v>
      </c>
      <c r="B77" s="223" t="s">
        <v>567</v>
      </c>
      <c r="C77" s="219"/>
      <c r="D77" s="219"/>
      <c r="E77" s="219"/>
      <c r="F77" s="219"/>
      <c r="G77" s="219">
        <v>0</v>
      </c>
      <c r="H77" s="219">
        <v>0</v>
      </c>
      <c r="I77" s="219"/>
      <c r="J77" s="219">
        <v>0</v>
      </c>
      <c r="K77" s="219"/>
      <c r="L77" s="219">
        <v>0</v>
      </c>
      <c r="M77" s="219"/>
      <c r="N77" s="219">
        <v>0</v>
      </c>
      <c r="O77" s="219"/>
      <c r="P77" s="219">
        <v>0.32</v>
      </c>
      <c r="Q77" s="219"/>
      <c r="R77" s="219">
        <v>0</v>
      </c>
      <c r="S77" s="219"/>
      <c r="T77" s="219">
        <v>0</v>
      </c>
      <c r="U77" s="219"/>
      <c r="V77" s="219">
        <v>0</v>
      </c>
      <c r="W77" s="219"/>
      <c r="X77" s="219">
        <v>0</v>
      </c>
      <c r="Y77" s="219"/>
      <c r="Z77" s="219" t="s">
        <v>584</v>
      </c>
      <c r="AA77" s="219"/>
      <c r="AB77" s="219">
        <v>0.32</v>
      </c>
      <c r="AC77" s="219">
        <v>0</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584</v>
      </c>
      <c r="AA78" s="219"/>
      <c r="AB78" s="219">
        <v>0</v>
      </c>
      <c r="AC78" s="219">
        <v>0</v>
      </c>
    </row>
    <row r="79" spans="1:29" x14ac:dyDescent="0.25">
      <c r="A79" s="220" t="s">
        <v>233</v>
      </c>
      <c r="B79" s="221" t="s">
        <v>577</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584</v>
      </c>
      <c r="AA79" s="219"/>
      <c r="AB79" s="219">
        <v>0</v>
      </c>
      <c r="AC79" s="219">
        <v>0</v>
      </c>
    </row>
    <row r="80" spans="1:29" x14ac:dyDescent="0.25">
      <c r="A80" s="220" t="s">
        <v>234</v>
      </c>
      <c r="B80" s="221" t="s">
        <v>570</v>
      </c>
      <c r="C80" s="226"/>
      <c r="D80" s="227"/>
      <c r="E80" s="228"/>
      <c r="F80" s="228"/>
      <c r="G80" s="219">
        <v>0</v>
      </c>
      <c r="H80" s="219">
        <v>0</v>
      </c>
      <c r="I80" s="228"/>
      <c r="J80" s="219">
        <v>0</v>
      </c>
      <c r="K80" s="227"/>
      <c r="L80" s="219">
        <v>0</v>
      </c>
      <c r="M80" s="227"/>
      <c r="N80" s="219">
        <v>0</v>
      </c>
      <c r="O80" s="227"/>
      <c r="P80" s="219">
        <v>0</v>
      </c>
      <c r="Q80" s="219"/>
      <c r="R80" s="219">
        <v>0</v>
      </c>
      <c r="S80" s="227"/>
      <c r="T80" s="219">
        <v>0</v>
      </c>
      <c r="U80" s="227"/>
      <c r="V80" s="219">
        <v>0</v>
      </c>
      <c r="W80" s="227"/>
      <c r="X80" s="219">
        <v>0</v>
      </c>
      <c r="Y80" s="227"/>
      <c r="Z80" s="219" t="s">
        <v>584</v>
      </c>
      <c r="AA80" s="227"/>
      <c r="AB80" s="219">
        <v>0</v>
      </c>
      <c r="AC80" s="219">
        <v>0</v>
      </c>
    </row>
    <row r="81" spans="1:29" x14ac:dyDescent="0.25">
      <c r="A81" s="220" t="s">
        <v>561</v>
      </c>
      <c r="B81" s="221" t="s">
        <v>571</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584</v>
      </c>
      <c r="AA81" s="227"/>
      <c r="AB81" s="219">
        <v>0</v>
      </c>
      <c r="AC81" s="219">
        <v>0</v>
      </c>
    </row>
    <row r="82" spans="1:29" x14ac:dyDescent="0.25">
      <c r="A82" s="220" t="s">
        <v>562</v>
      </c>
      <c r="B82" s="221" t="s">
        <v>572</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584</v>
      </c>
      <c r="AA82" s="227"/>
      <c r="AB82" s="219">
        <v>0</v>
      </c>
      <c r="AC82" s="219">
        <v>0</v>
      </c>
    </row>
    <row r="83" spans="1:29" x14ac:dyDescent="0.25">
      <c r="A83" s="220" t="s">
        <v>563</v>
      </c>
      <c r="B83" s="221" t="s">
        <v>573</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584</v>
      </c>
      <c r="AA83" s="227"/>
      <c r="AB83" s="219">
        <v>0</v>
      </c>
      <c r="AC83" s="219">
        <v>0</v>
      </c>
    </row>
    <row r="84" spans="1:29" x14ac:dyDescent="0.25">
      <c r="A84" s="220" t="s">
        <v>564</v>
      </c>
      <c r="B84" s="221" t="s">
        <v>574</v>
      </c>
      <c r="C84" s="226"/>
      <c r="D84" s="227"/>
      <c r="E84" s="228"/>
      <c r="F84" s="228"/>
      <c r="G84" s="219">
        <v>0</v>
      </c>
      <c r="H84" s="219">
        <v>0</v>
      </c>
      <c r="I84" s="228"/>
      <c r="J84" s="219">
        <v>0</v>
      </c>
      <c r="K84" s="227"/>
      <c r="L84" s="219">
        <v>0</v>
      </c>
      <c r="M84" s="227"/>
      <c r="N84" s="219">
        <v>0</v>
      </c>
      <c r="O84" s="227"/>
      <c r="P84" s="219">
        <v>4</v>
      </c>
      <c r="Q84" s="227"/>
      <c r="R84" s="219">
        <v>0</v>
      </c>
      <c r="S84" s="227"/>
      <c r="T84" s="219">
        <v>0</v>
      </c>
      <c r="U84" s="227"/>
      <c r="V84" s="219">
        <v>0</v>
      </c>
      <c r="W84" s="227"/>
      <c r="X84" s="219">
        <v>0</v>
      </c>
      <c r="Y84" s="227"/>
      <c r="Z84" s="219" t="s">
        <v>584</v>
      </c>
      <c r="AA84" s="227"/>
      <c r="AB84" s="219">
        <v>4</v>
      </c>
      <c r="AC84" s="219">
        <v>0</v>
      </c>
    </row>
    <row r="85" spans="1:29" x14ac:dyDescent="0.25">
      <c r="A85" s="220" t="s">
        <v>565</v>
      </c>
      <c r="B85" s="221" t="s">
        <v>575</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584</v>
      </c>
      <c r="AA85" s="227"/>
      <c r="AB85" s="219">
        <v>0</v>
      </c>
      <c r="AC85" s="219">
        <v>0</v>
      </c>
    </row>
    <row r="86" spans="1:29" x14ac:dyDescent="0.25">
      <c r="A86" s="220" t="s">
        <v>566</v>
      </c>
      <c r="B86" s="221" t="s">
        <v>576</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584</v>
      </c>
      <c r="AA86" s="227"/>
      <c r="AB86" s="219">
        <v>0</v>
      </c>
      <c r="AC86" s="21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T20:W20"/>
    <mergeCell ref="X20:AA20"/>
    <mergeCell ref="Z21:AA21"/>
    <mergeCell ref="X21:Y21"/>
    <mergeCell ref="A14:AA14"/>
    <mergeCell ref="A15:AA15"/>
    <mergeCell ref="A16:AA16"/>
    <mergeCell ref="A18:AA18"/>
    <mergeCell ref="A20:A22"/>
    <mergeCell ref="B20:B22"/>
    <mergeCell ref="C20:D2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6" t="str">
        <f>'1. паспорт местоположение'!A12:C12</f>
        <v>M_TP2000.PS.0063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6" t="str">
        <f>'1. паспорт местоположение'!A15:C15</f>
        <v>Реконструкция ПС 110 кВ УГП-10 (замена систем оперативного тока и собственных нужд)</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29" t="s">
        <v>465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476</v>
      </c>
      <c r="F22" s="435"/>
      <c r="G22" s="435"/>
      <c r="H22" s="435"/>
      <c r="I22" s="435"/>
      <c r="J22" s="435"/>
      <c r="K22" s="435"/>
      <c r="L22" s="436"/>
      <c r="M22" s="420" t="s">
        <v>49</v>
      </c>
      <c r="N22" s="420" t="s">
        <v>48</v>
      </c>
      <c r="O22" s="420" t="s">
        <v>47</v>
      </c>
      <c r="P22" s="415" t="s">
        <v>265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139</v>
      </c>
      <c r="G23" s="416" t="s">
        <v>138</v>
      </c>
      <c r="H23" s="416" t="s">
        <v>137</v>
      </c>
      <c r="I23" s="418" t="s">
        <v>387</v>
      </c>
      <c r="J23" s="418" t="s">
        <v>388</v>
      </c>
      <c r="K23" s="418" t="s">
        <v>389</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6" t="s">
        <v>13</v>
      </c>
      <c r="AG24" s="136" t="s">
        <v>12</v>
      </c>
      <c r="AH24" s="137" t="s">
        <v>2</v>
      </c>
      <c r="AI24" s="137"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32" sqref="C32"/>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46" t="str">
        <f>'1. паспорт местоположение'!A5:C5</f>
        <v>Год раскрытия информации: 2025 год</v>
      </c>
      <c r="B5" s="446"/>
      <c r="C5" s="167"/>
      <c r="D5" s="67"/>
      <c r="E5" s="67"/>
      <c r="F5" s="67"/>
      <c r="G5" s="67"/>
      <c r="H5" s="67"/>
    </row>
    <row r="6" spans="1:8" ht="18.75" x14ac:dyDescent="0.3">
      <c r="A6" s="141"/>
      <c r="B6" s="141"/>
      <c r="C6" s="168"/>
      <c r="D6" s="141"/>
      <c r="E6" s="141"/>
      <c r="F6" s="141"/>
      <c r="G6" s="141"/>
      <c r="H6" s="141"/>
    </row>
    <row r="7" spans="1:8" ht="18.75" x14ac:dyDescent="0.25">
      <c r="A7" s="335" t="s">
        <v>9</v>
      </c>
      <c r="B7" s="335"/>
      <c r="C7" s="169"/>
      <c r="D7" s="140"/>
      <c r="E7" s="140"/>
      <c r="F7" s="140"/>
      <c r="G7" s="140"/>
      <c r="H7" s="140"/>
    </row>
    <row r="8" spans="1:8" ht="18.75" x14ac:dyDescent="0.25">
      <c r="A8" s="140"/>
      <c r="B8" s="140"/>
      <c r="C8" s="169"/>
      <c r="D8" s="140"/>
      <c r="E8" s="140"/>
      <c r="F8" s="140"/>
      <c r="G8" s="140"/>
      <c r="H8" s="140"/>
    </row>
    <row r="9" spans="1:8" x14ac:dyDescent="0.25">
      <c r="A9" s="336" t="str">
        <f>'1. паспорт местоположение'!A9:C9</f>
        <v>АО "Россети Тюмень"</v>
      </c>
      <c r="B9" s="336"/>
      <c r="C9" s="170"/>
      <c r="D9" s="138"/>
      <c r="E9" s="138"/>
      <c r="F9" s="138"/>
      <c r="G9" s="138"/>
      <c r="H9" s="138"/>
    </row>
    <row r="10" spans="1:8" x14ac:dyDescent="0.25">
      <c r="A10" s="340" t="s">
        <v>8</v>
      </c>
      <c r="B10" s="340"/>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336" t="str">
        <f>'1. паспорт местоположение'!A12:C12</f>
        <v>M_TP2000.PS.0063</v>
      </c>
      <c r="B12" s="336"/>
      <c r="C12" s="170"/>
      <c r="D12" s="138"/>
      <c r="E12" s="138"/>
      <c r="F12" s="138"/>
      <c r="G12" s="138"/>
      <c r="H12" s="138"/>
    </row>
    <row r="13" spans="1:8" x14ac:dyDescent="0.25">
      <c r="A13" s="340" t="s">
        <v>7</v>
      </c>
      <c r="B13" s="340"/>
      <c r="C13" s="33"/>
      <c r="D13" s="139"/>
      <c r="E13" s="139"/>
      <c r="F13" s="139"/>
      <c r="G13" s="139"/>
      <c r="H13" s="139"/>
    </row>
    <row r="14" spans="1:8" ht="18.75" x14ac:dyDescent="0.25">
      <c r="A14" s="11"/>
      <c r="B14" s="11"/>
      <c r="C14" s="11"/>
      <c r="D14" s="11"/>
      <c r="E14" s="11"/>
      <c r="F14" s="11"/>
      <c r="G14" s="11"/>
      <c r="H14" s="11"/>
    </row>
    <row r="15" spans="1:8" ht="42" customHeight="1" x14ac:dyDescent="0.25">
      <c r="A15" s="368" t="str">
        <f>'1. паспорт местоположение'!A15:C15</f>
        <v>Реконструкция ПС 110 кВ УГП-10 (замена систем оперативного тока и собственных нужд)</v>
      </c>
      <c r="B15" s="368"/>
      <c r="C15" s="170"/>
      <c r="D15" s="138"/>
      <c r="E15" s="138"/>
      <c r="F15" s="138"/>
      <c r="G15" s="138"/>
      <c r="H15" s="138"/>
    </row>
    <row r="16" spans="1:8" x14ac:dyDescent="0.25">
      <c r="A16" s="340" t="s">
        <v>6</v>
      </c>
      <c r="B16" s="340"/>
      <c r="C16" s="33"/>
      <c r="D16" s="139"/>
      <c r="E16" s="139"/>
      <c r="F16" s="139"/>
      <c r="G16" s="139"/>
      <c r="H16" s="139"/>
    </row>
    <row r="17" spans="1:2" x14ac:dyDescent="0.25">
      <c r="B17" s="108"/>
    </row>
    <row r="18" spans="1:2" ht="33.75" customHeight="1" x14ac:dyDescent="0.25">
      <c r="A18" s="444" t="s">
        <v>466</v>
      </c>
      <c r="B18" s="445"/>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579</v>
      </c>
    </row>
    <row r="23" spans="1:2" ht="16.5" thickBot="1" x14ac:dyDescent="0.3">
      <c r="A23" s="110" t="s">
        <v>304</v>
      </c>
      <c r="B23" s="112" t="s">
        <v>537</v>
      </c>
    </row>
    <row r="24" spans="1:2" ht="16.5" thickBot="1" x14ac:dyDescent="0.3">
      <c r="A24" s="110" t="s">
        <v>340</v>
      </c>
      <c r="B24" s="112" t="s">
        <v>542</v>
      </c>
    </row>
    <row r="25" spans="1:2" ht="16.5" thickBot="1" x14ac:dyDescent="0.3">
      <c r="A25" s="113" t="s">
        <v>341</v>
      </c>
      <c r="B25" s="111">
        <v>2030</v>
      </c>
    </row>
    <row r="26" spans="1:2" ht="16.5" thickBot="1" x14ac:dyDescent="0.3">
      <c r="A26" s="114" t="s">
        <v>342</v>
      </c>
      <c r="B26" s="111" t="s">
        <v>582</v>
      </c>
    </row>
    <row r="27" spans="1:2" ht="29.25" thickBot="1" x14ac:dyDescent="0.3">
      <c r="A27" s="233" t="s">
        <v>587</v>
      </c>
      <c r="B27" s="234">
        <v>18.587979014755021</v>
      </c>
    </row>
    <row r="28" spans="1:2" ht="16.5" thickBot="1" x14ac:dyDescent="0.3">
      <c r="A28" s="117" t="s">
        <v>343</v>
      </c>
      <c r="B28" s="117" t="s">
        <v>541</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115" t="s">
        <v>538</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538</v>
      </c>
    </row>
    <row r="53" spans="1:3" ht="16.5" thickBot="1" x14ac:dyDescent="0.3">
      <c r="A53" s="113" t="s">
        <v>359</v>
      </c>
      <c r="B53" s="163"/>
    </row>
    <row r="54" spans="1:3" ht="16.5" thickBot="1" x14ac:dyDescent="0.3">
      <c r="A54" s="113" t="s">
        <v>360</v>
      </c>
      <c r="B54" s="124"/>
    </row>
    <row r="55" spans="1:3" ht="16.5" thickBot="1" x14ac:dyDescent="0.3">
      <c r="A55" s="114" t="s">
        <v>361</v>
      </c>
      <c r="B55" s="115" t="s">
        <v>538</v>
      </c>
    </row>
    <row r="56" spans="1:3" ht="15.75" customHeight="1" x14ac:dyDescent="0.25">
      <c r="A56" s="116" t="s">
        <v>362</v>
      </c>
      <c r="B56" s="118"/>
      <c r="C56" s="440"/>
    </row>
    <row r="57" spans="1:3" x14ac:dyDescent="0.25">
      <c r="A57" s="120" t="s">
        <v>363</v>
      </c>
      <c r="B57" s="120" t="s">
        <v>532</v>
      </c>
      <c r="C57" s="440"/>
    </row>
    <row r="58" spans="1:3" ht="16.5" thickBot="1" x14ac:dyDescent="0.3">
      <c r="A58" s="120" t="s">
        <v>364</v>
      </c>
      <c r="B58" s="115" t="s">
        <v>538</v>
      </c>
      <c r="C58" s="440"/>
    </row>
    <row r="59" spans="1:3" ht="16.5" thickBot="1" x14ac:dyDescent="0.3">
      <c r="A59" s="120" t="s">
        <v>365</v>
      </c>
      <c r="B59" s="115" t="s">
        <v>538</v>
      </c>
      <c r="C59" s="440"/>
    </row>
    <row r="60" spans="1:3" ht="16.5" thickBot="1" x14ac:dyDescent="0.3">
      <c r="A60" s="120" t="s">
        <v>366</v>
      </c>
      <c r="B60" s="115" t="s">
        <v>538</v>
      </c>
      <c r="C60" s="440"/>
    </row>
    <row r="61" spans="1:3" ht="16.5" thickBot="1" x14ac:dyDescent="0.3">
      <c r="A61" s="121" t="s">
        <v>367</v>
      </c>
      <c r="B61" s="115" t="s">
        <v>538</v>
      </c>
      <c r="C61" s="440"/>
    </row>
    <row r="62" spans="1:3" ht="30.75" thickBot="1" x14ac:dyDescent="0.3">
      <c r="A62" s="118" t="s">
        <v>368</v>
      </c>
      <c r="B62" s="115" t="s">
        <v>492</v>
      </c>
    </row>
    <row r="63" spans="1:3" ht="29.25" thickBot="1" x14ac:dyDescent="0.3">
      <c r="A63" s="113" t="s">
        <v>369</v>
      </c>
      <c r="B63" s="115" t="s">
        <v>538</v>
      </c>
    </row>
    <row r="64" spans="1:3" ht="16.5" thickBot="1" x14ac:dyDescent="0.3">
      <c r="A64" s="118" t="s">
        <v>346</v>
      </c>
      <c r="B64" s="125"/>
    </row>
    <row r="65" spans="1:3" ht="16.5" thickBot="1" x14ac:dyDescent="0.3">
      <c r="A65" s="118" t="s">
        <v>370</v>
      </c>
      <c r="B65" s="119" t="s">
        <v>538</v>
      </c>
    </row>
    <row r="66" spans="1:3" ht="16.5" thickBot="1" x14ac:dyDescent="0.3">
      <c r="A66" s="118" t="s">
        <v>371</v>
      </c>
      <c r="B66" s="125" t="s">
        <v>538</v>
      </c>
    </row>
    <row r="67" spans="1:3" ht="16.5" thickBot="1" x14ac:dyDescent="0.3">
      <c r="A67" s="126" t="s">
        <v>372</v>
      </c>
      <c r="B67" s="36" t="s">
        <v>581</v>
      </c>
      <c r="C67" s="171"/>
    </row>
    <row r="68" spans="1:3" ht="16.5" thickBot="1" x14ac:dyDescent="0.3">
      <c r="A68" s="113" t="s">
        <v>373</v>
      </c>
      <c r="B68" s="115" t="s">
        <v>585</v>
      </c>
    </row>
    <row r="69" spans="1:3" ht="16.5" thickBot="1" x14ac:dyDescent="0.3">
      <c r="A69" s="120" t="s">
        <v>374</v>
      </c>
      <c r="B69" s="115" t="s">
        <v>538</v>
      </c>
    </row>
    <row r="70" spans="1:3" ht="16.5" thickBot="1" x14ac:dyDescent="0.3">
      <c r="A70" s="120" t="s">
        <v>375</v>
      </c>
      <c r="B70" s="127"/>
    </row>
    <row r="71" spans="1:3" ht="16.5" thickBot="1" x14ac:dyDescent="0.3">
      <c r="A71" s="120" t="s">
        <v>376</v>
      </c>
      <c r="B71" s="127"/>
    </row>
    <row r="72" spans="1:3" ht="29.25" thickBot="1" x14ac:dyDescent="0.3">
      <c r="A72" s="128" t="s">
        <v>377</v>
      </c>
      <c r="B72" s="125" t="s">
        <v>539</v>
      </c>
      <c r="C72" s="172"/>
    </row>
    <row r="73" spans="1:3" ht="28.5" x14ac:dyDescent="0.25">
      <c r="A73" s="116" t="s">
        <v>378</v>
      </c>
      <c r="B73" s="441"/>
      <c r="C73" s="440"/>
    </row>
    <row r="74" spans="1:3" x14ac:dyDescent="0.25">
      <c r="A74" s="120" t="s">
        <v>379</v>
      </c>
      <c r="B74" s="442"/>
      <c r="C74" s="440"/>
    </row>
    <row r="75" spans="1:3" x14ac:dyDescent="0.25">
      <c r="A75" s="120" t="s">
        <v>380</v>
      </c>
      <c r="B75" s="442"/>
      <c r="C75" s="440"/>
    </row>
    <row r="76" spans="1:3" x14ac:dyDescent="0.25">
      <c r="A76" s="120" t="s">
        <v>381</v>
      </c>
      <c r="B76" s="442"/>
      <c r="C76" s="440"/>
    </row>
    <row r="77" spans="1:3" x14ac:dyDescent="0.25">
      <c r="A77" s="120" t="s">
        <v>382</v>
      </c>
      <c r="B77" s="442"/>
      <c r="C77" s="440"/>
    </row>
    <row r="78" spans="1:3" ht="16.5" thickBot="1" x14ac:dyDescent="0.3">
      <c r="A78" s="129" t="s">
        <v>383</v>
      </c>
      <c r="B78" s="443"/>
      <c r="C78" s="44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2025-12-10T11:22:45Z</dcterms:modified>
</cp:coreProperties>
</file>