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4\"/>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0" l="1"/>
  <c r="A12" i="30"/>
  <c r="A5" i="30"/>
  <c r="B47" i="22" l="1"/>
  <c r="B30" i="22"/>
  <c r="B51" i="22"/>
  <c r="B34" i="22"/>
  <c r="C40" i="7" l="1"/>
  <c r="A4" i="29"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<sst xmlns="http://schemas.openxmlformats.org/spreadsheetml/2006/main" count="1249" uniqueCount="651">
  <si>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</si>
  <si>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</si>
  <si>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</si>
  <si>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</si>
  <si>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</si>
  <si>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</si>
  <si>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</si>
  <si>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</si>
  <si>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</si>
  <si>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</si>
  <si>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</si>
  <si>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</si>
  <si>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</si>
  <si>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</si>
  <si>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</si>
  <si>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</si>
  <si>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</si>
  <si>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</si>
  <si>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</si>
  <si>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</si>
  <si>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</si>
  <si>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</si>
  <si>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</si>
  <si>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</si>
  <si>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</si>
  <si>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</si>
  <si>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</si>
  <si>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</si>
  <si>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</si>
  <si>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</si>
  <si>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</si>
  <si>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</si>
  <si>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</si>
  <si>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</si>
  <si>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</si>
  <si>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</si>
  <si>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</si>
  <si>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</si>
  <si>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</si>
  <si>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</si>
  <si>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</si>
  <si>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</si>
  <si>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</si>
  <si>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</si>
  <si>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</si>
  <si>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</si>
  <si>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</si>
  <si>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</si>
  <si>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</si>
  <si>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</si>
  <si>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</si>
  <si>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</si>
  <si>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</si>
  <si>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</si>
  <si>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</si>
  <si>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</si>
  <si>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</si>
  <si>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</si>
  <si>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</si>
  <si>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</si>
  <si>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</si>
  <si>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</si>
  <si>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</si>
  <si>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</si>
  <si>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</si>
  <si>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</si>
  <si>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</si>
  <si>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</si>
  <si>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</si>
  <si>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</si>
  <si>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</si>
  <si>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</si>
  <si>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</si>
  <si>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</si>
  <si>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</si>
  <si>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</si>
  <si>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</si>
  <si>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</si>
  <si>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</si>
  <si>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</si>
  <si>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</si>
  <si>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</si>
  <si>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</si>
  <si>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</si>
  <si>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</si>
  <si>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</si>
  <si>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</si>
  <si>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</si>
  <si>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</si>
  <si>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</si>
  <si>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</si>
  <si>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</si>
  <si>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</si>
  <si>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</si>
  <si>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</si>
  <si>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</si>
  <si>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</si>
  <si>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</si>
  <si>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</si>
  <si>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</si>
  <si>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</si>
  <si>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</si>
  <si>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</si>
  <si>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</si>
  <si>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</si>
  <si>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</si>
  <si>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</si>
  <si>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</si>
  <si>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</si>
  <si>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</si>
  <si>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</si>
  <si>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</si>
  <si>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</si>
  <si>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</si>
  <si>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</si>
  <si>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</si>
  <si>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</si>
  <si>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</si>
  <si>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</si>
  <si>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</si>
  <si>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</si>
  <si>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</si>
  <si>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</si>
  <si>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</si>
  <si>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</si>
  <si>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</si>
  <si>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</si>
  <si>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</si>
  <si>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</si>
  <si>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</si>
  <si>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</si>
  <si>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</si>
  <si>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</si>
  <si>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</si>
  <si>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</si>
  <si>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</si>
  <si>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</si>
  <si>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</si>
  <si>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</si>
  <si>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</si>
  <si>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</si>
  <si>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</si>
  <si>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</si>
  <si>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</si>
  <si>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</si>
  <si>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</si>
  <si>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</si>
  <si>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</si>
  <si>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</si>
  <si>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</si>
  <si>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</si>
  <si>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</si>
  <si>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</si>
  <si>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</si>
  <si>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</si>
  <si>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</si>
  <si>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</si>
  <si>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</si>
  <si>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</si>
  <si>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</si>
  <si>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</si>
  <si>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</si>
  <si>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</si>
  <si>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</si>
  <si>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</si>
  <si>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</si>
  <si>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</si>
  <si>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</si>
  <si>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</si>
  <si>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</si>
  <si>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</si>
  <si>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</si>
  <si>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</si>
  <si>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</si>
  <si>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</si>
  <si>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</si>
  <si>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</si>
  <si>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</si>
  <si>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</si>
  <si>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</si>
  <si>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</si>
  <si>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</si>
  <si>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</si>
  <si>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</si>
  <si>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</si>
  <si>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</si>
  <si>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</si>
  <si>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</si>
  <si>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</si>
  <si>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</si>
  <si>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</si>
  <si>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</si>
  <si>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</si>
  <si>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</si>
  <si>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</si>
  <si>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</si>
  <si>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</si>
  <si>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</si>
  <si>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</si>
  <si>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</si>
  <si>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</si>
  <si>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</si>
  <si>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</si>
  <si>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</si>
  <si>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</si>
  <si>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</si>
  <si>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</si>
  <si>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</si>
  <si>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</si>
  <si>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</si>
  <si>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</si>
  <si>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</si>
  <si>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</si>
  <si>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</si>
  <si>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</si>
  <si>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</si>
  <si>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</si>
  <si>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</si>
  <si>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</si>
  <si>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</si>
  <si>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</si>
  <si>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</si>
  <si>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</si>
  <si>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</si>
  <si>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</si>
  <si>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</si>
  <si>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</si>
  <si>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</si>
  <si>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</si>
  <si>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</si>
  <si>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</si>
  <si>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</si>
  <si>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</si>
  <si>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</si>
  <si>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</si>
  <si>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</si>
  <si>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</si>
  <si>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</si>
  <si>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</si>
  <si>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</si>
  <si>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</si>
  <si>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</si>
  <si>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</si>
  <si>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</si>
  <si>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</si>
  <si>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</si>
  <si>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</si>
  <si>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</si>
  <si>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</si>
  <si>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</si>
  <si>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</si>
  <si>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</si>
  <si>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</si>
  <si>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</si>
  <si>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</si>
  <si>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</si>
  <si>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</si>
  <si>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</si>
  <si>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</si>
  <si>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</si>
  <si>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</si>
  <si>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</si>
  <si>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</si>
  <si>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</si>
  <si>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</si>
  <si>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</si>
  <si>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</si>
  <si>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</si>
  <si>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</si>
  <si>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</si>
  <si>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</si>
  <si>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</si>
  <si>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</si>
  <si>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</si>
  <si>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</si>
  <si>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</si>
  <si>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</si>
  <si>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</si>
  <si>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</si>
  <si>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</si>
  <si>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</si>
  <si>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</si>
  <si>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</si>
  <si>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</si>
  <si>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</si>
  <si>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</si>
  <si>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</si>
  <si>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</si>
  <si>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</si>
  <si>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</si>
  <si>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</si>
  <si>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</si>
  <si>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</si>
  <si>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</si>
  <si>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</si>
  <si>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</si>
  <si>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</si>
  <si>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</si>
  <si>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</si>
  <si>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</si>
  <si>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</si>
  <si>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</si>
  <si>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</si>
  <si>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</si>
  <si>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</si>
  <si>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</si>
  <si>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</si>
  <si>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</si>
  <si>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</si>
  <si>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</si>
  <si>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</si>
  <si>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</si>
  <si>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</si>
  <si>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</si>
  <si>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</si>
  <si>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</si>
  <si>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</si>
  <si>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</si>
  <si>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</si>
  <si>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</si>
  <si>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</si>
  <si>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</si>
  <si>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</si>
  <si>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</si>
  <si>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</si>
  <si>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</si>
  <si>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</si>
  <si>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</si>
  <si>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</si>
  <si>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</si>
  <si>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</si>
  <si>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</si>
  <si>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</si>
  <si>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</si>
  <si>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</si>
  <si>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</si>
  <si>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</si>
  <si>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</si>
  <si>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</si>
  <si>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</si>
  <si>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</si>
  <si>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</si>
  <si>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</si>
  <si>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</si>
  <si>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</si>
  <si>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</si>
  <si>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</si>
  <si>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</si>
  <si>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</si>
  <si>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</si>
  <si>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</si>
  <si>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</si>
  <si>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</si>
  <si>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</si>
  <si>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</si>
  <si>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</si>
  <si>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</si>
  <si>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</si>
  <si>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</si>
  <si>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</si>
  <si>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</si>
  <si>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</si>
  <si>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</si>
  <si>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</si>
  <si>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</si>
  <si>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</si>
  <si>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</si>
  <si>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</si>
  <si>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</si>
  <si>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</si>
  <si>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</si>
  <si>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</si>
  <si>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</si>
  <si>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</si>
  <si>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</si>
  <si>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</si>
  <si>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</si>
  <si>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</si>
  <si>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</si>
  <si>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</si>
  <si>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</si>
  <si>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</si>
  <si>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</si>
  <si>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</si>
  <si>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</si>
  <si>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</si>
  <si>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</si>
  <si>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</si>
  <si>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</si>
  <si>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</si>
  <si>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</si>
  <si>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</si>
  <si>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</si>
  <si>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</si>
  <si>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</si>
  <si>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</si>
  <si>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</si>
  <si>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</si>
  <si>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</si>
  <si>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</si>
  <si>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</si>
  <si>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</si>
  <si>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</si>
  <si>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</si>
  <si>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</si>
  <si>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</si>
  <si>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</si>
  <si>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</si>
  <si>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</si>
  <si>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</si>
  <si>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</si>
  <si>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</si>
  <si>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</si>
  <si>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</si>
  <si>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</si>
  <si>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</si>
  <si>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</si>
  <si>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</si>
  <si>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</si>
  <si>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</si>
  <si>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</si>
  <si>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</si>
  <si>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</si>
  <si>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</si>
  <si>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</si>
  <si>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</si>
  <si>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</si>
  <si>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</si>
  <si>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</si>
  <si>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</si>
  <si>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</si>
  <si>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</si>
  <si>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</si>
  <si>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</si>
  <si>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</si>
  <si>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</si>
  <si>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</si>
  <si>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</si>
  <si>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</si>
  <si>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</si>
  <si>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</si>
  <si>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</si>
  <si>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</si>
  <si>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</si>
  <si>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</si>
  <si>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</si>
  <si>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</si>
  <si>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</si>
  <si>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</si>
  <si>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</si>
  <si>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</si>
  <si>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</si>
  <si>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</si>
  <si>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</si>
  <si>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</si>
  <si>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</si>
  <si>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</si>
  <si>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</si>
  <si>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</si>
  <si>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</si>
  <si>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</si>
  <si>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</si>
  <si>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</si>
  <si>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</si>
  <si>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</si>
  <si>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</si>
  <si>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</si>
  <si>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</si>
  <si>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</si>
  <si>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</si>
  <si>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</si>
  <si>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</si>
  <si>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</si>
  <si>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</si>
  <si>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</si>
  <si>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</si>
  <si>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</si>
  <si>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</si>
  <si>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</si>
  <si>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</si>
  <si>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</si>
  <si>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</si>
  <si>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</si>
  <si>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</si>
  <si>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</si>
  <si>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</si>
  <si>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</si>
  <si>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</si>
  <si>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</si>
  <si>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</si>
  <si>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</si>
  <si>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</si>
  <si>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</si>
  <si>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</si>
  <si>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</si>
  <si>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</si>
  <si>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</si>
  <si>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</si>
  <si>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</si>
  <si>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</si>
  <si>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</si>
  <si>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</si>
  <si>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</si>
  <si>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</si>
  <si>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</si>
  <si>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</si>
  <si>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</si>
  <si>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</si>
  <si>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</si>
  <si>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</si>
  <si>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</si>
  <si>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</si>
  <si>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</si>
  <si>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</si>
  <si>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</si>
  <si>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</si>
  <si>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</si>
  <si>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</si>
  <si>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</si>
  <si>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</si>
  <si>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</si>
  <si>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</si>
  <si>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</si>
  <si>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</si>
  <si>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</si>
  <si>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</si>
  <si>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</si>
  <si>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</si>
  <si>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</si>
  <si>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</si>
  <si>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</si>
  <si>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Возможность реализации в установленный срок</t>
  </si>
  <si>
    <t>АО "Россети Тюмень"</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</si>
  <si>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</si>
  <si>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</si>
  <si>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</si>
  <si>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</si>
  <si>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</si>
  <si>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M_TP2000.PS.0074</t>
  </si>
  <si>
    <t>Сметная стоимость проекта в ценах 2025 года с НДС, млн. руб.</t>
  </si>
  <si>
    <t>Расчет стоимости инвестиционного проекта</t>
  </si>
  <si>
    <t>Реализация необходима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</si>
  <si>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4 шт</t>
  </si>
  <si>
    <t>Приемо-передатчик радиорелейных систем связи, поддиапазон
7 ГГц, Tx/Rx 161 МГц типа TRP-7G-1E - 4 компл.</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</si>
  <si>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</si>
  <si>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</si>
  <si>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</si>
  <si>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</si>
  <si>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</si>
  <si>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</si>
  <si>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</si>
  <si>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</si>
  <si>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</si>
  <si>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</si>
  <si>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</si>
  <si>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</si>
  <si>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</si>
  <si>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</si>
  <si>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</si>
  <si>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</si>
  <si>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</si>
  <si>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</si>
  <si>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</si>
  <si>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</si>
  <si>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</si>
  <si>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</si>
  <si>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</si>
  <si>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</si>
  <si>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</si>
  <si>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</si>
  <si>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</si>
  <si>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</si>
  <si>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</si>
  <si>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</si>
  <si>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</si>
  <si>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</si>
  <si>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</si>
  <si>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</si>
  <si>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</si>
  <si>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г. Салехард</t>
  </si>
  <si>
    <t>не относится</t>
  </si>
  <si>
    <t>от «__» _____ 202_ г. №___</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</si>
  <si>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</si>
  <si>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t>
  </si>
  <si>
    <t>ПС 220/110 кВ  Салехард</t>
  </si>
  <si>
    <t>Год 2028</t>
  </si>
  <si>
    <t>объем заключенного договора PD01.2000.2023.268 от 13.11.2023 . ООО "Тех-Комплект"    в ценах 2023 года с НДС, млн. руб</t>
  </si>
  <si>
    <t xml:space="preserve"> ООО "Тех-Комплект"</t>
  </si>
  <si>
    <t>2023.0888/2022.1040</t>
  </si>
  <si>
    <t>Выполнение проектных работ по реконструкции ПС 220/110 кВ Салехард (реализация проектов дистанционного управленияоборудованием и устройствами подстанций из ЦУС) филиала АО "Россети Тюмень" Северные электрические сети</t>
  </si>
  <si>
    <t>Предварительный расчет стоимости работ</t>
  </si>
  <si>
    <t>ПИР</t>
  </si>
  <si>
    <t>ИА АО "Россети Тюмень"</t>
  </si>
  <si>
    <t>ИТ-закупки</t>
  </si>
  <si>
    <t>ВЗ</t>
  </si>
  <si>
    <t>ЗЦ ПО</t>
  </si>
  <si>
    <t>ООО "Тех-Комплект"</t>
  </si>
  <si>
    <t>ООО "ИТ Компания Д-Системс"</t>
  </si>
  <si>
    <t>ООО "Комплайт"</t>
  </si>
  <si>
    <t>ООО "ВИП-ТЕЛЕКОМ"</t>
  </si>
  <si>
    <t>32312859724</t>
  </si>
  <si>
    <t>www.roseltorg.ru</t>
  </si>
  <si>
    <t>17.10.2023</t>
  </si>
  <si>
    <t>16.10.2023</t>
  </si>
  <si>
    <t>19.10.2023</t>
  </si>
  <si>
    <t>24.10.2023</t>
  </si>
  <si>
    <t>14.11.2023</t>
  </si>
  <si>
    <t>13.11.2023</t>
  </si>
  <si>
    <t>30.11.2023</t>
  </si>
  <si>
    <t>31.07.2024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</si>
  <si>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</si>
  <si>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</si>
  <si>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</si>
  <si>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10.05.2029- 30.05.2029</t>
  </si>
  <si>
    <t>14 580,860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</si>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</sst>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
    <numFmt numFmtId="168" formatCode="0_ ;\-0\ "/>
    <numFmt numFmtId="169" formatCode="#,##0.000_ ;\-#,##0.00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i/>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4"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3"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8" fillId="0" borderId="0" xfId="0" applyFont="1" applyAlignment="1">
      <alignment horizontal="left" vertical="center" indent="5"/>
    </xf>
    <xf numFmtId="0" fontId="48" fillId="0" borderId="0" xfId="0" applyFont="1" applyAlignment="1">
      <alignment horizontal="left" vertical="center" indent="10"/>
    </xf>
    <xf numFmtId="9" fontId="41" fillId="0" borderId="29" xfId="2" applyNumberFormat="1" applyFont="1" applyFill="1" applyBorder="1" applyAlignment="1">
      <alignment horizontal="justify" vertical="top" wrapText="1"/>
    </xf>
    <xf numFmtId="10" fontId="36" fillId="0" borderId="34" xfId="0" applyNumberFormat="1"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70" fontId="39" fillId="26" borderId="35"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1" xfId="2" applyFont="1" applyFill="1" applyBorder="1" applyAlignment="1">
      <alignment horizontal="justify" vertical="top" wrapText="1"/>
    </xf>
    <xf numFmtId="169" fontId="11" fillId="0" borderId="34" xfId="67" applyNumberFormat="1" applyFont="1" applyFill="1" applyBorder="1" applyAlignment="1">
      <alignment horizontal="left" vertical="center" wrapText="1"/>
    </xf>
    <xf numFmtId="0" fontId="48" fillId="0" borderId="1" xfId="0" applyFont="1" applyBorder="1" applyAlignment="1">
      <alignment wrapText="1"/>
    </xf>
    <xf numFmtId="0" fontId="48" fillId="0" borderId="0" xfId="0" applyFont="1" applyAlignment="1">
      <alignment horizontal="right" vertical="center" indent="10"/>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5" fillId="0" borderId="0" xfId="74" applyFont="1" applyAlignment="1">
      <alignment horizontal="center"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8" fillId="0" borderId="0" xfId="74" applyFont="1" applyAlignment="1">
      <alignment horizontal="center" vertical="center"/>
    </xf>
    <xf numFmtId="0" fontId="66" fillId="0" borderId="36"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6CB-421D-9143-EFE686B7A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6CB-421D-9143-EFE686B7A3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4/&#1056;&#1069;&#1060;%20M_TP2000.PS.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 кВ  Салехард (реализация проектов дистанционного управления оборудованием и устройствами подстанций из ЦУС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615</v>
      </c>
      <c r="B5" s="276"/>
      <c r="C5" s="276"/>
      <c r="D5" s="144"/>
      <c r="E5" s="144"/>
      <c r="F5" s="144"/>
      <c r="G5" s="144"/>
    </row>
    <row r="6" spans="1:19" s="12" customFormat="1" ht="18.75" x14ac:dyDescent="0.3">
      <c r="A6" s="17"/>
      <c r="D6" s="16"/>
      <c r="E6" s="15"/>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532</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538</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2" t="s">
        <v>537</v>
      </c>
      <c r="B15" s="282"/>
      <c r="C15" s="282"/>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501</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339</v>
      </c>
      <c r="C22" s="37" t="s">
        <v>518</v>
      </c>
      <c r="D22" s="29"/>
      <c r="E22" s="29"/>
      <c r="F22" s="28"/>
      <c r="G22" s="28"/>
      <c r="H22" s="28"/>
      <c r="I22" s="28"/>
      <c r="J22" s="28"/>
      <c r="K22" s="28"/>
      <c r="L22" s="28"/>
      <c r="M22" s="28"/>
      <c r="N22" s="28"/>
      <c r="O22" s="28"/>
      <c r="P22" s="28"/>
      <c r="Q22" s="27"/>
      <c r="R22" s="27"/>
      <c r="S22" s="27"/>
    </row>
    <row r="23" spans="1:19" s="3" customFormat="1" ht="41.25" customHeight="1" x14ac:dyDescent="0.25">
      <c r="A23" s="24" t="s">
        <v>63</v>
      </c>
      <c r="B23" s="36" t="s">
        <v>64</v>
      </c>
      <c r="C23" s="219" t="s">
        <v>611</v>
      </c>
      <c r="D23" s="29"/>
      <c r="E23" s="29"/>
      <c r="F23" s="28"/>
      <c r="G23" s="28"/>
      <c r="H23" s="28"/>
      <c r="I23" s="28"/>
      <c r="J23" s="28"/>
      <c r="K23" s="28"/>
      <c r="L23" s="28"/>
      <c r="M23" s="28"/>
      <c r="N23" s="28"/>
      <c r="O23" s="28"/>
      <c r="P23" s="28"/>
      <c r="Q23" s="27"/>
      <c r="R23" s="27"/>
      <c r="S23" s="27"/>
    </row>
    <row r="24" spans="1:19" s="3" customFormat="1" ht="24" customHeight="1" x14ac:dyDescent="0.2">
      <c r="A24" s="273"/>
      <c r="B24" s="274"/>
      <c r="C24" s="275"/>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1" t="s">
        <v>449</v>
      </c>
      <c r="C25" s="151" t="s">
        <v>528</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1" t="s">
        <v>75</v>
      </c>
      <c r="C26" s="151" t="s">
        <v>524</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1" t="s">
        <v>74</v>
      </c>
      <c r="C27" s="151" t="s">
        <v>579</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1" t="s">
        <v>450</v>
      </c>
      <c r="C28" s="151" t="s">
        <v>520</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1" t="s">
        <v>451</v>
      </c>
      <c r="C29" s="151" t="s">
        <v>520</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1" t="s">
        <v>452</v>
      </c>
      <c r="C30" s="151" t="s">
        <v>520</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453</v>
      </c>
      <c r="C31" s="151" t="s">
        <v>520</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454</v>
      </c>
      <c r="C32" s="151" t="s">
        <v>520</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455</v>
      </c>
      <c r="C33" s="37" t="s">
        <v>580</v>
      </c>
      <c r="D33" s="35"/>
      <c r="E33" s="34"/>
      <c r="F33" s="34"/>
      <c r="G33" s="34"/>
      <c r="H33" s="34"/>
      <c r="I33" s="34"/>
      <c r="J33" s="34"/>
      <c r="K33" s="34"/>
      <c r="L33" s="34"/>
      <c r="M33" s="34"/>
      <c r="N33" s="34"/>
      <c r="O33" s="34"/>
      <c r="P33" s="33"/>
      <c r="Q33" s="33"/>
      <c r="R33" s="33"/>
      <c r="S33" s="33"/>
    </row>
    <row r="34" spans="1:19" ht="111" customHeight="1" x14ac:dyDescent="0.25">
      <c r="A34" s="24" t="s">
        <v>471</v>
      </c>
      <c r="B34" s="40" t="s">
        <v>456</v>
      </c>
      <c r="C34" s="37" t="s">
        <v>520</v>
      </c>
      <c r="D34" s="23"/>
      <c r="E34" s="23"/>
      <c r="F34" s="23"/>
      <c r="G34" s="23"/>
      <c r="H34" s="23"/>
      <c r="I34" s="23"/>
      <c r="J34" s="23"/>
      <c r="K34" s="23"/>
      <c r="L34" s="23"/>
      <c r="M34" s="23"/>
      <c r="N34" s="23"/>
      <c r="O34" s="23"/>
      <c r="P34" s="23"/>
      <c r="Q34" s="23"/>
      <c r="R34" s="23"/>
      <c r="S34" s="23"/>
    </row>
    <row r="35" spans="1:19" ht="58.5" customHeight="1" x14ac:dyDescent="0.25">
      <c r="A35" s="24" t="s">
        <v>459</v>
      </c>
      <c r="B35" s="40" t="s">
        <v>72</v>
      </c>
      <c r="C35" s="37" t="s">
        <v>520</v>
      </c>
      <c r="D35" s="23"/>
      <c r="E35" s="23"/>
      <c r="F35" s="23"/>
      <c r="G35" s="23"/>
      <c r="H35" s="23"/>
      <c r="I35" s="23"/>
      <c r="J35" s="23"/>
      <c r="K35" s="23"/>
      <c r="L35" s="23"/>
      <c r="M35" s="23"/>
      <c r="N35" s="23"/>
      <c r="O35" s="23"/>
      <c r="P35" s="23"/>
      <c r="Q35" s="23"/>
      <c r="R35" s="23"/>
      <c r="S35" s="23"/>
    </row>
    <row r="36" spans="1:19" ht="51.75" customHeight="1" x14ac:dyDescent="0.25">
      <c r="A36" s="24" t="s">
        <v>472</v>
      </c>
      <c r="B36" s="40" t="s">
        <v>457</v>
      </c>
      <c r="C36" s="37" t="s">
        <v>520</v>
      </c>
      <c r="D36" s="23"/>
      <c r="E36" s="23"/>
      <c r="F36" s="23"/>
      <c r="G36" s="23"/>
      <c r="H36" s="23"/>
      <c r="I36" s="23"/>
      <c r="J36" s="23"/>
      <c r="K36" s="23"/>
      <c r="L36" s="23"/>
      <c r="M36" s="23"/>
      <c r="N36" s="23"/>
      <c r="O36" s="23"/>
      <c r="P36" s="23"/>
      <c r="Q36" s="23"/>
      <c r="R36" s="23"/>
      <c r="S36" s="23"/>
    </row>
    <row r="37" spans="1:19" ht="43.5" customHeight="1" x14ac:dyDescent="0.25">
      <c r="A37" s="24" t="s">
        <v>460</v>
      </c>
      <c r="B37" s="40" t="s">
        <v>458</v>
      </c>
      <c r="C37" s="37" t="s">
        <v>365</v>
      </c>
      <c r="D37" s="23"/>
      <c r="E37" s="23"/>
      <c r="F37" s="23"/>
      <c r="G37" s="23"/>
      <c r="H37" s="23"/>
      <c r="I37" s="23"/>
      <c r="J37" s="23"/>
      <c r="K37" s="23"/>
      <c r="L37" s="23"/>
      <c r="M37" s="23"/>
      <c r="N37" s="23"/>
      <c r="O37" s="23"/>
      <c r="P37" s="23"/>
      <c r="Q37" s="23"/>
      <c r="R37" s="23"/>
      <c r="S37" s="23"/>
    </row>
    <row r="38" spans="1:19" ht="43.5" customHeight="1" x14ac:dyDescent="0.25">
      <c r="A38" s="24" t="s">
        <v>473</v>
      </c>
      <c r="B38" s="40" t="s">
        <v>238</v>
      </c>
      <c r="C38" s="37" t="s">
        <v>520</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461</v>
      </c>
      <c r="B40" s="40" t="s">
        <v>514</v>
      </c>
      <c r="C40" s="37" t="str">
        <f>IF(C48=0,"нд",CONCATENATE((ROUND(C48,2))," ","млн. руб."))</f>
        <v>69,53 млн. руб.</v>
      </c>
      <c r="D40" s="23"/>
      <c r="E40" s="23"/>
      <c r="F40" s="23"/>
      <c r="G40" s="23"/>
      <c r="H40" s="23"/>
      <c r="I40" s="23"/>
      <c r="J40" s="23"/>
      <c r="K40" s="23"/>
      <c r="L40" s="23"/>
      <c r="M40" s="23"/>
      <c r="N40" s="23"/>
      <c r="O40" s="23"/>
      <c r="P40" s="23"/>
      <c r="Q40" s="23"/>
      <c r="R40" s="23"/>
      <c r="S40" s="23"/>
    </row>
    <row r="41" spans="1:19" ht="105.75" customHeight="1" x14ac:dyDescent="0.25">
      <c r="A41" s="24" t="s">
        <v>474</v>
      </c>
      <c r="B41" s="40" t="s">
        <v>496</v>
      </c>
      <c r="C41" s="37" t="s">
        <v>521</v>
      </c>
      <c r="D41" s="23"/>
      <c r="E41" s="23"/>
      <c r="F41" s="23"/>
      <c r="G41" s="23"/>
      <c r="H41" s="23"/>
      <c r="I41" s="23"/>
      <c r="J41" s="23"/>
      <c r="K41" s="23"/>
      <c r="L41" s="23"/>
      <c r="M41" s="23"/>
      <c r="N41" s="23"/>
      <c r="O41" s="23"/>
      <c r="P41" s="23"/>
      <c r="Q41" s="23"/>
      <c r="R41" s="23"/>
      <c r="S41" s="23"/>
    </row>
    <row r="42" spans="1:19" ht="83.25" customHeight="1" x14ac:dyDescent="0.25">
      <c r="A42" s="24" t="s">
        <v>462</v>
      </c>
      <c r="B42" s="40" t="s">
        <v>511</v>
      </c>
      <c r="C42" s="37" t="s">
        <v>521</v>
      </c>
      <c r="D42" s="23"/>
      <c r="E42" s="23"/>
      <c r="F42" s="23"/>
      <c r="G42" s="23"/>
      <c r="H42" s="23"/>
      <c r="I42" s="23"/>
      <c r="J42" s="23"/>
      <c r="K42" s="23"/>
      <c r="L42" s="23"/>
      <c r="M42" s="23"/>
      <c r="N42" s="23"/>
      <c r="O42" s="23"/>
      <c r="P42" s="23"/>
      <c r="Q42" s="23"/>
      <c r="R42" s="23"/>
      <c r="S42" s="23"/>
    </row>
    <row r="43" spans="1:19" ht="186" customHeight="1" x14ac:dyDescent="0.25">
      <c r="A43" s="24" t="s">
        <v>477</v>
      </c>
      <c r="B43" s="40" t="s">
        <v>478</v>
      </c>
      <c r="C43" s="37" t="s">
        <v>521</v>
      </c>
      <c r="D43" s="23"/>
      <c r="E43" s="23"/>
      <c r="F43" s="23"/>
      <c r="G43" s="23"/>
      <c r="H43" s="23"/>
      <c r="I43" s="23"/>
      <c r="J43" s="23"/>
      <c r="K43" s="23"/>
      <c r="L43" s="23"/>
      <c r="M43" s="23"/>
      <c r="N43" s="23"/>
      <c r="O43" s="23"/>
      <c r="P43" s="23"/>
      <c r="Q43" s="23"/>
      <c r="R43" s="23"/>
      <c r="S43" s="23"/>
    </row>
    <row r="44" spans="1:19" ht="111" customHeight="1" x14ac:dyDescent="0.25">
      <c r="A44" s="24" t="s">
        <v>463</v>
      </c>
      <c r="B44" s="40" t="s">
        <v>502</v>
      </c>
      <c r="C44" s="37" t="s">
        <v>521</v>
      </c>
      <c r="D44" s="23"/>
      <c r="E44" s="23"/>
      <c r="F44" s="23"/>
      <c r="G44" s="23"/>
      <c r="H44" s="23"/>
      <c r="I44" s="23"/>
      <c r="J44" s="23"/>
      <c r="K44" s="23"/>
      <c r="L44" s="23"/>
      <c r="M44" s="23"/>
      <c r="N44" s="23"/>
      <c r="O44" s="23"/>
      <c r="P44" s="23"/>
      <c r="Q44" s="23"/>
      <c r="R44" s="23"/>
      <c r="S44" s="23"/>
    </row>
    <row r="45" spans="1:19" ht="120" customHeight="1" x14ac:dyDescent="0.25">
      <c r="A45" s="24" t="s">
        <v>497</v>
      </c>
      <c r="B45" s="40" t="s">
        <v>503</v>
      </c>
      <c r="C45" s="37" t="s">
        <v>521</v>
      </c>
      <c r="D45" s="23"/>
      <c r="E45" s="23"/>
      <c r="F45" s="23"/>
      <c r="G45" s="23"/>
      <c r="H45" s="23"/>
      <c r="I45" s="23"/>
      <c r="J45" s="23"/>
      <c r="K45" s="23"/>
      <c r="L45" s="23"/>
      <c r="M45" s="23"/>
      <c r="N45" s="23"/>
      <c r="O45" s="23"/>
      <c r="P45" s="23"/>
      <c r="Q45" s="23"/>
      <c r="R45" s="23"/>
      <c r="S45" s="23"/>
    </row>
    <row r="46" spans="1:19" ht="101.25" customHeight="1" x14ac:dyDescent="0.25">
      <c r="A46" s="24" t="s">
        <v>464</v>
      </c>
      <c r="B46" s="40" t="s">
        <v>504</v>
      </c>
      <c r="C46" s="37">
        <v>0.6</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498</v>
      </c>
      <c r="B48" s="40" t="s">
        <v>512</v>
      </c>
      <c r="C48" s="272">
        <v>69.533207604165213</v>
      </c>
      <c r="D48" s="23"/>
      <c r="E48" s="23"/>
      <c r="F48" s="23"/>
      <c r="G48" s="23"/>
      <c r="H48" s="23"/>
      <c r="I48" s="23"/>
      <c r="J48" s="23"/>
      <c r="K48" s="23"/>
      <c r="L48" s="23"/>
      <c r="M48" s="23"/>
      <c r="N48" s="23"/>
      <c r="O48" s="23"/>
      <c r="P48" s="23"/>
      <c r="Q48" s="23"/>
      <c r="R48" s="23"/>
      <c r="S48" s="23"/>
    </row>
    <row r="49" spans="1:19" ht="71.25" customHeight="1" x14ac:dyDescent="0.25">
      <c r="A49" s="24" t="s">
        <v>465</v>
      </c>
      <c r="B49" s="40" t="s">
        <v>513</v>
      </c>
      <c r="C49" s="272">
        <v>58.323439871286759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M_TP2000.PS.0074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476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108</v>
      </c>
      <c r="C19" s="285" t="s">
        <v>371</v>
      </c>
      <c r="D19" s="283" t="s">
        <v>370</v>
      </c>
      <c r="E19" s="283" t="s">
        <v>107</v>
      </c>
      <c r="F19" s="283" t="s">
        <v>106</v>
      </c>
      <c r="G19" s="283" t="s">
        <v>366</v>
      </c>
      <c r="H19" s="283" t="s">
        <v>105</v>
      </c>
      <c r="I19" s="283" t="s">
        <v>104</v>
      </c>
      <c r="J19" s="283" t="s">
        <v>103</v>
      </c>
      <c r="K19" s="283" t="s">
        <v>102</v>
      </c>
      <c r="L19" s="283" t="s">
        <v>101</v>
      </c>
      <c r="M19" s="283" t="s">
        <v>100</v>
      </c>
      <c r="N19" s="283" t="s">
        <v>99</v>
      </c>
      <c r="O19" s="283" t="s">
        <v>98</v>
      </c>
      <c r="P19" s="283" t="s">
        <v>97</v>
      </c>
      <c r="Q19" s="283" t="s">
        <v>369</v>
      </c>
      <c r="R19" s="283"/>
      <c r="S19" s="287" t="s">
        <v>468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2" t="s">
        <v>367</v>
      </c>
      <c r="R20" s="43" t="s">
        <v>368</v>
      </c>
      <c r="S20" s="287"/>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469</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92</v>
      </c>
      <c r="C25" s="47"/>
      <c r="D25" s="47"/>
      <c r="E25" s="47" t="s">
        <v>91</v>
      </c>
      <c r="F25" s="47" t="s">
        <v>90</v>
      </c>
      <c r="G25" s="47" t="s">
        <v>470</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97"/>
      <c r="B29" s="47" t="s">
        <v>364</v>
      </c>
      <c r="C29" s="47"/>
      <c r="D29" s="47"/>
      <c r="E29" s="97" t="s">
        <v>365</v>
      </c>
      <c r="F29" s="97" t="s">
        <v>365</v>
      </c>
      <c r="G29" s="97" t="s">
        <v>365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C25" sqref="C25"/>
    </sheetView>
  </sheetViews>
  <sheetFormatPr defaultColWidth="10.7109375" defaultRowHeight="15.75" x14ac:dyDescent="0.25"/>
  <cols>
    <col min="1" max="1" width="9.5703125" style="51" customWidth="1"/>
    <col min="2" max="2" width="17" style="51" customWidth="1"/>
    <col min="3" max="3" width="18.855468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M_TP2000.PS.0074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481</v>
      </c>
      <c r="B19" s="279"/>
      <c r="C19" s="279"/>
      <c r="D19" s="279"/>
      <c r="E19" s="279"/>
      <c r="F19" s="279"/>
      <c r="G19" s="279"/>
      <c r="H19" s="279"/>
      <c r="I19" s="279"/>
      <c r="J19" s="279"/>
      <c r="K19" s="279"/>
      <c r="L19" s="279"/>
      <c r="M19" s="279"/>
      <c r="N19" s="279"/>
      <c r="O19" s="279"/>
      <c r="P19" s="279"/>
      <c r="Q19" s="279"/>
      <c r="R19" s="279"/>
      <c r="S19" s="279"/>
      <c r="T19" s="279"/>
    </row>
    <row r="20" spans="1:113" s="5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299" t="s">
        <v>5</v>
      </c>
      <c r="B21" s="292" t="s">
        <v>229</v>
      </c>
      <c r="C21" s="293"/>
      <c r="D21" s="296" t="s">
        <v>130</v>
      </c>
      <c r="E21" s="292" t="s">
        <v>509</v>
      </c>
      <c r="F21" s="293"/>
      <c r="G21" s="292" t="s">
        <v>279</v>
      </c>
      <c r="H21" s="293"/>
      <c r="I21" s="292" t="s">
        <v>129</v>
      </c>
      <c r="J21" s="293"/>
      <c r="K21" s="296" t="s">
        <v>128</v>
      </c>
      <c r="L21" s="292" t="s">
        <v>127</v>
      </c>
      <c r="M21" s="293"/>
      <c r="N21" s="292" t="s">
        <v>505</v>
      </c>
      <c r="O21" s="293"/>
      <c r="P21" s="296" t="s">
        <v>126</v>
      </c>
      <c r="Q21" s="302" t="s">
        <v>125</v>
      </c>
      <c r="R21" s="303"/>
      <c r="S21" s="302" t="s">
        <v>124</v>
      </c>
      <c r="T21" s="304"/>
    </row>
    <row r="22" spans="1:113" ht="204.75" customHeight="1" x14ac:dyDescent="0.25">
      <c r="A22" s="300"/>
      <c r="B22" s="294"/>
      <c r="C22" s="295"/>
      <c r="D22" s="298"/>
      <c r="E22" s="294"/>
      <c r="F22" s="295"/>
      <c r="G22" s="294"/>
      <c r="H22" s="295"/>
      <c r="I22" s="294"/>
      <c r="J22" s="295"/>
      <c r="K22" s="297"/>
      <c r="L22" s="294"/>
      <c r="M22" s="295"/>
      <c r="N22" s="294"/>
      <c r="O22" s="295"/>
      <c r="P22" s="297"/>
      <c r="Q22" s="87" t="s">
        <v>123</v>
      </c>
      <c r="R22" s="87" t="s">
        <v>480</v>
      </c>
      <c r="S22" s="87" t="s">
        <v>122</v>
      </c>
      <c r="T22" s="87" t="s">
        <v>121</v>
      </c>
    </row>
    <row r="23" spans="1:113" ht="51.75" customHeight="1" x14ac:dyDescent="0.25">
      <c r="A23" s="301"/>
      <c r="B23" s="142" t="s">
        <v>119</v>
      </c>
      <c r="C23" s="142" t="s">
        <v>120</v>
      </c>
      <c r="D23" s="297"/>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8" customFormat="1" ht="69.75" customHeight="1" x14ac:dyDescent="0.25">
      <c r="A25" s="162">
        <v>1</v>
      </c>
      <c r="B25" s="163" t="s">
        <v>584</v>
      </c>
      <c r="C25" s="163" t="s">
        <v>584</v>
      </c>
      <c r="D25" s="164" t="s">
        <v>365</v>
      </c>
      <c r="E25" s="164" t="s">
        <v>365</v>
      </c>
      <c r="F25" s="164" t="s">
        <v>365</v>
      </c>
      <c r="G25" s="164" t="s">
        <v>365</v>
      </c>
      <c r="H25" s="164" t="s">
        <v>365</v>
      </c>
      <c r="I25" s="164" t="s">
        <v>365</v>
      </c>
      <c r="J25" s="164" t="s">
        <v>365</v>
      </c>
      <c r="K25" s="164" t="s">
        <v>365</v>
      </c>
      <c r="L25" s="164" t="s">
        <v>365</v>
      </c>
      <c r="M25" s="164" t="s">
        <v>365</v>
      </c>
      <c r="N25" s="164" t="s">
        <v>365</v>
      </c>
      <c r="O25" s="164" t="s">
        <v>365</v>
      </c>
      <c r="P25" s="164" t="s">
        <v>365</v>
      </c>
      <c r="Q25" s="164" t="s">
        <v>365</v>
      </c>
      <c r="R25" s="164" t="s">
        <v>365</v>
      </c>
      <c r="S25" s="164" t="s">
        <v>365</v>
      </c>
      <c r="T25" s="164" t="s">
        <v>365</v>
      </c>
    </row>
    <row r="26" spans="1:113" s="57" customFormat="1" ht="12.75" x14ac:dyDescent="0.2">
      <c r="B26" s="58"/>
      <c r="C26" s="58"/>
      <c r="K26" s="58"/>
    </row>
    <row r="27" spans="1:113" s="57" customFormat="1" x14ac:dyDescent="0.25">
      <c r="B27" s="55" t="s">
        <v>118</v>
      </c>
      <c r="C27" s="55"/>
      <c r="D27" s="55"/>
      <c r="E27" s="55"/>
      <c r="F27" s="55"/>
      <c r="G27" s="55"/>
      <c r="H27" s="55"/>
      <c r="I27" s="55"/>
      <c r="J27" s="55"/>
      <c r="K27" s="55"/>
      <c r="L27" s="55"/>
      <c r="M27" s="55"/>
      <c r="N27" s="55"/>
      <c r="O27" s="55"/>
      <c r="P27" s="55"/>
      <c r="Q27" s="55"/>
      <c r="R27" s="55"/>
    </row>
    <row r="28" spans="1:113" x14ac:dyDescent="0.25">
      <c r="B28" s="291" t="s">
        <v>515</v>
      </c>
      <c r="C28" s="291"/>
      <c r="D28" s="291"/>
      <c r="E28" s="291"/>
      <c r="F28" s="291"/>
      <c r="G28" s="291"/>
      <c r="H28" s="291"/>
      <c r="I28" s="291"/>
      <c r="J28" s="291"/>
      <c r="K28" s="291"/>
      <c r="L28" s="291"/>
      <c r="M28" s="291"/>
      <c r="N28" s="291"/>
      <c r="O28" s="291"/>
      <c r="P28" s="291"/>
      <c r="Q28" s="291"/>
      <c r="R28" s="291"/>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4" t="s">
        <v>479</v>
      </c>
      <c r="C30" s="54"/>
      <c r="D30" s="54"/>
      <c r="E30" s="54"/>
      <c r="F30" s="52"/>
      <c r="G30" s="52"/>
      <c r="H30" s="54"/>
      <c r="I30" s="54"/>
      <c r="J30" s="54"/>
      <c r="K30" s="54"/>
      <c r="L30" s="54"/>
      <c r="M30" s="54"/>
      <c r="N30" s="54"/>
      <c r="O30" s="54"/>
      <c r="P30" s="54"/>
      <c r="Q30" s="54"/>
      <c r="R30" s="54"/>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4" t="s">
        <v>117</v>
      </c>
      <c r="C31" s="54"/>
      <c r="D31" s="54"/>
      <c r="E31" s="54"/>
      <c r="F31" s="52"/>
      <c r="G31" s="52"/>
      <c r="H31" s="54"/>
      <c r="I31" s="54"/>
      <c r="J31" s="54"/>
      <c r="K31" s="54"/>
      <c r="L31" s="54"/>
      <c r="M31" s="54"/>
      <c r="N31" s="54"/>
      <c r="O31" s="54"/>
      <c r="P31" s="54"/>
      <c r="Q31" s="54"/>
      <c r="R31" s="54"/>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2" customFormat="1" x14ac:dyDescent="0.25">
      <c r="B32" s="54" t="s">
        <v>116</v>
      </c>
      <c r="C32" s="54"/>
      <c r="D32" s="54"/>
      <c r="E32" s="54"/>
      <c r="H32" s="54"/>
      <c r="I32" s="54"/>
      <c r="J32" s="54"/>
      <c r="K32" s="54"/>
      <c r="L32" s="54"/>
      <c r="M32" s="54"/>
      <c r="N32" s="54"/>
      <c r="O32" s="54"/>
      <c r="P32" s="54"/>
      <c r="Q32" s="54"/>
      <c r="R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115</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M_TP2000.PS.0074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483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9" customFormat="1" ht="21" customHeight="1" x14ac:dyDescent="0.25"/>
    <row r="21" spans="1:27" ht="15.75" customHeight="1" x14ac:dyDescent="0.25">
      <c r="A21" s="306" t="s">
        <v>5</v>
      </c>
      <c r="B21" s="309" t="s">
        <v>489</v>
      </c>
      <c r="C21" s="310"/>
      <c r="D21" s="309" t="s">
        <v>491</v>
      </c>
      <c r="E21" s="310"/>
      <c r="F21" s="302" t="s">
        <v>102</v>
      </c>
      <c r="G21" s="304"/>
      <c r="H21" s="304"/>
      <c r="I21" s="303"/>
      <c r="J21" s="306" t="s">
        <v>492</v>
      </c>
      <c r="K21" s="309" t="s">
        <v>493</v>
      </c>
      <c r="L21" s="310"/>
      <c r="M21" s="309" t="s">
        <v>494</v>
      </c>
      <c r="N21" s="310"/>
      <c r="O21" s="309" t="s">
        <v>482</v>
      </c>
      <c r="P21" s="310"/>
      <c r="Q21" s="309" t="s">
        <v>135</v>
      </c>
      <c r="R21" s="310"/>
      <c r="S21" s="306" t="s">
        <v>134</v>
      </c>
      <c r="T21" s="306" t="s">
        <v>495</v>
      </c>
      <c r="U21" s="306" t="s">
        <v>490</v>
      </c>
      <c r="V21" s="309" t="s">
        <v>133</v>
      </c>
      <c r="W21" s="310"/>
      <c r="X21" s="302" t="s">
        <v>125</v>
      </c>
      <c r="Y21" s="304"/>
      <c r="Z21" s="302" t="s">
        <v>124</v>
      </c>
      <c r="AA21" s="304"/>
    </row>
    <row r="22" spans="1:27" ht="216" customHeight="1" x14ac:dyDescent="0.25">
      <c r="A22" s="307"/>
      <c r="B22" s="311"/>
      <c r="C22" s="312"/>
      <c r="D22" s="311"/>
      <c r="E22" s="312"/>
      <c r="F22" s="302" t="s">
        <v>132</v>
      </c>
      <c r="G22" s="303"/>
      <c r="H22" s="302" t="s">
        <v>131</v>
      </c>
      <c r="I22" s="303"/>
      <c r="J22" s="308"/>
      <c r="K22" s="311"/>
      <c r="L22" s="312"/>
      <c r="M22" s="311"/>
      <c r="N22" s="312"/>
      <c r="O22" s="311"/>
      <c r="P22" s="312"/>
      <c r="Q22" s="311"/>
      <c r="R22" s="312"/>
      <c r="S22" s="308"/>
      <c r="T22" s="308"/>
      <c r="U22" s="308"/>
      <c r="V22" s="311"/>
      <c r="W22" s="312"/>
      <c r="X22" s="87" t="s">
        <v>123</v>
      </c>
      <c r="Y22" s="87" t="s">
        <v>480</v>
      </c>
      <c r="Z22" s="87" t="s">
        <v>122</v>
      </c>
      <c r="AA22" s="87" t="s">
        <v>121</v>
      </c>
    </row>
    <row r="23" spans="1:27" ht="60" customHeight="1" x14ac:dyDescent="0.25">
      <c r="A23" s="308"/>
      <c r="B23" s="140" t="s">
        <v>119</v>
      </c>
      <c r="C23" s="140"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365</v>
      </c>
      <c r="B25" s="93" t="s">
        <v>365</v>
      </c>
      <c r="C25" s="93" t="s">
        <v>365</v>
      </c>
      <c r="D25" s="93" t="s">
        <v>365</v>
      </c>
      <c r="E25" s="93" t="s">
        <v>365</v>
      </c>
      <c r="F25" s="93" t="s">
        <v>365</v>
      </c>
      <c r="G25" s="93" t="s">
        <v>365</v>
      </c>
      <c r="H25" s="93" t="s">
        <v>365</v>
      </c>
      <c r="I25" s="93" t="s">
        <v>365</v>
      </c>
      <c r="J25" s="93" t="s">
        <v>365</v>
      </c>
      <c r="K25" s="93" t="s">
        <v>365</v>
      </c>
      <c r="L25" s="93" t="s">
        <v>365</v>
      </c>
      <c r="M25" s="93" t="s">
        <v>365</v>
      </c>
      <c r="N25" s="93" t="s">
        <v>365</v>
      </c>
      <c r="O25" s="93" t="s">
        <v>365</v>
      </c>
      <c r="P25" s="93" t="s">
        <v>365</v>
      </c>
      <c r="Q25" s="93" t="s">
        <v>365</v>
      </c>
      <c r="R25" s="93" t="s">
        <v>365</v>
      </c>
      <c r="S25" s="93" t="s">
        <v>365</v>
      </c>
      <c r="T25" s="93" t="s">
        <v>365</v>
      </c>
      <c r="U25" s="93" t="s">
        <v>365</v>
      </c>
      <c r="V25" s="93" t="s">
        <v>365</v>
      </c>
      <c r="W25" s="93" t="s">
        <v>365</v>
      </c>
      <c r="X25" s="93" t="s">
        <v>365</v>
      </c>
      <c r="Y25" s="93" t="s">
        <v>365</v>
      </c>
      <c r="Z25" s="93" t="s">
        <v>365</v>
      </c>
      <c r="AA25" s="93" t="s">
        <v>365</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M_TP2000.PS.0074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475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177" customFormat="1" ht="260.25" customHeight="1" x14ac:dyDescent="0.2">
      <c r="A22" s="24" t="s">
        <v>65</v>
      </c>
      <c r="B22" s="31" t="s">
        <v>487</v>
      </c>
      <c r="C22" s="174" t="s">
        <v>612</v>
      </c>
      <c r="D22" s="175"/>
      <c r="E22" s="200"/>
      <c r="F22" s="173"/>
      <c r="G22" s="173"/>
      <c r="H22" s="173"/>
      <c r="I22" s="173"/>
      <c r="J22" s="173"/>
      <c r="K22" s="173"/>
      <c r="L22" s="173"/>
      <c r="M22" s="173"/>
      <c r="N22" s="173"/>
      <c r="O22" s="173"/>
      <c r="P22" s="173"/>
      <c r="Q22" s="176"/>
      <c r="R22" s="176"/>
      <c r="S22" s="176"/>
      <c r="T22" s="176"/>
      <c r="U22" s="176"/>
    </row>
    <row r="23" spans="1:21" ht="112.5" customHeight="1" x14ac:dyDescent="0.25">
      <c r="A23" s="24" t="s">
        <v>63</v>
      </c>
      <c r="B23" s="26" t="s">
        <v>60</v>
      </c>
      <c r="C23" s="199" t="s">
        <v>582</v>
      </c>
      <c r="D23" s="23"/>
      <c r="E23" s="201"/>
      <c r="F23" s="23"/>
      <c r="G23" s="23"/>
      <c r="H23" s="23"/>
      <c r="I23" s="23"/>
      <c r="J23" s="23"/>
      <c r="K23" s="23"/>
      <c r="L23" s="23"/>
      <c r="M23" s="23"/>
      <c r="N23" s="23"/>
      <c r="O23" s="23"/>
      <c r="P23" s="23"/>
      <c r="Q23" s="23"/>
      <c r="R23" s="23"/>
      <c r="S23" s="23"/>
      <c r="T23" s="23"/>
      <c r="U23" s="23"/>
    </row>
    <row r="24" spans="1:21" ht="63" customHeight="1" x14ac:dyDescent="0.25">
      <c r="A24" s="24" t="s">
        <v>62</v>
      </c>
      <c r="B24" s="26" t="s">
        <v>507</v>
      </c>
      <c r="C24" s="25" t="str">
        <f>A15</f>
        <v>Реконструкция ПС 220/110 кВ  Салехард (реализация проектов дистанционного управления оборудованием и устройствами подстанций из ЦУС)</v>
      </c>
      <c r="D24" s="23"/>
      <c r="E24" s="220"/>
      <c r="F24" s="23"/>
      <c r="G24" s="23"/>
      <c r="H24" s="23"/>
      <c r="I24" s="23"/>
      <c r="J24" s="23"/>
      <c r="K24" s="23"/>
      <c r="L24" s="23"/>
      <c r="M24" s="23"/>
      <c r="N24" s="23"/>
      <c r="O24" s="23"/>
      <c r="P24" s="23"/>
      <c r="Q24" s="23"/>
      <c r="R24" s="23"/>
      <c r="S24" s="23"/>
      <c r="T24" s="23"/>
      <c r="U24" s="23"/>
    </row>
    <row r="25" spans="1:21" ht="31.5" x14ac:dyDescent="0.25">
      <c r="A25" s="24" t="s">
        <v>61</v>
      </c>
      <c r="B25" s="26" t="s">
        <v>508</v>
      </c>
      <c r="C25" s="25" t="s">
        <v>614</v>
      </c>
      <c r="D25" s="23"/>
      <c r="E25" s="220"/>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5" t="s">
        <v>522</v>
      </c>
      <c r="D26" s="23"/>
      <c r="E26" s="201"/>
      <c r="F26" s="23"/>
      <c r="G26" s="23"/>
      <c r="H26" s="23"/>
      <c r="I26" s="23"/>
      <c r="J26" s="23"/>
      <c r="K26" s="23"/>
      <c r="L26" s="23"/>
      <c r="M26" s="23"/>
      <c r="N26" s="23"/>
      <c r="O26" s="23"/>
      <c r="P26" s="23"/>
      <c r="Q26" s="23"/>
      <c r="R26" s="23"/>
      <c r="S26" s="23"/>
      <c r="T26" s="23"/>
      <c r="U26" s="23"/>
    </row>
    <row r="27" spans="1:21" ht="129.75" customHeight="1" x14ac:dyDescent="0.25">
      <c r="A27" s="24" t="s">
        <v>58</v>
      </c>
      <c r="B27" s="26" t="s">
        <v>488</v>
      </c>
      <c r="C27" s="25" t="s">
        <v>541</v>
      </c>
      <c r="D27" s="23"/>
      <c r="E27" s="200"/>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7">
        <v>2025</v>
      </c>
      <c r="D28" s="23"/>
      <c r="E28" s="201"/>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7">
        <v>2029</v>
      </c>
      <c r="D29" s="23"/>
      <c r="E29" s="201"/>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7" t="s">
        <v>583</v>
      </c>
      <c r="D30" s="23"/>
      <c r="E30" s="201"/>
      <c r="F30" s="23"/>
      <c r="G30" s="23"/>
      <c r="H30" s="23"/>
      <c r="I30" s="23"/>
      <c r="J30" s="23"/>
      <c r="K30" s="23"/>
      <c r="L30" s="23"/>
      <c r="M30" s="23"/>
      <c r="N30" s="23"/>
      <c r="O30" s="23"/>
      <c r="P30" s="23"/>
      <c r="Q30" s="23"/>
      <c r="R30" s="23"/>
      <c r="S30" s="23"/>
      <c r="T30" s="23"/>
      <c r="U30" s="23"/>
    </row>
    <row r="31" spans="1:21" ht="15.75" customHeight="1" x14ac:dyDescent="0.25">
      <c r="A31" s="23"/>
      <c r="B31" s="23"/>
      <c r="C31" s="23"/>
      <c r="D31" s="23"/>
      <c r="E31" s="200"/>
      <c r="F31" s="23"/>
      <c r="G31" s="23"/>
      <c r="H31" s="23"/>
      <c r="I31" s="23"/>
      <c r="J31" s="23"/>
      <c r="K31" s="23"/>
      <c r="L31" s="23"/>
      <c r="M31" s="23"/>
      <c r="N31" s="23"/>
      <c r="O31" s="23"/>
      <c r="P31" s="23"/>
      <c r="Q31" s="23"/>
      <c r="R31" s="23"/>
      <c r="S31" s="23"/>
      <c r="T31" s="23"/>
      <c r="U31" s="23"/>
    </row>
    <row r="32" spans="1:21" ht="15.75" customHeight="1" x14ac:dyDescent="0.25">
      <c r="A32" s="23"/>
      <c r="B32" s="23"/>
      <c r="C32" s="23"/>
      <c r="D32" s="23"/>
      <c r="E32" s="200"/>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37"/>
      <c r="AB6" s="13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37"/>
      <c r="AB7" s="137"/>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8"/>
      <c r="AB8" s="13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39"/>
      <c r="AB9" s="13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37"/>
      <c r="AB10" s="137"/>
    </row>
    <row r="11" spans="1:28" ht="15.75" x14ac:dyDescent="0.25">
      <c r="A11" s="284" t="str">
        <f>'1. паспорт местоположение'!A12:C12</f>
        <v>M_TP2000.PS.0074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8"/>
      <c r="AB11" s="13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39"/>
      <c r="AB12" s="13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8"/>
      <c r="AB14" s="13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39"/>
      <c r="AB15" s="139"/>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7"/>
      <c r="AB16" s="14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7"/>
      <c r="AB17" s="14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7"/>
      <c r="AB18" s="14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7"/>
      <c r="AB19" s="14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48"/>
      <c r="AB20" s="14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48"/>
      <c r="AB21" s="148"/>
    </row>
    <row r="22" spans="1:28" x14ac:dyDescent="0.25">
      <c r="A22" s="314" t="s">
        <v>506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9"/>
      <c r="AB22" s="149"/>
    </row>
    <row r="23" spans="1:28" ht="32.25" customHeight="1" x14ac:dyDescent="0.25">
      <c r="A23" s="316" t="s">
        <v>362</v>
      </c>
      <c r="B23" s="317"/>
      <c r="C23" s="317"/>
      <c r="D23" s="317"/>
      <c r="E23" s="317"/>
      <c r="F23" s="317"/>
      <c r="G23" s="317"/>
      <c r="H23" s="317"/>
      <c r="I23" s="317"/>
      <c r="J23" s="317"/>
      <c r="K23" s="317"/>
      <c r="L23" s="318"/>
      <c r="M23" s="315" t="s">
        <v>363</v>
      </c>
      <c r="N23" s="315"/>
      <c r="O23" s="315"/>
      <c r="P23" s="315"/>
      <c r="Q23" s="315"/>
      <c r="R23" s="315"/>
      <c r="S23" s="315"/>
      <c r="T23" s="315"/>
      <c r="U23" s="315"/>
      <c r="V23" s="315"/>
      <c r="W23" s="315"/>
      <c r="X23" s="315"/>
      <c r="Y23" s="315"/>
      <c r="Z23" s="315"/>
    </row>
    <row r="24" spans="1:28" ht="151.5" customHeight="1" x14ac:dyDescent="0.25">
      <c r="A24" s="84" t="s">
        <v>239</v>
      </c>
      <c r="B24" s="85" t="s">
        <v>268</v>
      </c>
      <c r="C24" s="84" t="s">
        <v>356</v>
      </c>
      <c r="D24" s="84" t="s">
        <v>240</v>
      </c>
      <c r="E24" s="84" t="s">
        <v>357</v>
      </c>
      <c r="F24" s="84" t="s">
        <v>359</v>
      </c>
      <c r="G24" s="84" t="s">
        <v>358</v>
      </c>
      <c r="H24" s="84" t="s">
        <v>241</v>
      </c>
      <c r="I24" s="84" t="s">
        <v>360</v>
      </c>
      <c r="J24" s="84" t="s">
        <v>273</v>
      </c>
      <c r="K24" s="85" t="s">
        <v>267</v>
      </c>
      <c r="L24" s="85" t="s">
        <v>242</v>
      </c>
      <c r="M24" s="86" t="s">
        <v>287</v>
      </c>
      <c r="N24" s="85" t="s">
        <v>517</v>
      </c>
      <c r="O24" s="84" t="s">
        <v>284</v>
      </c>
      <c r="P24" s="84" t="s">
        <v>285</v>
      </c>
      <c r="Q24" s="84" t="s">
        <v>283</v>
      </c>
      <c r="R24" s="84" t="s">
        <v>241</v>
      </c>
      <c r="S24" s="84" t="s">
        <v>282</v>
      </c>
      <c r="T24" s="84" t="s">
        <v>281</v>
      </c>
      <c r="U24" s="84" t="s">
        <v>355</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0">
        <v>11</v>
      </c>
      <c r="L25" s="85">
        <v>12</v>
      </c>
      <c r="M25" s="150">
        <v>13</v>
      </c>
      <c r="N25" s="85">
        <v>14</v>
      </c>
      <c r="O25" s="150">
        <v>15</v>
      </c>
      <c r="P25" s="85">
        <v>16</v>
      </c>
      <c r="Q25" s="150">
        <v>17</v>
      </c>
      <c r="R25" s="85">
        <v>18</v>
      </c>
      <c r="S25" s="150">
        <v>19</v>
      </c>
      <c r="T25" s="85">
        <v>20</v>
      </c>
      <c r="U25" s="150">
        <v>21</v>
      </c>
      <c r="V25" s="85">
        <v>22</v>
      </c>
      <c r="W25" s="150">
        <v>23</v>
      </c>
      <c r="X25" s="85">
        <v>24</v>
      </c>
      <c r="Y25" s="150">
        <v>25</v>
      </c>
      <c r="Z25" s="85">
        <v>26</v>
      </c>
    </row>
    <row r="26" spans="1:28" ht="45.75" customHeight="1" x14ac:dyDescent="0.25">
      <c r="A26" s="77" t="s">
        <v>340</v>
      </c>
      <c r="B26" s="83"/>
      <c r="C26" s="79" t="s">
        <v>342</v>
      </c>
      <c r="D26" s="79" t="s">
        <v>343</v>
      </c>
      <c r="E26" s="79" t="s">
        <v>344</v>
      </c>
      <c r="F26" s="79" t="s">
        <v>278</v>
      </c>
      <c r="G26" s="79" t="s">
        <v>345</v>
      </c>
      <c r="H26" s="79" t="s">
        <v>241</v>
      </c>
      <c r="I26" s="79" t="s">
        <v>346</v>
      </c>
      <c r="J26" s="79" t="s">
        <v>347</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341</v>
      </c>
      <c r="B32" s="83"/>
      <c r="C32" s="79" t="s">
        <v>348</v>
      </c>
      <c r="D32" s="79" t="s">
        <v>349</v>
      </c>
      <c r="E32" s="79" t="s">
        <v>350</v>
      </c>
      <c r="F32" s="79" t="s">
        <v>351</v>
      </c>
      <c r="G32" s="79" t="s">
        <v>352</v>
      </c>
      <c r="H32" s="79" t="s">
        <v>241</v>
      </c>
      <c r="I32" s="79" t="s">
        <v>353</v>
      </c>
      <c r="J32" s="79" t="s">
        <v>354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M_TP2000.PS.0074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484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519</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1" sqref="A11"/>
    </sheetView>
  </sheetViews>
  <sheetFormatPr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229" customFormat="1" ht="18.75" customHeight="1" x14ac:dyDescent="0.2">
      <c r="A1" s="228"/>
      <c r="I1" s="230"/>
      <c r="J1" s="230"/>
      <c r="K1" s="231" t="s">
        <v>69</v>
      </c>
      <c r="AR1" s="231" t="s">
        <v>69</v>
      </c>
    </row>
    <row r="2" spans="1:44" s="229" customFormat="1" ht="18.75" customHeight="1" x14ac:dyDescent="0.3">
      <c r="A2" s="228"/>
      <c r="I2" s="230"/>
      <c r="J2" s="230"/>
      <c r="K2" s="232" t="s">
        <v>10</v>
      </c>
      <c r="AR2" s="232" t="s">
        <v>10</v>
      </c>
    </row>
    <row r="3" spans="1:44" s="229" customFormat="1" ht="18.75" x14ac:dyDescent="0.3">
      <c r="A3" s="233"/>
      <c r="I3" s="230"/>
      <c r="J3" s="230"/>
      <c r="K3" s="232" t="s">
        <v>68</v>
      </c>
      <c r="AR3" s="232" t="s">
        <v>620</v>
      </c>
    </row>
    <row r="4" spans="1:44" s="229" customFormat="1" ht="18.75" x14ac:dyDescent="0.3">
      <c r="A4" s="233"/>
      <c r="I4" s="230"/>
      <c r="J4" s="230"/>
      <c r="K4" s="232"/>
    </row>
    <row r="5" spans="1:44" s="229" customFormat="1" ht="18.75" customHeight="1" x14ac:dyDescent="0.2">
      <c r="A5" s="276" t="str">
        <f>'4. паспортбюджет'!A5:O5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229" customFormat="1" ht="18.75" x14ac:dyDescent="0.3">
      <c r="A6" s="233"/>
      <c r="I6" s="230"/>
      <c r="J6" s="230"/>
      <c r="K6" s="232"/>
    </row>
    <row r="7" spans="1:44" s="229" customFormat="1" ht="18.75" x14ac:dyDescent="0.2">
      <c r="A7" s="334" t="s">
        <v>9</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229" customFormat="1"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row>
    <row r="9" spans="1:44" s="229" customFormat="1" ht="18.75" customHeight="1" x14ac:dyDescent="0.2">
      <c r="A9" s="335" t="s">
        <v>532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229"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229" customFormat="1"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row>
    <row r="12" spans="1:44" s="229" customFormat="1" ht="18.75" customHeight="1" x14ac:dyDescent="0.2">
      <c r="A12" s="337" t="str">
        <f>'4. паспортбюджет'!A12:O12</f>
        <v>M_TP2000.PS.0074</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229"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237"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238" customFormat="1" ht="12" x14ac:dyDescent="0.2">
      <c r="A15" s="337" t="str">
        <f>'4. паспортбюджет'!A15:O15</f>
        <v>Реконструкция ПС 220/110 кВ  Салехард (реализация проектов дистанционного управления оборудованием и устройствами подстанций из ЦУС)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38"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238" customFormat="1" ht="15" customHeight="1" x14ac:dyDescent="0.2">
      <c r="A18" s="338" t="s">
        <v>621</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241"/>
      <c r="AP19" s="241"/>
      <c r="AQ19" s="241"/>
      <c r="AR19" s="231"/>
    </row>
    <row r="20" spans="1:45" ht="18.75" x14ac:dyDescent="0.3">
      <c r="AO20" s="241"/>
      <c r="AP20" s="241"/>
      <c r="AQ20" s="241"/>
      <c r="AR20" s="232"/>
    </row>
    <row r="21" spans="1:45" ht="20.25" customHeight="1" x14ac:dyDescent="0.3">
      <c r="AO21" s="241"/>
      <c r="AP21" s="241"/>
      <c r="AQ21" s="241"/>
      <c r="AR21" s="232"/>
    </row>
    <row r="22" spans="1:45" s="238"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39" t="s">
        <v>337</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622</v>
      </c>
      <c r="AL24" s="339"/>
      <c r="AM24" s="243"/>
      <c r="AN24" s="243"/>
      <c r="AO24" s="244"/>
      <c r="AP24" s="244"/>
      <c r="AQ24" s="244"/>
      <c r="AR24" s="244"/>
      <c r="AS24" s="245"/>
    </row>
    <row r="25" spans="1:45" ht="12.75" customHeight="1" x14ac:dyDescent="0.25">
      <c r="A25" s="340" t="s">
        <v>623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46"/>
      <c r="AN25" s="324" t="s">
        <v>336</v>
      </c>
      <c r="AO25" s="324"/>
      <c r="AP25" s="324"/>
      <c r="AQ25" s="325"/>
      <c r="AR25" s="325"/>
      <c r="AS25" s="245"/>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46"/>
      <c r="AN26" s="329" t="s">
        <v>334</v>
      </c>
      <c r="AO26" s="330"/>
      <c r="AP26" s="331"/>
      <c r="AQ26" s="332"/>
      <c r="AR26" s="333"/>
      <c r="AS26" s="245"/>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46"/>
      <c r="AN27" s="329" t="s">
        <v>332</v>
      </c>
      <c r="AO27" s="330"/>
      <c r="AP27" s="331"/>
      <c r="AQ27" s="332"/>
      <c r="AR27" s="333"/>
      <c r="AS27" s="245"/>
    </row>
    <row r="28" spans="1:45" ht="27.75" customHeight="1" thickBot="1" x14ac:dyDescent="0.3">
      <c r="A28" s="349" t="s">
        <v>331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6"/>
      <c r="AN28" s="353" t="s">
        <v>624</v>
      </c>
      <c r="AO28" s="354"/>
      <c r="AP28" s="355"/>
      <c r="AQ28" s="332"/>
      <c r="AR28" s="333"/>
      <c r="AS28" s="245"/>
    </row>
    <row r="29" spans="1:45" ht="17.25" customHeight="1" x14ac:dyDescent="0.25">
      <c r="A29" s="343" t="s">
        <v>330</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2"/>
      <c r="AL29" s="342"/>
      <c r="AM29" s="246"/>
      <c r="AN29" s="346"/>
      <c r="AO29" s="347"/>
      <c r="AP29" s="347"/>
      <c r="AQ29" s="332"/>
      <c r="AR29" s="348"/>
      <c r="AS29" s="245"/>
    </row>
    <row r="30" spans="1:45" ht="17.25" customHeight="1" x14ac:dyDescent="0.25">
      <c r="A30" s="326" t="s">
        <v>625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46"/>
      <c r="AS30" s="245"/>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46"/>
      <c r="AN31" s="246"/>
      <c r="AO31" s="247"/>
      <c r="AP31" s="247"/>
      <c r="AQ31" s="247"/>
      <c r="AR31" s="247"/>
      <c r="AS31" s="245"/>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46"/>
      <c r="AN32" s="246"/>
      <c r="AO32" s="246"/>
      <c r="AP32" s="246"/>
      <c r="AQ32" s="246"/>
      <c r="AR32" s="246"/>
      <c r="AS32" s="245"/>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8"/>
      <c r="AL33" s="358"/>
      <c r="AM33" s="246"/>
      <c r="AN33" s="246"/>
      <c r="AO33" s="246"/>
      <c r="AP33" s="246"/>
      <c r="AQ33" s="246"/>
      <c r="AR33" s="246"/>
      <c r="AS33" s="245"/>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46"/>
      <c r="AN34" s="246"/>
      <c r="AO34" s="246"/>
      <c r="AP34" s="246"/>
      <c r="AQ34" s="246"/>
      <c r="AR34" s="246"/>
      <c r="AS34" s="24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46"/>
      <c r="AN35" s="246"/>
      <c r="AO35" s="246"/>
      <c r="AP35" s="246"/>
      <c r="AQ35" s="246"/>
      <c r="AR35" s="246"/>
      <c r="AS35" s="245"/>
    </row>
    <row r="36" spans="1:45" ht="17.25" customHeight="1" thickBot="1" x14ac:dyDescent="0.3">
      <c r="A36" s="356" t="s">
        <v>306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2"/>
      <c r="AL36" s="352"/>
      <c r="AM36" s="246"/>
      <c r="AN36" s="246"/>
      <c r="AO36" s="246"/>
      <c r="AP36" s="246"/>
      <c r="AQ36" s="246"/>
      <c r="AR36" s="246"/>
      <c r="AS36" s="24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46"/>
      <c r="AN37" s="246"/>
      <c r="AO37" s="246"/>
      <c r="AP37" s="246"/>
      <c r="AQ37" s="246"/>
      <c r="AR37" s="246"/>
      <c r="AS37" s="245"/>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46"/>
      <c r="AN38" s="246"/>
      <c r="AO38" s="246"/>
      <c r="AP38" s="246"/>
      <c r="AQ38" s="246"/>
      <c r="AR38" s="246"/>
      <c r="AS38" s="245"/>
    </row>
    <row r="39" spans="1:45" ht="17.25" customHeight="1" thickBot="1" x14ac:dyDescent="0.3">
      <c r="A39" s="356" t="s">
        <v>325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2"/>
      <c r="AL39" s="352"/>
      <c r="AM39" s="246"/>
      <c r="AN39" s="246"/>
      <c r="AO39" s="246"/>
      <c r="AP39" s="246"/>
      <c r="AQ39" s="246"/>
      <c r="AR39" s="246"/>
      <c r="AS39" s="245"/>
    </row>
    <row r="40" spans="1:45" ht="17.25" customHeight="1" x14ac:dyDescent="0.25">
      <c r="A40" s="340" t="s">
        <v>626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46"/>
      <c r="AN40" s="246"/>
      <c r="AO40" s="246"/>
      <c r="AP40" s="246"/>
      <c r="AQ40" s="246"/>
      <c r="AR40" s="246"/>
      <c r="AS40" s="245"/>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46"/>
      <c r="AN41" s="246"/>
      <c r="AO41" s="246"/>
      <c r="AP41" s="246"/>
      <c r="AQ41" s="246"/>
      <c r="AR41" s="246"/>
      <c r="AS41" s="245"/>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46"/>
      <c r="AN42" s="246"/>
      <c r="AO42" s="246"/>
      <c r="AP42" s="246"/>
      <c r="AQ42" s="246"/>
      <c r="AR42" s="246"/>
      <c r="AS42" s="245"/>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46"/>
      <c r="AN43" s="246"/>
      <c r="AO43" s="246"/>
      <c r="AP43" s="246"/>
      <c r="AQ43" s="246"/>
      <c r="AR43" s="246"/>
      <c r="AS43" s="245"/>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46"/>
      <c r="AN44" s="246"/>
      <c r="AO44" s="246"/>
      <c r="AP44" s="246"/>
      <c r="AQ44" s="246"/>
      <c r="AR44" s="246"/>
      <c r="AS44" s="245"/>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46"/>
      <c r="AN45" s="246"/>
      <c r="AO45" s="246"/>
      <c r="AP45" s="246"/>
      <c r="AQ45" s="246"/>
      <c r="AR45" s="246"/>
      <c r="AS45" s="245"/>
    </row>
    <row r="46" spans="1:45" ht="17.25" customHeight="1" thickBot="1" x14ac:dyDescent="0.3">
      <c r="A46" s="359" t="s">
        <v>627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6"/>
      <c r="AN46" s="246"/>
      <c r="AO46" s="246"/>
      <c r="AP46" s="246"/>
      <c r="AQ46" s="246"/>
      <c r="AR46" s="246"/>
      <c r="AS46" s="245"/>
    </row>
    <row r="47" spans="1:45" ht="24" customHeight="1" x14ac:dyDescent="0.25">
      <c r="A47" s="362" t="s">
        <v>319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42" t="s">
        <v>4</v>
      </c>
      <c r="AL47" s="342"/>
      <c r="AM47" s="365" t="s">
        <v>628</v>
      </c>
      <c r="AN47" s="365"/>
      <c r="AO47" s="248" t="s">
        <v>629</v>
      </c>
      <c r="AP47" s="248" t="s">
        <v>630</v>
      </c>
      <c r="AQ47" s="245"/>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49"/>
      <c r="AP48" s="249"/>
      <c r="AQ48" s="245"/>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49"/>
      <c r="AP49" s="249"/>
      <c r="AQ49" s="245"/>
    </row>
    <row r="50" spans="1:43" ht="12" customHeight="1" thickBot="1" x14ac:dyDescent="0.3">
      <c r="A50" s="356" t="s">
        <v>631</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2"/>
      <c r="AL50" s="352"/>
      <c r="AM50" s="352"/>
      <c r="AN50" s="35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632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628</v>
      </c>
      <c r="AN52" s="365"/>
      <c r="AO52" s="248" t="s">
        <v>629</v>
      </c>
      <c r="AP52" s="248" t="s">
        <v>630</v>
      </c>
      <c r="AQ52" s="245"/>
    </row>
    <row r="53" spans="1:43" ht="11.25" customHeight="1" x14ac:dyDescent="0.25">
      <c r="A53" s="368" t="s">
        <v>633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8"/>
      <c r="AL53" s="358"/>
      <c r="AM53" s="358"/>
      <c r="AN53" s="358"/>
      <c r="AO53" s="255"/>
      <c r="AP53" s="255"/>
      <c r="AQ53" s="245"/>
    </row>
    <row r="54" spans="1:43" ht="12" customHeight="1" x14ac:dyDescent="0.25">
      <c r="A54" s="326" t="s">
        <v>634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49"/>
      <c r="AP54" s="249"/>
      <c r="AQ54" s="245"/>
    </row>
    <row r="55" spans="1:43" ht="12" customHeight="1" x14ac:dyDescent="0.25">
      <c r="A55" s="326" t="s">
        <v>635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49"/>
      <c r="AP55" s="249"/>
      <c r="AQ55" s="245"/>
    </row>
    <row r="56" spans="1:43" ht="12" customHeight="1" thickBot="1" x14ac:dyDescent="0.3">
      <c r="A56" s="356" t="s">
        <v>636</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2"/>
      <c r="AL56" s="352"/>
      <c r="AM56" s="352"/>
      <c r="AN56" s="35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6" t="s">
        <v>637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628</v>
      </c>
      <c r="AN58" s="365"/>
      <c r="AO58" s="248" t="s">
        <v>629</v>
      </c>
      <c r="AP58" s="248" t="s">
        <v>630</v>
      </c>
      <c r="AQ58" s="245"/>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49"/>
      <c r="AP60" s="249"/>
      <c r="AQ60" s="245"/>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49"/>
      <c r="AP61" s="249"/>
      <c r="AQ61" s="245"/>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49"/>
      <c r="AP62" s="249"/>
      <c r="AQ62" s="24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49"/>
      <c r="AP63" s="249"/>
      <c r="AQ63" s="24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49"/>
      <c r="AP64" s="249"/>
      <c r="AQ64" s="245"/>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49"/>
      <c r="AP65" s="249"/>
      <c r="AQ65" s="245"/>
    </row>
    <row r="66" spans="1:43" ht="27.75" customHeight="1" x14ac:dyDescent="0.25">
      <c r="A66" s="373" t="s">
        <v>638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49"/>
      <c r="AP67" s="249"/>
      <c r="AQ67" s="245"/>
    </row>
    <row r="68" spans="1:43" ht="25.5" customHeight="1" x14ac:dyDescent="0.25">
      <c r="A68" s="373" t="s">
        <v>639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49"/>
      <c r="AP69" s="249"/>
      <c r="AQ69" s="245"/>
    </row>
    <row r="70" spans="1:43" ht="12.75" customHeight="1" x14ac:dyDescent="0.25">
      <c r="A70" s="381" t="s">
        <v>311</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49"/>
      <c r="AP71" s="249"/>
      <c r="AQ71" s="245"/>
    </row>
    <row r="72" spans="1:43" ht="12.75" customHeight="1" thickBot="1" x14ac:dyDescent="0.3">
      <c r="A72" s="377" t="s">
        <v>310</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628</v>
      </c>
      <c r="AN74" s="365"/>
      <c r="AO74" s="248" t="s">
        <v>629</v>
      </c>
      <c r="AP74" s="248" t="s">
        <v>630</v>
      </c>
      <c r="AQ74" s="245"/>
    </row>
    <row r="75" spans="1:43" ht="25.5" customHeight="1" x14ac:dyDescent="0.25">
      <c r="A75" s="373" t="s">
        <v>639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83"/>
      <c r="AN76" s="383"/>
      <c r="AO76" s="263"/>
      <c r="AP76" s="263"/>
      <c r="AQ76" s="245"/>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83"/>
      <c r="AN77" s="383"/>
      <c r="AO77" s="263"/>
      <c r="AP77" s="263"/>
      <c r="AQ77" s="245"/>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83"/>
      <c r="AN78" s="383"/>
      <c r="AO78" s="263"/>
      <c r="AP78" s="263"/>
      <c r="AQ78" s="245"/>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83"/>
      <c r="AN79" s="383"/>
      <c r="AO79" s="263"/>
      <c r="AP79" s="263"/>
      <c r="AQ79" s="245"/>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83"/>
      <c r="AN80" s="383"/>
      <c r="AO80" s="263"/>
      <c r="AP80" s="263"/>
      <c r="AQ80" s="245"/>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83"/>
      <c r="AN81" s="383"/>
      <c r="AO81" s="263"/>
      <c r="AP81" s="263"/>
      <c r="AQ81" s="245"/>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83"/>
      <c r="AN82" s="383"/>
      <c r="AO82" s="263"/>
      <c r="AP82" s="263"/>
      <c r="AQ82" s="245"/>
    </row>
    <row r="83" spans="1:45" ht="12" customHeight="1" x14ac:dyDescent="0.25">
      <c r="A83" s="381" t="s">
        <v>301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ht="12" customHeight="1" x14ac:dyDescent="0.25">
      <c r="A84" s="381" t="s">
        <v>640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83"/>
      <c r="AN85" s="383"/>
      <c r="AO85" s="263"/>
      <c r="AP85" s="263"/>
      <c r="AQ85" s="243"/>
    </row>
    <row r="86" spans="1:45" ht="27.75" customHeight="1" x14ac:dyDescent="0.25">
      <c r="A86" s="373" t="s">
        <v>641</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x14ac:dyDescent="0.25">
      <c r="A87" s="373" t="s">
        <v>642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ht="14.25" customHeight="1" x14ac:dyDescent="0.25">
      <c r="A88" s="385" t="s">
        <v>643</v>
      </c>
      <c r="B88" s="386"/>
      <c r="C88" s="386"/>
      <c r="D88" s="387"/>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88"/>
      <c r="AL88" s="389"/>
      <c r="AM88" s="390"/>
      <c r="AN88" s="391"/>
      <c r="AO88" s="262"/>
      <c r="AP88" s="262"/>
      <c r="AQ88" s="259"/>
    </row>
    <row r="89" spans="1:45" x14ac:dyDescent="0.25">
      <c r="A89" s="385" t="s">
        <v>644</v>
      </c>
      <c r="B89" s="386"/>
      <c r="C89" s="386"/>
      <c r="D89" s="387"/>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88"/>
      <c r="AL89" s="389"/>
      <c r="AM89" s="390"/>
      <c r="AN89" s="391"/>
      <c r="AO89" s="262"/>
      <c r="AP89" s="262"/>
      <c r="AQ89" s="243"/>
    </row>
    <row r="90" spans="1:45" ht="12" customHeight="1" thickBot="1" x14ac:dyDescent="0.3">
      <c r="A90" s="265" t="s">
        <v>645</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2"/>
      <c r="AL90" s="393"/>
      <c r="AM90" s="394"/>
      <c r="AN90" s="395"/>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646</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647</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648</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649</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650</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J41" sqref="J41"/>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M_TP2000.PS.0074</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4"/>
      <c r="C15" s="284"/>
      <c r="D15" s="284"/>
      <c r="E15" s="284"/>
      <c r="F15" s="284"/>
      <c r="G15" s="284"/>
      <c r="H15" s="284"/>
      <c r="I15" s="284"/>
      <c r="J15" s="284"/>
      <c r="K15" s="284"/>
      <c r="L15" s="284"/>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406" t="s">
        <v>485</v>
      </c>
      <c r="B19" s="406"/>
      <c r="C19" s="406"/>
      <c r="D19" s="406"/>
      <c r="E19" s="406"/>
      <c r="F19" s="406"/>
      <c r="G19" s="406"/>
      <c r="H19" s="406"/>
      <c r="I19" s="406"/>
      <c r="J19" s="406"/>
      <c r="K19" s="406"/>
      <c r="L19" s="406"/>
    </row>
    <row r="20" spans="1:12" x14ac:dyDescent="0.25">
      <c r="A20" s="166"/>
      <c r="B20" s="167"/>
      <c r="C20" s="168"/>
      <c r="D20" s="168"/>
      <c r="E20" s="168"/>
      <c r="F20" s="168"/>
      <c r="G20" s="169"/>
      <c r="H20" s="169"/>
      <c r="I20" s="169"/>
      <c r="J20" s="169"/>
      <c r="K20" s="169"/>
      <c r="L20" s="169"/>
    </row>
    <row r="21" spans="1:12" ht="28.5" customHeight="1" x14ac:dyDescent="0.25">
      <c r="A21" s="396" t="s">
        <v>228</v>
      </c>
      <c r="B21" s="396" t="s">
        <v>227</v>
      </c>
      <c r="C21" s="402" t="s">
        <v>418</v>
      </c>
      <c r="D21" s="402"/>
      <c r="E21" s="402"/>
      <c r="F21" s="402"/>
      <c r="G21" s="402"/>
      <c r="H21" s="402"/>
      <c r="I21" s="397" t="s">
        <v>226</v>
      </c>
      <c r="J21" s="399" t="s">
        <v>420</v>
      </c>
      <c r="K21" s="396" t="s">
        <v>225</v>
      </c>
      <c r="L21" s="398" t="s">
        <v>419</v>
      </c>
    </row>
    <row r="22" spans="1:12" ht="58.5" customHeight="1" x14ac:dyDescent="0.25">
      <c r="A22" s="396"/>
      <c r="B22" s="396"/>
      <c r="C22" s="403" t="s">
        <v>2</v>
      </c>
      <c r="D22" s="403"/>
      <c r="E22" s="125"/>
      <c r="F22" s="126"/>
      <c r="G22" s="404" t="s">
        <v>1</v>
      </c>
      <c r="H22" s="405"/>
      <c r="I22" s="397"/>
      <c r="J22" s="400"/>
      <c r="K22" s="396"/>
      <c r="L22" s="398"/>
    </row>
    <row r="23" spans="1:12" ht="47.25" x14ac:dyDescent="0.25">
      <c r="A23" s="396"/>
      <c r="B23" s="396"/>
      <c r="C23" s="73" t="s">
        <v>224</v>
      </c>
      <c r="D23" s="73" t="s">
        <v>223</v>
      </c>
      <c r="E23" s="73" t="s">
        <v>224</v>
      </c>
      <c r="F23" s="73" t="s">
        <v>223</v>
      </c>
      <c r="G23" s="73" t="s">
        <v>224</v>
      </c>
      <c r="H23" s="73" t="s">
        <v>223</v>
      </c>
      <c r="I23" s="397"/>
      <c r="J23" s="401"/>
      <c r="K23" s="396"/>
      <c r="L23" s="398"/>
    </row>
    <row r="24" spans="1:12" x14ac:dyDescent="0.25">
      <c r="A24" s="165">
        <v>1</v>
      </c>
      <c r="B24" s="165">
        <v>2</v>
      </c>
      <c r="C24" s="73">
        <v>3</v>
      </c>
      <c r="D24" s="73">
        <v>4</v>
      </c>
      <c r="E24" s="73">
        <v>5</v>
      </c>
      <c r="F24" s="73">
        <v>6</v>
      </c>
      <c r="G24" s="73">
        <v>7</v>
      </c>
      <c r="H24" s="73">
        <v>8</v>
      </c>
      <c r="I24" s="73">
        <v>9</v>
      </c>
      <c r="J24" s="73">
        <v>10</v>
      </c>
      <c r="K24" s="73">
        <v>11</v>
      </c>
      <c r="L24" s="73">
        <v>12</v>
      </c>
    </row>
    <row r="25" spans="1:12" ht="31.5" x14ac:dyDescent="0.25">
      <c r="A25" s="69">
        <v>1</v>
      </c>
      <c r="B25" s="70" t="s">
        <v>222</v>
      </c>
      <c r="C25" s="71"/>
      <c r="D25" s="71"/>
      <c r="E25" s="71"/>
      <c r="F25" s="71"/>
      <c r="G25" s="71"/>
      <c r="H25" s="71"/>
      <c r="I25" s="71"/>
      <c r="J25" s="71"/>
      <c r="K25" s="30"/>
      <c r="L25" s="83"/>
    </row>
    <row r="26" spans="1:12" ht="21.75" customHeight="1" x14ac:dyDescent="0.25">
      <c r="A26" s="69" t="s">
        <v>221</v>
      </c>
      <c r="B26" s="72" t="s">
        <v>425</v>
      </c>
      <c r="C26" s="179" t="s">
        <v>520</v>
      </c>
      <c r="D26" s="179" t="s">
        <v>520</v>
      </c>
      <c r="E26" s="71"/>
      <c r="F26" s="71"/>
      <c r="G26" s="179" t="s">
        <v>520</v>
      </c>
      <c r="H26" s="179" t="s">
        <v>520</v>
      </c>
      <c r="I26" s="171"/>
      <c r="J26" s="171"/>
      <c r="K26" s="30"/>
      <c r="L26" s="67"/>
    </row>
    <row r="27" spans="1:12" s="63" customFormat="1" ht="39" customHeight="1" x14ac:dyDescent="0.25">
      <c r="A27" s="69" t="s">
        <v>220</v>
      </c>
      <c r="B27" s="72" t="s">
        <v>427</v>
      </c>
      <c r="C27" s="179" t="s">
        <v>520</v>
      </c>
      <c r="D27" s="179" t="s">
        <v>520</v>
      </c>
      <c r="E27" s="71"/>
      <c r="F27" s="71"/>
      <c r="G27" s="179" t="s">
        <v>520</v>
      </c>
      <c r="H27" s="179" t="s">
        <v>520</v>
      </c>
      <c r="I27" s="171"/>
      <c r="J27" s="171"/>
      <c r="K27" s="30"/>
      <c r="L27" s="67"/>
    </row>
    <row r="28" spans="1:12" s="63" customFormat="1" ht="70.5" customHeight="1" x14ac:dyDescent="0.25">
      <c r="A28" s="69" t="s">
        <v>426</v>
      </c>
      <c r="B28" s="72" t="s">
        <v>431</v>
      </c>
      <c r="C28" s="179" t="s">
        <v>520</v>
      </c>
      <c r="D28" s="179" t="s">
        <v>520</v>
      </c>
      <c r="E28" s="71"/>
      <c r="F28" s="71"/>
      <c r="G28" s="179" t="s">
        <v>520</v>
      </c>
      <c r="H28" s="179" t="s">
        <v>520</v>
      </c>
      <c r="I28" s="171"/>
      <c r="J28" s="171"/>
      <c r="K28" s="30"/>
      <c r="L28" s="67"/>
    </row>
    <row r="29" spans="1:12" s="63" customFormat="1" ht="54" customHeight="1" x14ac:dyDescent="0.25">
      <c r="A29" s="69" t="s">
        <v>219</v>
      </c>
      <c r="B29" s="72" t="s">
        <v>430</v>
      </c>
      <c r="C29" s="179" t="s">
        <v>520</v>
      </c>
      <c r="D29" s="179" t="s">
        <v>520</v>
      </c>
      <c r="E29" s="71"/>
      <c r="F29" s="71"/>
      <c r="G29" s="179" t="s">
        <v>520</v>
      </c>
      <c r="H29" s="179" t="s">
        <v>520</v>
      </c>
      <c r="I29" s="171"/>
      <c r="J29" s="171"/>
      <c r="K29" s="30"/>
      <c r="L29" s="67"/>
    </row>
    <row r="30" spans="1:12" s="63" customFormat="1" ht="42" customHeight="1" x14ac:dyDescent="0.25">
      <c r="A30" s="69" t="s">
        <v>218</v>
      </c>
      <c r="B30" s="72" t="s">
        <v>432</v>
      </c>
      <c r="C30" s="179" t="s">
        <v>520</v>
      </c>
      <c r="D30" s="179" t="s">
        <v>520</v>
      </c>
      <c r="E30" s="71"/>
      <c r="F30" s="71"/>
      <c r="G30" s="179" t="s">
        <v>520</v>
      </c>
      <c r="H30" s="179" t="s">
        <v>520</v>
      </c>
      <c r="I30" s="171"/>
      <c r="J30" s="171"/>
      <c r="K30" s="30"/>
      <c r="L30" s="67"/>
    </row>
    <row r="31" spans="1:12" s="63" customFormat="1" ht="37.5" customHeight="1" x14ac:dyDescent="0.25">
      <c r="A31" s="69" t="s">
        <v>217</v>
      </c>
      <c r="B31" s="68" t="s">
        <v>428</v>
      </c>
      <c r="C31" s="179">
        <v>45209</v>
      </c>
      <c r="D31" s="179">
        <v>45230</v>
      </c>
      <c r="E31" s="71"/>
      <c r="F31" s="71"/>
      <c r="G31" s="179">
        <v>45940</v>
      </c>
      <c r="H31" s="179">
        <v>45961</v>
      </c>
      <c r="I31" s="171"/>
      <c r="J31" s="171"/>
      <c r="K31" s="30"/>
      <c r="L31" s="67"/>
    </row>
    <row r="32" spans="1:12" s="63" customFormat="1" ht="31.5" x14ac:dyDescent="0.25">
      <c r="A32" s="69" t="s">
        <v>215</v>
      </c>
      <c r="B32" s="68" t="s">
        <v>433</v>
      </c>
      <c r="C32" s="179">
        <v>45474</v>
      </c>
      <c r="D32" s="179">
        <v>45504</v>
      </c>
      <c r="E32" s="71"/>
      <c r="F32" s="71"/>
      <c r="G32" s="179">
        <v>45839</v>
      </c>
      <c r="H32" s="179">
        <v>45869</v>
      </c>
      <c r="I32" s="171"/>
      <c r="J32" s="171"/>
      <c r="K32" s="30"/>
      <c r="L32" s="67"/>
    </row>
    <row r="33" spans="1:12" s="63" customFormat="1" ht="37.5" customHeight="1" x14ac:dyDescent="0.25">
      <c r="A33" s="69" t="s">
        <v>444</v>
      </c>
      <c r="B33" s="68" t="s">
        <v>361</v>
      </c>
      <c r="C33" s="179" t="s">
        <v>520</v>
      </c>
      <c r="D33" s="179" t="s">
        <v>520</v>
      </c>
      <c r="E33" s="71"/>
      <c r="F33" s="71"/>
      <c r="G33" s="179" t="s">
        <v>520</v>
      </c>
      <c r="H33" s="179" t="s">
        <v>520</v>
      </c>
      <c r="I33" s="171"/>
      <c r="J33" s="171"/>
      <c r="K33" s="30"/>
      <c r="L33" s="67"/>
    </row>
    <row r="34" spans="1:12" s="63" customFormat="1" ht="47.25" customHeight="1" x14ac:dyDescent="0.25">
      <c r="A34" s="69" t="s">
        <v>445</v>
      </c>
      <c r="B34" s="68" t="s">
        <v>437</v>
      </c>
      <c r="C34" s="179" t="s">
        <v>520</v>
      </c>
      <c r="D34" s="179" t="s">
        <v>520</v>
      </c>
      <c r="E34" s="180"/>
      <c r="F34" s="180"/>
      <c r="G34" s="179" t="s">
        <v>520</v>
      </c>
      <c r="H34" s="179" t="s">
        <v>520</v>
      </c>
      <c r="I34" s="171"/>
      <c r="J34" s="171"/>
      <c r="K34" s="30"/>
      <c r="L34" s="67"/>
    </row>
    <row r="35" spans="1:12" s="63" customFormat="1" ht="49.5" customHeight="1" x14ac:dyDescent="0.25">
      <c r="A35" s="69" t="s">
        <v>446</v>
      </c>
      <c r="B35" s="68" t="s">
        <v>216</v>
      </c>
      <c r="C35" s="179">
        <v>45536</v>
      </c>
      <c r="D35" s="179">
        <v>45565</v>
      </c>
      <c r="E35" s="180"/>
      <c r="F35" s="180"/>
      <c r="G35" s="179">
        <v>45901</v>
      </c>
      <c r="H35" s="179">
        <v>45930</v>
      </c>
      <c r="I35" s="171"/>
      <c r="J35" s="171"/>
      <c r="K35" s="30"/>
      <c r="L35" s="67"/>
    </row>
    <row r="36" spans="1:12" ht="37.5" customHeight="1" x14ac:dyDescent="0.25">
      <c r="A36" s="69" t="s">
        <v>447</v>
      </c>
      <c r="B36" s="68" t="s">
        <v>429</v>
      </c>
      <c r="C36" s="183" t="s">
        <v>520</v>
      </c>
      <c r="D36" s="183" t="s">
        <v>520</v>
      </c>
      <c r="E36" s="181"/>
      <c r="F36" s="182"/>
      <c r="G36" s="183" t="s">
        <v>520</v>
      </c>
      <c r="H36" s="183" t="s">
        <v>520</v>
      </c>
      <c r="I36" s="171"/>
      <c r="J36" s="171"/>
      <c r="K36" s="30"/>
      <c r="L36" s="67"/>
    </row>
    <row r="37" spans="1:12" x14ac:dyDescent="0.25">
      <c r="A37" s="69" t="s">
        <v>448</v>
      </c>
      <c r="B37" s="68" t="s">
        <v>214</v>
      </c>
      <c r="C37" s="179">
        <v>45474</v>
      </c>
      <c r="D37" s="179">
        <v>45535</v>
      </c>
      <c r="E37" s="181"/>
      <c r="F37" s="182"/>
      <c r="G37" s="179">
        <v>45839</v>
      </c>
      <c r="H37" s="179">
        <v>45900</v>
      </c>
      <c r="I37" s="171"/>
      <c r="J37" s="171"/>
      <c r="K37" s="30"/>
      <c r="L37" s="67"/>
    </row>
    <row r="38" spans="1:12" x14ac:dyDescent="0.25">
      <c r="A38" s="69" t="s">
        <v>544</v>
      </c>
      <c r="B38" s="70" t="s">
        <v>213</v>
      </c>
      <c r="C38" s="170"/>
      <c r="D38" s="170"/>
      <c r="E38" s="170"/>
      <c r="F38" s="170"/>
      <c r="G38" s="170"/>
      <c r="H38" s="170"/>
      <c r="I38" s="171"/>
      <c r="J38" s="171"/>
      <c r="K38" s="30"/>
      <c r="L38" s="67"/>
    </row>
    <row r="39" spans="1:12" ht="63" x14ac:dyDescent="0.25">
      <c r="A39" s="69">
        <v>2</v>
      </c>
      <c r="B39" s="68" t="s">
        <v>434</v>
      </c>
      <c r="C39" s="170">
        <v>45597</v>
      </c>
      <c r="D39" s="170">
        <v>45616</v>
      </c>
      <c r="E39" s="170"/>
      <c r="F39" s="170"/>
      <c r="G39" s="170">
        <v>47058</v>
      </c>
      <c r="H39" s="170">
        <v>47077</v>
      </c>
      <c r="I39" s="171"/>
      <c r="J39" s="171"/>
      <c r="K39" s="30"/>
      <c r="L39" s="67"/>
    </row>
    <row r="40" spans="1:12" ht="33.75" customHeight="1" x14ac:dyDescent="0.25">
      <c r="A40" s="69" t="s">
        <v>212</v>
      </c>
      <c r="B40" s="68" t="s">
        <v>436</v>
      </c>
      <c r="C40" s="170">
        <v>45616</v>
      </c>
      <c r="D40" s="170">
        <v>45746</v>
      </c>
      <c r="E40" s="170"/>
      <c r="F40" s="170"/>
      <c r="G40" s="170">
        <v>47077</v>
      </c>
      <c r="H40" s="170">
        <v>47207</v>
      </c>
      <c r="I40" s="171"/>
      <c r="J40" s="171"/>
      <c r="K40" s="30"/>
      <c r="L40" s="67"/>
    </row>
    <row r="41" spans="1:12" ht="63" customHeight="1" x14ac:dyDescent="0.25">
      <c r="A41" s="69" t="s">
        <v>211</v>
      </c>
      <c r="B41" s="70" t="s">
        <v>516</v>
      </c>
      <c r="C41" s="170"/>
      <c r="D41" s="170"/>
      <c r="E41" s="170"/>
      <c r="F41" s="170"/>
      <c r="G41" s="170"/>
      <c r="H41" s="170"/>
      <c r="I41" s="171"/>
      <c r="J41" s="171"/>
      <c r="K41" s="30"/>
      <c r="L41" s="67"/>
    </row>
    <row r="42" spans="1:12" ht="58.5" customHeight="1" x14ac:dyDescent="0.25">
      <c r="A42" s="69">
        <v>3</v>
      </c>
      <c r="B42" s="68" t="s">
        <v>435</v>
      </c>
      <c r="C42" s="170">
        <v>45748</v>
      </c>
      <c r="D42" s="170">
        <v>45777</v>
      </c>
      <c r="E42" s="170"/>
      <c r="F42" s="170"/>
      <c r="G42" s="170">
        <v>47209</v>
      </c>
      <c r="H42" s="170">
        <v>47238</v>
      </c>
      <c r="I42" s="171"/>
      <c r="J42" s="171"/>
      <c r="K42" s="30"/>
      <c r="L42" s="67"/>
    </row>
    <row r="43" spans="1:12" ht="34.5" customHeight="1" x14ac:dyDescent="0.25">
      <c r="A43" s="69" t="s">
        <v>210</v>
      </c>
      <c r="B43" s="68" t="s">
        <v>208</v>
      </c>
      <c r="C43" s="170">
        <v>45787</v>
      </c>
      <c r="D43" s="170">
        <v>45807</v>
      </c>
      <c r="E43" s="170"/>
      <c r="F43" s="170"/>
      <c r="G43" s="170">
        <v>47248</v>
      </c>
      <c r="H43" s="170">
        <v>47268</v>
      </c>
      <c r="I43" s="172"/>
      <c r="J43" s="172"/>
      <c r="K43" s="30"/>
      <c r="L43" s="67"/>
    </row>
    <row r="44" spans="1:12" ht="24.75" customHeight="1" x14ac:dyDescent="0.25">
      <c r="A44" s="69" t="s">
        <v>209</v>
      </c>
      <c r="B44" s="68" t="s">
        <v>206</v>
      </c>
      <c r="C44" s="170">
        <v>45809</v>
      </c>
      <c r="D44" s="170">
        <v>45930</v>
      </c>
      <c r="E44" s="170"/>
      <c r="F44" s="170"/>
      <c r="G44" s="170">
        <v>47270</v>
      </c>
      <c r="H44" s="170">
        <v>47391</v>
      </c>
      <c r="I44" s="171"/>
      <c r="J44" s="171"/>
      <c r="K44" s="30"/>
      <c r="L44" s="67"/>
    </row>
    <row r="45" spans="1:12" ht="90.75" customHeight="1" x14ac:dyDescent="0.25">
      <c r="A45" s="69" t="s">
        <v>207</v>
      </c>
      <c r="B45" s="68" t="s">
        <v>440</v>
      </c>
      <c r="C45" s="170" t="s">
        <v>527</v>
      </c>
      <c r="D45" s="170" t="s">
        <v>527</v>
      </c>
      <c r="E45" s="170"/>
      <c r="F45" s="170"/>
      <c r="G45" s="170" t="s">
        <v>527</v>
      </c>
      <c r="H45" s="170" t="s">
        <v>527</v>
      </c>
      <c r="I45" s="171"/>
      <c r="J45" s="171"/>
      <c r="K45" s="30"/>
      <c r="L45" s="67"/>
    </row>
    <row r="46" spans="1:12" ht="167.25" customHeight="1" x14ac:dyDescent="0.25">
      <c r="A46" s="69" t="s">
        <v>205</v>
      </c>
      <c r="B46" s="68" t="s">
        <v>438</v>
      </c>
      <c r="C46" s="170" t="s">
        <v>527</v>
      </c>
      <c r="D46" s="170" t="s">
        <v>527</v>
      </c>
      <c r="E46" s="170"/>
      <c r="F46" s="170"/>
      <c r="G46" s="170" t="s">
        <v>527</v>
      </c>
      <c r="H46" s="170" t="s">
        <v>527</v>
      </c>
      <c r="I46" s="171"/>
      <c r="J46" s="171"/>
      <c r="K46" s="30"/>
      <c r="L46" s="67"/>
    </row>
    <row r="47" spans="1:12" ht="30.75" customHeight="1" x14ac:dyDescent="0.25">
      <c r="A47" s="69" t="s">
        <v>203</v>
      </c>
      <c r="B47" s="68" t="s">
        <v>204</v>
      </c>
      <c r="C47" s="170">
        <v>45931</v>
      </c>
      <c r="D47" s="170">
        <v>45945</v>
      </c>
      <c r="E47" s="170"/>
      <c r="F47" s="170"/>
      <c r="G47" s="170">
        <v>47392</v>
      </c>
      <c r="H47" s="170">
        <v>47406</v>
      </c>
      <c r="I47" s="171"/>
      <c r="J47" s="171"/>
      <c r="K47" s="30"/>
      <c r="L47" s="67"/>
    </row>
    <row r="48" spans="1:12" ht="37.5" customHeight="1" x14ac:dyDescent="0.25">
      <c r="A48" s="69" t="s">
        <v>545</v>
      </c>
      <c r="B48" s="70" t="s">
        <v>202</v>
      </c>
      <c r="C48" s="152"/>
      <c r="D48" s="152"/>
      <c r="E48" s="67"/>
      <c r="F48" s="67"/>
      <c r="G48" s="152"/>
      <c r="H48" s="152"/>
      <c r="I48" s="171"/>
      <c r="J48" s="171"/>
      <c r="K48" s="30"/>
      <c r="L48" s="67"/>
    </row>
    <row r="49" spans="1:12" ht="35.25" customHeight="1" x14ac:dyDescent="0.25">
      <c r="A49" s="69">
        <v>4</v>
      </c>
      <c r="B49" s="68" t="s">
        <v>200</v>
      </c>
      <c r="C49" s="170">
        <v>45945</v>
      </c>
      <c r="D49" s="170">
        <v>45950</v>
      </c>
      <c r="E49" s="67"/>
      <c r="F49" s="67"/>
      <c r="G49" s="170">
        <v>47406</v>
      </c>
      <c r="H49" s="170">
        <v>47411</v>
      </c>
      <c r="I49" s="171"/>
      <c r="J49" s="171"/>
      <c r="K49" s="30"/>
      <c r="L49" s="67"/>
    </row>
    <row r="50" spans="1:12" ht="86.25" customHeight="1" x14ac:dyDescent="0.25">
      <c r="A50" s="69" t="s">
        <v>201</v>
      </c>
      <c r="B50" s="68" t="s">
        <v>439</v>
      </c>
      <c r="C50" s="170">
        <v>45950</v>
      </c>
      <c r="D50" s="170">
        <v>45955</v>
      </c>
      <c r="E50" s="67"/>
      <c r="F50" s="67"/>
      <c r="G50" s="170">
        <v>47411</v>
      </c>
      <c r="H50" s="170">
        <v>47416</v>
      </c>
      <c r="I50" s="171"/>
      <c r="J50" s="171"/>
      <c r="K50" s="30"/>
      <c r="L50" s="67"/>
    </row>
    <row r="51" spans="1:12" ht="77.25" customHeight="1" x14ac:dyDescent="0.25">
      <c r="A51" s="69" t="s">
        <v>199</v>
      </c>
      <c r="B51" s="68" t="s">
        <v>441</v>
      </c>
      <c r="C51" s="170" t="s">
        <v>527</v>
      </c>
      <c r="D51" s="170" t="s">
        <v>527</v>
      </c>
      <c r="E51" s="170"/>
      <c r="F51" s="170"/>
      <c r="G51" s="170" t="s">
        <v>527</v>
      </c>
      <c r="H51" s="170" t="s">
        <v>527</v>
      </c>
      <c r="I51" s="171"/>
      <c r="J51" s="171"/>
      <c r="K51" s="30"/>
      <c r="L51" s="67"/>
    </row>
    <row r="52" spans="1:12" ht="71.25" customHeight="1" x14ac:dyDescent="0.25">
      <c r="A52" s="69" t="s">
        <v>197</v>
      </c>
      <c r="B52" s="68" t="s">
        <v>198</v>
      </c>
      <c r="C52" s="170" t="s">
        <v>527</v>
      </c>
      <c r="D52" s="170" t="s">
        <v>527</v>
      </c>
      <c r="E52" s="170"/>
      <c r="F52" s="170"/>
      <c r="G52" s="170" t="s">
        <v>527</v>
      </c>
      <c r="H52" s="170" t="s">
        <v>527</v>
      </c>
      <c r="I52" s="171"/>
      <c r="J52" s="171"/>
      <c r="K52" s="30"/>
      <c r="L52" s="67"/>
    </row>
    <row r="53" spans="1:12" ht="48" customHeight="1" x14ac:dyDescent="0.25">
      <c r="A53" s="69" t="s">
        <v>195</v>
      </c>
      <c r="B53" s="133" t="s">
        <v>442</v>
      </c>
      <c r="C53" s="170">
        <v>45962</v>
      </c>
      <c r="D53" s="170">
        <v>45991</v>
      </c>
      <c r="E53" s="170"/>
      <c r="F53" s="170"/>
      <c r="G53" s="170">
        <v>47423</v>
      </c>
      <c r="H53" s="170">
        <v>47452</v>
      </c>
      <c r="I53" s="171"/>
      <c r="J53" s="171"/>
      <c r="K53" s="30"/>
      <c r="L53" s="67"/>
    </row>
    <row r="54" spans="1:12" ht="46.5" customHeight="1" x14ac:dyDescent="0.25">
      <c r="A54" s="69" t="s">
        <v>443</v>
      </c>
      <c r="B54" s="68" t="s">
        <v>196</v>
      </c>
      <c r="C54" s="170" t="s">
        <v>527</v>
      </c>
      <c r="D54" s="170" t="s">
        <v>527</v>
      </c>
      <c r="E54" s="170"/>
      <c r="F54" s="170"/>
      <c r="G54" s="170" t="s">
        <v>527</v>
      </c>
      <c r="H54" s="170" t="s">
        <v>527</v>
      </c>
      <c r="I54" s="171"/>
      <c r="J54" s="171"/>
      <c r="K54" s="30"/>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42578125" style="61" customWidth="1"/>
    <col min="9" max="9" width="7.7109375" style="61" customWidth="1"/>
    <col min="10" max="10" width="9.28515625" style="61" customWidth="1"/>
    <col min="11" max="11" width="7.42578125" style="61" customWidth="1"/>
    <col min="12" max="12" width="9.85546875" style="61" customWidth="1"/>
    <col min="13" max="13" width="7.42578125" style="61" customWidth="1"/>
    <col min="14" max="14" width="8.28515625" style="61" customWidth="1"/>
    <col min="15" max="15" width="7.7109375" style="61" customWidth="1"/>
    <col min="16" max="16" width="8" style="61" customWidth="1"/>
    <col min="17" max="17" width="7.140625" style="61" customWidth="1"/>
    <col min="18" max="18" width="9.28515625" style="62" customWidth="1"/>
    <col min="19" max="19" width="8.140625" style="61" customWidth="1"/>
    <col min="20" max="20" width="8" style="61" customWidth="1"/>
    <col min="21" max="21" width="7.7109375" style="61" customWidth="1"/>
    <col min="22" max="22" width="7.42578125" style="61" customWidth="1"/>
    <col min="23" max="23" width="6.5703125" style="61" customWidth="1"/>
    <col min="24" max="24" width="9.85546875" style="61" customWidth="1"/>
    <col min="25" max="25" width="9.5703125" style="61" customWidth="1"/>
    <col min="26" max="26" width="9.140625" style="61"/>
    <col min="27" max="27" width="9.140625" style="61" customWidth="1"/>
    <col min="28" max="16384" width="9.140625" style="61"/>
  </cols>
  <sheetData>
    <row r="1" spans="1:27" ht="18.75" x14ac:dyDescent="0.25">
      <c r="A1" s="62"/>
      <c r="B1" s="62"/>
      <c r="C1" s="62"/>
      <c r="D1" s="62"/>
      <c r="E1" s="62"/>
      <c r="F1" s="62"/>
      <c r="Y1" s="39" t="s">
        <v>69</v>
      </c>
    </row>
    <row r="2" spans="1:27" ht="18.75" x14ac:dyDescent="0.3">
      <c r="A2" s="62"/>
      <c r="B2" s="62"/>
      <c r="C2" s="62"/>
      <c r="D2" s="62"/>
      <c r="E2" s="62"/>
      <c r="F2" s="62"/>
      <c r="Y2" s="15" t="s">
        <v>10</v>
      </c>
    </row>
    <row r="3" spans="1:27" ht="18.75" x14ac:dyDescent="0.3">
      <c r="A3" s="62"/>
      <c r="B3" s="62"/>
      <c r="C3" s="62"/>
      <c r="D3" s="62"/>
      <c r="E3" s="62"/>
      <c r="F3" s="62"/>
      <c r="Y3" s="15" t="s">
        <v>581</v>
      </c>
    </row>
    <row r="4" spans="1:27"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7" ht="18.75" x14ac:dyDescent="0.3">
      <c r="A5" s="62"/>
      <c r="B5" s="62"/>
      <c r="C5" s="62"/>
      <c r="D5" s="62"/>
      <c r="E5" s="62"/>
      <c r="F5" s="62"/>
      <c r="Y5" s="15"/>
    </row>
    <row r="6" spans="1:27"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7" ht="18.75" x14ac:dyDescent="0.25">
      <c r="A7" s="137"/>
      <c r="B7" s="137"/>
      <c r="C7" s="137"/>
      <c r="D7" s="137"/>
      <c r="E7" s="137"/>
      <c r="F7" s="137"/>
      <c r="G7" s="137"/>
      <c r="H7" s="65"/>
      <c r="I7" s="65"/>
      <c r="J7" s="65"/>
      <c r="K7" s="65"/>
      <c r="L7" s="65"/>
      <c r="M7" s="65"/>
      <c r="N7" s="65"/>
      <c r="O7" s="65"/>
      <c r="P7" s="65"/>
      <c r="Q7" s="65"/>
      <c r="R7" s="65"/>
      <c r="S7" s="65"/>
      <c r="T7" s="65"/>
      <c r="U7" s="65"/>
      <c r="V7" s="65"/>
      <c r="W7" s="65"/>
      <c r="X7" s="65"/>
      <c r="Y7" s="65"/>
    </row>
    <row r="8" spans="1:27" x14ac:dyDescent="0.25">
      <c r="A8" s="284" t="s">
        <v>532</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row>
    <row r="9" spans="1:27"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ht="18.75" x14ac:dyDescent="0.25">
      <c r="A10" s="137"/>
      <c r="B10" s="137"/>
      <c r="C10" s="137"/>
      <c r="D10" s="137"/>
      <c r="E10" s="137"/>
      <c r="F10" s="137"/>
      <c r="G10" s="137"/>
      <c r="H10" s="65"/>
      <c r="I10" s="65"/>
      <c r="J10" s="65"/>
      <c r="K10" s="65"/>
      <c r="L10" s="65"/>
      <c r="M10" s="65"/>
      <c r="N10" s="65"/>
      <c r="O10" s="65"/>
      <c r="P10" s="65"/>
      <c r="Q10" s="65"/>
      <c r="R10" s="65"/>
      <c r="S10" s="65"/>
      <c r="T10" s="65"/>
      <c r="U10" s="65"/>
      <c r="V10" s="65"/>
      <c r="W10" s="65"/>
      <c r="X10" s="65"/>
      <c r="Y10" s="65"/>
    </row>
    <row r="11" spans="1:27" ht="18.75" x14ac:dyDescent="0.25">
      <c r="A11" s="279" t="s">
        <v>538</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7" x14ac:dyDescent="0.25">
      <c r="A14" s="284" t="s">
        <v>537</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row>
    <row r="17" spans="1:34" x14ac:dyDescent="0.25">
      <c r="A17" s="62"/>
      <c r="H17" s="62"/>
      <c r="I17" s="62"/>
      <c r="J17" s="62"/>
      <c r="K17" s="62"/>
      <c r="L17" s="62"/>
      <c r="M17" s="62"/>
      <c r="N17" s="62"/>
      <c r="O17" s="62"/>
      <c r="P17" s="62"/>
      <c r="Q17" s="62"/>
      <c r="S17" s="62"/>
      <c r="T17" s="62"/>
      <c r="U17" s="62"/>
      <c r="V17" s="62"/>
      <c r="W17" s="62"/>
      <c r="X17" s="62"/>
    </row>
    <row r="18" spans="1:34" x14ac:dyDescent="0.25">
      <c r="A18" s="412" t="s">
        <v>486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2"/>
      <c r="B19" s="62"/>
      <c r="C19" s="62"/>
      <c r="D19" s="62"/>
      <c r="E19" s="62"/>
      <c r="F19" s="62"/>
      <c r="H19" s="62"/>
      <c r="I19" s="62"/>
      <c r="J19" s="62"/>
      <c r="K19" s="62"/>
      <c r="L19" s="62"/>
      <c r="M19" s="62"/>
      <c r="N19" s="62"/>
      <c r="O19" s="62"/>
      <c r="P19" s="62"/>
      <c r="Q19" s="62"/>
      <c r="S19" s="62"/>
      <c r="T19" s="62"/>
      <c r="U19" s="62"/>
      <c r="V19" s="62"/>
      <c r="W19" s="62"/>
      <c r="X19" s="62"/>
    </row>
    <row r="20" spans="1:34" s="222" customFormat="1" ht="27.75" customHeight="1" x14ac:dyDescent="0.25">
      <c r="A20" s="413" t="s">
        <v>194</v>
      </c>
      <c r="B20" s="413" t="s">
        <v>193</v>
      </c>
      <c r="C20" s="416" t="s">
        <v>192</v>
      </c>
      <c r="D20" s="416"/>
      <c r="E20" s="417" t="s">
        <v>191</v>
      </c>
      <c r="F20" s="417"/>
      <c r="G20" s="418" t="s">
        <v>616</v>
      </c>
      <c r="H20" s="409" t="s">
        <v>533</v>
      </c>
      <c r="I20" s="410"/>
      <c r="J20" s="410"/>
      <c r="K20" s="410"/>
      <c r="L20" s="409" t="s">
        <v>534</v>
      </c>
      <c r="M20" s="410"/>
      <c r="N20" s="410"/>
      <c r="O20" s="410"/>
      <c r="P20" s="409" t="s">
        <v>535</v>
      </c>
      <c r="Q20" s="410"/>
      <c r="R20" s="410"/>
      <c r="S20" s="410"/>
      <c r="T20" s="409" t="s">
        <v>585</v>
      </c>
      <c r="U20" s="410"/>
      <c r="V20" s="410"/>
      <c r="W20" s="410"/>
      <c r="X20" s="409" t="s">
        <v>617</v>
      </c>
      <c r="Y20" s="410"/>
      <c r="Z20" s="410"/>
      <c r="AA20" s="410"/>
      <c r="AB20" s="407" t="s">
        <v>190</v>
      </c>
      <c r="AC20" s="407"/>
      <c r="AH20" s="223"/>
    </row>
    <row r="21" spans="1:34" s="222" customFormat="1" ht="28.5" customHeight="1" x14ac:dyDescent="0.25">
      <c r="A21" s="414"/>
      <c r="B21" s="414"/>
      <c r="C21" s="416"/>
      <c r="D21" s="416"/>
      <c r="E21" s="417"/>
      <c r="F21" s="417"/>
      <c r="G21" s="419"/>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7"/>
      <c r="AC21" s="407"/>
      <c r="AG21" s="222" t="s">
        <v>526</v>
      </c>
      <c r="AH21" s="224"/>
    </row>
    <row r="22" spans="1:34" s="222" customFormat="1" ht="62.25" customHeight="1" x14ac:dyDescent="0.3">
      <c r="A22" s="415"/>
      <c r="B22" s="415"/>
      <c r="C22" s="221" t="s">
        <v>2</v>
      </c>
      <c r="D22" s="221" t="s">
        <v>188</v>
      </c>
      <c r="E22" s="184" t="s">
        <v>618</v>
      </c>
      <c r="F22" s="184" t="s">
        <v>619</v>
      </c>
      <c r="G22" s="420"/>
      <c r="H22" s="225" t="s">
        <v>466</v>
      </c>
      <c r="I22" s="225" t="s">
        <v>467</v>
      </c>
      <c r="J22" s="225" t="s">
        <v>466</v>
      </c>
      <c r="K22" s="225" t="s">
        <v>467</v>
      </c>
      <c r="L22" s="225" t="s">
        <v>466</v>
      </c>
      <c r="M22" s="225" t="s">
        <v>467</v>
      </c>
      <c r="N22" s="225" t="s">
        <v>466</v>
      </c>
      <c r="O22" s="225" t="s">
        <v>467</v>
      </c>
      <c r="P22" s="225" t="s">
        <v>466</v>
      </c>
      <c r="Q22" s="225" t="s">
        <v>467</v>
      </c>
      <c r="R22" s="225" t="s">
        <v>466</v>
      </c>
      <c r="S22" s="225" t="s">
        <v>467</v>
      </c>
      <c r="T22" s="225" t="s">
        <v>466</v>
      </c>
      <c r="U22" s="225" t="s">
        <v>467</v>
      </c>
      <c r="V22" s="225" t="s">
        <v>466</v>
      </c>
      <c r="W22" s="225" t="s">
        <v>467</v>
      </c>
      <c r="X22" s="225" t="s">
        <v>466</v>
      </c>
      <c r="Y22" s="225" t="s">
        <v>467</v>
      </c>
      <c r="Z22" s="225" t="s">
        <v>466</v>
      </c>
      <c r="AA22" s="225" t="s">
        <v>467</v>
      </c>
      <c r="AB22" s="221" t="s">
        <v>189</v>
      </c>
      <c r="AC22" s="221" t="s">
        <v>188</v>
      </c>
      <c r="AE22" s="226"/>
      <c r="AF22" s="226"/>
      <c r="AG22" s="226"/>
      <c r="AH22" s="227"/>
    </row>
    <row r="23" spans="1:34"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4" ht="47.25" customHeight="1" x14ac:dyDescent="0.25">
      <c r="A24" s="186">
        <v>1</v>
      </c>
      <c r="B24" s="187" t="s">
        <v>187</v>
      </c>
      <c r="C24" s="188">
        <v>53.840191020266708</v>
      </c>
      <c r="D24" s="188">
        <v>69.533207604165213</v>
      </c>
      <c r="E24" s="188">
        <v>53.840191020266708</v>
      </c>
      <c r="F24" s="188">
        <v>49.918570703236611</v>
      </c>
      <c r="G24" s="188">
        <v>0</v>
      </c>
      <c r="H24" s="188">
        <v>49.918570703236604</v>
      </c>
      <c r="I24" s="188"/>
      <c r="J24" s="188">
        <v>3.4635376679999994</v>
      </c>
      <c r="K24" s="188"/>
      <c r="L24" s="188">
        <v>0</v>
      </c>
      <c r="M24" s="188"/>
      <c r="N24" s="188">
        <v>0</v>
      </c>
      <c r="O24" s="188"/>
      <c r="P24" s="188">
        <v>0</v>
      </c>
      <c r="Q24" s="188"/>
      <c r="R24" s="188">
        <v>0</v>
      </c>
      <c r="S24" s="188"/>
      <c r="T24" s="188">
        <v>0</v>
      </c>
      <c r="U24" s="188"/>
      <c r="V24" s="188">
        <v>0</v>
      </c>
      <c r="W24" s="188"/>
      <c r="X24" s="188">
        <v>66.069669936165212</v>
      </c>
      <c r="Y24" s="188"/>
      <c r="Z24" s="188" t="s">
        <v>610</v>
      </c>
      <c r="AA24" s="188"/>
      <c r="AB24" s="188">
        <v>49.918570703236604</v>
      </c>
      <c r="AC24" s="188">
        <v>69.533207604165213</v>
      </c>
    </row>
    <row r="25" spans="1:34" ht="24" customHeight="1" x14ac:dyDescent="0.25">
      <c r="A25" s="189" t="s">
        <v>186</v>
      </c>
      <c r="B25" s="190"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610</v>
      </c>
      <c r="AA25" s="188"/>
      <c r="AB25" s="188">
        <v>0</v>
      </c>
      <c r="AC25" s="188">
        <v>0</v>
      </c>
    </row>
    <row r="26" spans="1:34" x14ac:dyDescent="0.25">
      <c r="A26" s="189" t="s">
        <v>184</v>
      </c>
      <c r="B26" s="190"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610</v>
      </c>
      <c r="AA26" s="188"/>
      <c r="AB26" s="188">
        <v>0</v>
      </c>
      <c r="AC26" s="188">
        <v>0</v>
      </c>
    </row>
    <row r="27" spans="1:34" ht="31.5" x14ac:dyDescent="0.25">
      <c r="A27" s="189" t="s">
        <v>182</v>
      </c>
      <c r="B27" s="190" t="s">
        <v>424</v>
      </c>
      <c r="C27" s="188"/>
      <c r="D27" s="188"/>
      <c r="E27" s="188"/>
      <c r="F27" s="188"/>
      <c r="G27" s="188">
        <v>0</v>
      </c>
      <c r="H27" s="188">
        <v>41.889423629961165</v>
      </c>
      <c r="I27" s="188"/>
      <c r="J27" s="188">
        <v>2.8862813899999997</v>
      </c>
      <c r="K27" s="188"/>
      <c r="L27" s="188">
        <v>0</v>
      </c>
      <c r="M27" s="188"/>
      <c r="N27" s="188">
        <v>0</v>
      </c>
      <c r="O27" s="188"/>
      <c r="P27" s="188">
        <v>0</v>
      </c>
      <c r="Q27" s="188"/>
      <c r="R27" s="188">
        <v>0</v>
      </c>
      <c r="S27" s="188"/>
      <c r="T27" s="188">
        <v>0</v>
      </c>
      <c r="U27" s="188"/>
      <c r="V27" s="188">
        <v>0</v>
      </c>
      <c r="W27" s="188"/>
      <c r="X27" s="188">
        <v>55.437158481286758</v>
      </c>
      <c r="Y27" s="188"/>
      <c r="Z27" s="188" t="s">
        <v>610</v>
      </c>
      <c r="AA27" s="188"/>
      <c r="AB27" s="188">
        <v>41.889423629961165</v>
      </c>
      <c r="AC27" s="188">
        <v>58.323439871286759</v>
      </c>
    </row>
    <row r="28" spans="1:34" x14ac:dyDescent="0.25">
      <c r="A28" s="189" t="s">
        <v>181</v>
      </c>
      <c r="B28" s="190"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179</v>
      </c>
      <c r="B29" s="191" t="s">
        <v>178</v>
      </c>
      <c r="C29" s="188"/>
      <c r="D29" s="188"/>
      <c r="E29" s="188"/>
      <c r="F29" s="188"/>
      <c r="G29" s="188">
        <v>0</v>
      </c>
      <c r="H29" s="188">
        <v>8.0291470732754391</v>
      </c>
      <c r="I29" s="188"/>
      <c r="J29" s="188">
        <v>0.57725627799999968</v>
      </c>
      <c r="K29" s="188"/>
      <c r="L29" s="188">
        <v>0</v>
      </c>
      <c r="M29" s="188"/>
      <c r="N29" s="188">
        <v>0</v>
      </c>
      <c r="O29" s="188"/>
      <c r="P29" s="188">
        <v>0</v>
      </c>
      <c r="Q29" s="188"/>
      <c r="R29" s="188">
        <v>0</v>
      </c>
      <c r="S29" s="188"/>
      <c r="T29" s="188">
        <v>0</v>
      </c>
      <c r="U29" s="188"/>
      <c r="V29" s="188">
        <v>0</v>
      </c>
      <c r="W29" s="188"/>
      <c r="X29" s="188">
        <v>10.632511454878454</v>
      </c>
      <c r="Y29" s="188"/>
      <c r="Z29" s="188" t="s">
        <v>610</v>
      </c>
      <c r="AA29" s="188"/>
      <c r="AB29" s="188">
        <v>8.0291470732754391</v>
      </c>
      <c r="AC29" s="188">
        <v>11.209767732878454</v>
      </c>
    </row>
    <row r="30" spans="1:34" ht="47.25" x14ac:dyDescent="0.25">
      <c r="A30" s="186" t="s">
        <v>63</v>
      </c>
      <c r="B30" s="187" t="s">
        <v>177</v>
      </c>
      <c r="C30" s="188">
        <v>45.15744056081958</v>
      </c>
      <c r="D30" s="188">
        <v>58.323439871286752</v>
      </c>
      <c r="E30" s="188">
        <v>45.15744056081958</v>
      </c>
      <c r="F30" s="188">
        <v>45.15744056081958</v>
      </c>
      <c r="G30" s="188">
        <v>0</v>
      </c>
      <c r="H30" s="188">
        <v>45.15744056081958</v>
      </c>
      <c r="I30" s="188"/>
      <c r="J30" s="188">
        <v>2.8862813899999997</v>
      </c>
      <c r="K30" s="188"/>
      <c r="L30" s="188">
        <v>0</v>
      </c>
      <c r="M30" s="188"/>
      <c r="N30" s="188">
        <v>0</v>
      </c>
      <c r="O30" s="188"/>
      <c r="P30" s="188">
        <v>0</v>
      </c>
      <c r="Q30" s="188"/>
      <c r="R30" s="188">
        <v>0</v>
      </c>
      <c r="S30" s="188"/>
      <c r="T30" s="188">
        <v>0</v>
      </c>
      <c r="U30" s="188"/>
      <c r="V30" s="188">
        <v>0</v>
      </c>
      <c r="W30" s="188"/>
      <c r="X30" s="188">
        <v>55.437158481286758</v>
      </c>
      <c r="Y30" s="188"/>
      <c r="Z30" s="188" t="s">
        <v>610</v>
      </c>
      <c r="AA30" s="188"/>
      <c r="AB30" s="188">
        <v>45.15744056081958</v>
      </c>
      <c r="AC30" s="188">
        <v>58.323439871286759</v>
      </c>
    </row>
    <row r="31" spans="1:34" x14ac:dyDescent="0.25">
      <c r="A31" s="186" t="s">
        <v>176</v>
      </c>
      <c r="B31" s="190" t="s">
        <v>175</v>
      </c>
      <c r="C31" s="188">
        <v>3.2680169308584164</v>
      </c>
      <c r="D31" s="188">
        <v>3.6796508783023443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174</v>
      </c>
      <c r="B32" s="190" t="s">
        <v>173</v>
      </c>
      <c r="C32" s="188">
        <v>10.279659881136784</v>
      </c>
      <c r="D32" s="188">
        <v>13.409579716984194</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172</v>
      </c>
      <c r="B33" s="190" t="s">
        <v>171</v>
      </c>
      <c r="C33" s="188">
        <v>17.93276992866079</v>
      </c>
      <c r="D33" s="188">
        <v>23.392885629025418</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170</v>
      </c>
      <c r="B34" s="190" t="s">
        <v>169</v>
      </c>
      <c r="C34" s="188">
        <v>13.676993820163592</v>
      </c>
      <c r="D34" s="188">
        <v>17.841323646974796</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167</v>
      </c>
      <c r="B36" s="190" t="s">
        <v>570</v>
      </c>
      <c r="C36" s="188"/>
      <c r="D36" s="188"/>
      <c r="E36" s="188"/>
      <c r="F36" s="188"/>
      <c r="G36" s="188">
        <v>0</v>
      </c>
      <c r="H36" s="188">
        <v>0</v>
      </c>
      <c r="I36" s="188" t="s">
        <v>526</v>
      </c>
      <c r="J36" s="188">
        <v>0</v>
      </c>
      <c r="K36" s="188" t="s">
        <v>526</v>
      </c>
      <c r="L36" s="188">
        <v>0</v>
      </c>
      <c r="M36" s="192" t="s">
        <v>526</v>
      </c>
      <c r="N36" s="188">
        <v>0</v>
      </c>
      <c r="O36" s="188" t="s">
        <v>526</v>
      </c>
      <c r="P36" s="188">
        <v>0</v>
      </c>
      <c r="Q36" s="188" t="s">
        <v>526</v>
      </c>
      <c r="R36" s="188">
        <v>0</v>
      </c>
      <c r="S36" s="188" t="s">
        <v>526</v>
      </c>
      <c r="T36" s="188">
        <v>0</v>
      </c>
      <c r="U36" s="192" t="s">
        <v>526</v>
      </c>
      <c r="V36" s="188">
        <v>0</v>
      </c>
      <c r="W36" s="188" t="s">
        <v>526</v>
      </c>
      <c r="X36" s="188">
        <v>0</v>
      </c>
      <c r="Y36" s="192" t="s">
        <v>526</v>
      </c>
      <c r="Z36" s="188" t="s">
        <v>610</v>
      </c>
      <c r="AA36" s="188" t="s">
        <v>610</v>
      </c>
      <c r="AB36" s="188">
        <v>0</v>
      </c>
      <c r="AC36" s="188">
        <v>0</v>
      </c>
    </row>
    <row r="37" spans="1:29" ht="31.5" x14ac:dyDescent="0.25">
      <c r="A37" s="189" t="s">
        <v>166</v>
      </c>
      <c r="B37" s="193" t="s">
        <v>568</v>
      </c>
      <c r="C37" s="188"/>
      <c r="D37" s="188"/>
      <c r="E37" s="188"/>
      <c r="F37" s="188"/>
      <c r="G37" s="188">
        <v>0</v>
      </c>
      <c r="H37" s="188">
        <v>0</v>
      </c>
      <c r="I37" s="188" t="s">
        <v>526</v>
      </c>
      <c r="J37" s="188">
        <v>0</v>
      </c>
      <c r="K37" s="188" t="s">
        <v>526</v>
      </c>
      <c r="L37" s="188">
        <v>0</v>
      </c>
      <c r="M37" s="192" t="s">
        <v>526</v>
      </c>
      <c r="N37" s="188">
        <v>0</v>
      </c>
      <c r="O37" s="188" t="s">
        <v>526</v>
      </c>
      <c r="P37" s="188">
        <v>0</v>
      </c>
      <c r="Q37" s="188" t="s">
        <v>526</v>
      </c>
      <c r="R37" s="188">
        <v>0</v>
      </c>
      <c r="S37" s="188" t="s">
        <v>526</v>
      </c>
      <c r="T37" s="188">
        <v>0</v>
      </c>
      <c r="U37" s="192" t="s">
        <v>526</v>
      </c>
      <c r="V37" s="188">
        <v>0</v>
      </c>
      <c r="W37" s="188" t="s">
        <v>526</v>
      </c>
      <c r="X37" s="188">
        <v>0</v>
      </c>
      <c r="Y37" s="192" t="s">
        <v>526</v>
      </c>
      <c r="Z37" s="188" t="s">
        <v>610</v>
      </c>
      <c r="AA37" s="188" t="s">
        <v>610</v>
      </c>
      <c r="AB37" s="188">
        <v>0</v>
      </c>
      <c r="AC37" s="188">
        <v>0</v>
      </c>
    </row>
    <row r="38" spans="1:29" x14ac:dyDescent="0.25">
      <c r="A38" s="189" t="s">
        <v>165</v>
      </c>
      <c r="B38" s="193" t="s">
        <v>156</v>
      </c>
      <c r="C38" s="188"/>
      <c r="D38" s="188"/>
      <c r="E38" s="188"/>
      <c r="F38" s="188"/>
      <c r="G38" s="188">
        <v>0</v>
      </c>
      <c r="H38" s="188">
        <v>0</v>
      </c>
      <c r="I38" s="188" t="s">
        <v>526</v>
      </c>
      <c r="J38" s="188">
        <v>0</v>
      </c>
      <c r="K38" s="188" t="s">
        <v>526</v>
      </c>
      <c r="L38" s="188">
        <v>0</v>
      </c>
      <c r="M38" s="192" t="s">
        <v>526</v>
      </c>
      <c r="N38" s="188">
        <v>0</v>
      </c>
      <c r="O38" s="188" t="s">
        <v>526</v>
      </c>
      <c r="P38" s="188">
        <v>0</v>
      </c>
      <c r="Q38" s="188" t="s">
        <v>526</v>
      </c>
      <c r="R38" s="188">
        <v>0</v>
      </c>
      <c r="S38" s="188" t="s">
        <v>526</v>
      </c>
      <c r="T38" s="188">
        <v>0</v>
      </c>
      <c r="U38" s="192" t="s">
        <v>526</v>
      </c>
      <c r="V38" s="188">
        <v>0</v>
      </c>
      <c r="W38" s="188" t="s">
        <v>526</v>
      </c>
      <c r="X38" s="188">
        <v>0</v>
      </c>
      <c r="Y38" s="192" t="s">
        <v>526</v>
      </c>
      <c r="Z38" s="188" t="s">
        <v>610</v>
      </c>
      <c r="AA38" s="188" t="s">
        <v>610</v>
      </c>
      <c r="AB38" s="188">
        <v>0</v>
      </c>
      <c r="AC38" s="188">
        <v>0</v>
      </c>
    </row>
    <row r="39" spans="1:29" x14ac:dyDescent="0.25">
      <c r="A39" s="189" t="s">
        <v>164</v>
      </c>
      <c r="B39" s="190" t="s">
        <v>569</v>
      </c>
      <c r="C39" s="188"/>
      <c r="D39" s="188"/>
      <c r="E39" s="188"/>
      <c r="F39" s="188"/>
      <c r="G39" s="188">
        <v>0</v>
      </c>
      <c r="H39" s="188">
        <v>0</v>
      </c>
      <c r="I39" s="188" t="s">
        <v>526</v>
      </c>
      <c r="J39" s="188">
        <v>0</v>
      </c>
      <c r="K39" s="188" t="s">
        <v>526</v>
      </c>
      <c r="L39" s="188">
        <v>0</v>
      </c>
      <c r="M39" s="192" t="s">
        <v>526</v>
      </c>
      <c r="N39" s="188">
        <v>0</v>
      </c>
      <c r="O39" s="188" t="s">
        <v>526</v>
      </c>
      <c r="P39" s="188">
        <v>0</v>
      </c>
      <c r="Q39" s="188" t="s">
        <v>526</v>
      </c>
      <c r="R39" s="188">
        <v>0</v>
      </c>
      <c r="S39" s="188" t="s">
        <v>526</v>
      </c>
      <c r="T39" s="188">
        <v>0</v>
      </c>
      <c r="U39" s="192" t="s">
        <v>526</v>
      </c>
      <c r="V39" s="188">
        <v>0</v>
      </c>
      <c r="W39" s="188" t="s">
        <v>526</v>
      </c>
      <c r="X39" s="188">
        <v>0</v>
      </c>
      <c r="Y39" s="192" t="s">
        <v>526</v>
      </c>
      <c r="Z39" s="188" t="s">
        <v>610</v>
      </c>
      <c r="AA39" s="188" t="s">
        <v>610</v>
      </c>
      <c r="AB39" s="188">
        <v>0</v>
      </c>
      <c r="AC39" s="188">
        <v>0</v>
      </c>
    </row>
    <row r="40" spans="1:29" x14ac:dyDescent="0.25">
      <c r="A40" s="189" t="s">
        <v>163</v>
      </c>
      <c r="B40" s="190" t="s">
        <v>571</v>
      </c>
      <c r="C40" s="188"/>
      <c r="D40" s="188"/>
      <c r="E40" s="188"/>
      <c r="F40" s="188"/>
      <c r="G40" s="188">
        <v>0</v>
      </c>
      <c r="H40" s="188">
        <v>0</v>
      </c>
      <c r="I40" s="188" t="s">
        <v>526</v>
      </c>
      <c r="J40" s="188">
        <v>0</v>
      </c>
      <c r="K40" s="188" t="s">
        <v>526</v>
      </c>
      <c r="L40" s="188">
        <v>0</v>
      </c>
      <c r="M40" s="192" t="s">
        <v>526</v>
      </c>
      <c r="N40" s="188">
        <v>0</v>
      </c>
      <c r="O40" s="188" t="s">
        <v>526</v>
      </c>
      <c r="P40" s="188">
        <v>0</v>
      </c>
      <c r="Q40" s="188" t="s">
        <v>526</v>
      </c>
      <c r="R40" s="188">
        <v>0</v>
      </c>
      <c r="S40" s="188" t="s">
        <v>526</v>
      </c>
      <c r="T40" s="188">
        <v>0</v>
      </c>
      <c r="U40" s="192" t="s">
        <v>526</v>
      </c>
      <c r="V40" s="188">
        <v>0</v>
      </c>
      <c r="W40" s="188" t="s">
        <v>526</v>
      </c>
      <c r="X40" s="188">
        <v>0</v>
      </c>
      <c r="Y40" s="192" t="s">
        <v>526</v>
      </c>
      <c r="Z40" s="188" t="s">
        <v>610</v>
      </c>
      <c r="AA40" s="188" t="s">
        <v>610</v>
      </c>
      <c r="AB40" s="188">
        <v>0</v>
      </c>
      <c r="AC40" s="188">
        <v>0</v>
      </c>
    </row>
    <row r="41" spans="1:29" x14ac:dyDescent="0.25">
      <c r="A41" s="189" t="s">
        <v>162</v>
      </c>
      <c r="B41" s="190" t="s">
        <v>572</v>
      </c>
      <c r="C41" s="188"/>
      <c r="D41" s="188"/>
      <c r="E41" s="188"/>
      <c r="F41" s="188"/>
      <c r="G41" s="188">
        <v>0</v>
      </c>
      <c r="H41" s="188">
        <v>0</v>
      </c>
      <c r="I41" s="188" t="s">
        <v>526</v>
      </c>
      <c r="J41" s="188">
        <v>0</v>
      </c>
      <c r="K41" s="188" t="s">
        <v>526</v>
      </c>
      <c r="L41" s="188">
        <v>0</v>
      </c>
      <c r="M41" s="192" t="s">
        <v>526</v>
      </c>
      <c r="N41" s="188">
        <v>0</v>
      </c>
      <c r="O41" s="188" t="s">
        <v>526</v>
      </c>
      <c r="P41" s="188">
        <v>0</v>
      </c>
      <c r="Q41" s="188" t="s">
        <v>526</v>
      </c>
      <c r="R41" s="188">
        <v>0</v>
      </c>
      <c r="S41" s="188" t="s">
        <v>526</v>
      </c>
      <c r="T41" s="188">
        <v>0</v>
      </c>
      <c r="U41" s="192" t="s">
        <v>526</v>
      </c>
      <c r="V41" s="188">
        <v>0</v>
      </c>
      <c r="W41" s="188" t="s">
        <v>526</v>
      </c>
      <c r="X41" s="188">
        <v>0</v>
      </c>
      <c r="Y41" s="192" t="s">
        <v>526</v>
      </c>
      <c r="Z41" s="188" t="s">
        <v>610</v>
      </c>
      <c r="AA41" s="188" t="s">
        <v>610</v>
      </c>
      <c r="AB41" s="188">
        <v>0</v>
      </c>
      <c r="AC41" s="188">
        <v>0</v>
      </c>
    </row>
    <row r="42" spans="1:29" x14ac:dyDescent="0.25">
      <c r="A42" s="189" t="s">
        <v>161</v>
      </c>
      <c r="B42" s="190" t="s">
        <v>573</v>
      </c>
      <c r="C42" s="188"/>
      <c r="D42" s="188"/>
      <c r="E42" s="188"/>
      <c r="F42" s="188"/>
      <c r="G42" s="188">
        <v>0</v>
      </c>
      <c r="H42" s="188">
        <v>0</v>
      </c>
      <c r="I42" s="188" t="s">
        <v>526</v>
      </c>
      <c r="J42" s="188">
        <v>0</v>
      </c>
      <c r="K42" s="188" t="s">
        <v>526</v>
      </c>
      <c r="L42" s="188">
        <v>0</v>
      </c>
      <c r="M42" s="192" t="s">
        <v>526</v>
      </c>
      <c r="N42" s="188">
        <v>0</v>
      </c>
      <c r="O42" s="188" t="s">
        <v>526</v>
      </c>
      <c r="P42" s="188">
        <v>0</v>
      </c>
      <c r="Q42" s="188" t="s">
        <v>526</v>
      </c>
      <c r="R42" s="188">
        <v>0</v>
      </c>
      <c r="S42" s="188" t="s">
        <v>526</v>
      </c>
      <c r="T42" s="188">
        <v>0</v>
      </c>
      <c r="U42" s="192" t="s">
        <v>526</v>
      </c>
      <c r="V42" s="188">
        <v>0</v>
      </c>
      <c r="W42" s="188" t="s">
        <v>526</v>
      </c>
      <c r="X42" s="188">
        <v>0</v>
      </c>
      <c r="Y42" s="192" t="s">
        <v>526</v>
      </c>
      <c r="Z42" s="188" t="s">
        <v>610</v>
      </c>
      <c r="AA42" s="188" t="s">
        <v>610</v>
      </c>
      <c r="AB42" s="188">
        <v>0</v>
      </c>
      <c r="AC42" s="188">
        <v>0</v>
      </c>
    </row>
    <row r="43" spans="1:29" x14ac:dyDescent="0.25">
      <c r="A43" s="189" t="s">
        <v>546</v>
      </c>
      <c r="B43" s="190" t="s">
        <v>574</v>
      </c>
      <c r="C43" s="188"/>
      <c r="D43" s="188"/>
      <c r="E43" s="188"/>
      <c r="F43" s="188"/>
      <c r="G43" s="188">
        <v>0</v>
      </c>
      <c r="H43" s="188">
        <v>0</v>
      </c>
      <c r="I43" s="188" t="s">
        <v>526</v>
      </c>
      <c r="J43" s="188">
        <v>0</v>
      </c>
      <c r="K43" s="188" t="s">
        <v>526</v>
      </c>
      <c r="L43" s="188">
        <v>0</v>
      </c>
      <c r="M43" s="192" t="s">
        <v>526</v>
      </c>
      <c r="N43" s="188">
        <v>0</v>
      </c>
      <c r="O43" s="188" t="s">
        <v>526</v>
      </c>
      <c r="P43" s="188">
        <v>0</v>
      </c>
      <c r="Q43" s="188" t="s">
        <v>526</v>
      </c>
      <c r="R43" s="188">
        <v>0</v>
      </c>
      <c r="S43" s="188" t="s">
        <v>526</v>
      </c>
      <c r="T43" s="188">
        <v>0</v>
      </c>
      <c r="U43" s="192" t="s">
        <v>526</v>
      </c>
      <c r="V43" s="188">
        <v>0</v>
      </c>
      <c r="W43" s="188" t="s">
        <v>526</v>
      </c>
      <c r="X43" s="188">
        <v>0</v>
      </c>
      <c r="Y43" s="192" t="s">
        <v>526</v>
      </c>
      <c r="Z43" s="188" t="s">
        <v>610</v>
      </c>
      <c r="AA43" s="188" t="s">
        <v>610</v>
      </c>
      <c r="AB43" s="188">
        <v>0</v>
      </c>
      <c r="AC43" s="188">
        <v>0</v>
      </c>
    </row>
    <row r="44" spans="1:29" x14ac:dyDescent="0.25">
      <c r="A44" s="189" t="s">
        <v>547</v>
      </c>
      <c r="B44" s="190" t="s">
        <v>575</v>
      </c>
      <c r="C44" s="188"/>
      <c r="D44" s="188"/>
      <c r="E44" s="188"/>
      <c r="F44" s="188"/>
      <c r="G44" s="188">
        <v>0</v>
      </c>
      <c r="H44" s="188">
        <v>0</v>
      </c>
      <c r="I44" s="188" t="s">
        <v>526</v>
      </c>
      <c r="J44" s="188">
        <v>0</v>
      </c>
      <c r="K44" s="188" t="s">
        <v>526</v>
      </c>
      <c r="L44" s="188">
        <v>0</v>
      </c>
      <c r="M44" s="192" t="s">
        <v>526</v>
      </c>
      <c r="N44" s="188">
        <v>0</v>
      </c>
      <c r="O44" s="188" t="s">
        <v>526</v>
      </c>
      <c r="P44" s="188">
        <v>0</v>
      </c>
      <c r="Q44" s="188" t="s">
        <v>526</v>
      </c>
      <c r="R44" s="188">
        <v>0</v>
      </c>
      <c r="S44" s="188" t="s">
        <v>526</v>
      </c>
      <c r="T44" s="188">
        <v>0</v>
      </c>
      <c r="U44" s="192" t="s">
        <v>526</v>
      </c>
      <c r="V44" s="188">
        <v>0</v>
      </c>
      <c r="W44" s="188" t="s">
        <v>526</v>
      </c>
      <c r="X44" s="188">
        <v>0</v>
      </c>
      <c r="Y44" s="192" t="s">
        <v>526</v>
      </c>
      <c r="Z44" s="188" t="s">
        <v>610</v>
      </c>
      <c r="AA44" s="188" t="s">
        <v>610</v>
      </c>
      <c r="AB44" s="188">
        <v>0</v>
      </c>
      <c r="AC44" s="188">
        <v>0</v>
      </c>
    </row>
    <row r="45" spans="1:29" x14ac:dyDescent="0.25">
      <c r="A45" s="189" t="s">
        <v>548</v>
      </c>
      <c r="B45" s="190" t="s">
        <v>576</v>
      </c>
      <c r="C45" s="188"/>
      <c r="D45" s="188"/>
      <c r="E45" s="188"/>
      <c r="F45" s="188"/>
      <c r="G45" s="188">
        <v>0</v>
      </c>
      <c r="H45" s="188">
        <v>0</v>
      </c>
      <c r="I45" s="188" t="s">
        <v>526</v>
      </c>
      <c r="J45" s="188">
        <v>0</v>
      </c>
      <c r="K45" s="188" t="s">
        <v>526</v>
      </c>
      <c r="L45" s="188">
        <v>0</v>
      </c>
      <c r="M45" s="192" t="s">
        <v>526</v>
      </c>
      <c r="N45" s="188">
        <v>0</v>
      </c>
      <c r="O45" s="188" t="s">
        <v>526</v>
      </c>
      <c r="P45" s="188">
        <v>0</v>
      </c>
      <c r="Q45" s="188" t="s">
        <v>526</v>
      </c>
      <c r="R45" s="188">
        <v>0</v>
      </c>
      <c r="S45" s="188" t="s">
        <v>526</v>
      </c>
      <c r="T45" s="188">
        <v>0</v>
      </c>
      <c r="U45" s="192" t="s">
        <v>526</v>
      </c>
      <c r="V45" s="188">
        <v>0</v>
      </c>
      <c r="W45" s="188" t="s">
        <v>526</v>
      </c>
      <c r="X45" s="188">
        <v>0</v>
      </c>
      <c r="Y45" s="192" t="s">
        <v>526</v>
      </c>
      <c r="Z45" s="188" t="s">
        <v>610</v>
      </c>
      <c r="AA45" s="188" t="s">
        <v>610</v>
      </c>
      <c r="AB45" s="188">
        <v>0</v>
      </c>
      <c r="AC45" s="188">
        <v>0</v>
      </c>
    </row>
    <row r="46" spans="1:29" x14ac:dyDescent="0.25">
      <c r="A46" s="189" t="s">
        <v>549</v>
      </c>
      <c r="B46" s="190" t="s">
        <v>577</v>
      </c>
      <c r="C46" s="188"/>
      <c r="D46" s="188"/>
      <c r="E46" s="188"/>
      <c r="F46" s="188"/>
      <c r="G46" s="188">
        <v>0</v>
      </c>
      <c r="H46" s="188">
        <v>0</v>
      </c>
      <c r="I46" s="188" t="s">
        <v>526</v>
      </c>
      <c r="J46" s="188">
        <v>0</v>
      </c>
      <c r="K46" s="188" t="s">
        <v>526</v>
      </c>
      <c r="L46" s="188">
        <v>0</v>
      </c>
      <c r="M46" s="192" t="s">
        <v>526</v>
      </c>
      <c r="N46" s="188">
        <v>0</v>
      </c>
      <c r="O46" s="188" t="s">
        <v>526</v>
      </c>
      <c r="P46" s="188">
        <v>0</v>
      </c>
      <c r="Q46" s="188" t="s">
        <v>526</v>
      </c>
      <c r="R46" s="188">
        <v>0</v>
      </c>
      <c r="S46" s="188" t="s">
        <v>526</v>
      </c>
      <c r="T46" s="188">
        <v>0</v>
      </c>
      <c r="U46" s="192" t="s">
        <v>526</v>
      </c>
      <c r="V46" s="188">
        <v>0</v>
      </c>
      <c r="W46" s="188" t="s">
        <v>526</v>
      </c>
      <c r="X46" s="188">
        <v>0</v>
      </c>
      <c r="Y46" s="192" t="s">
        <v>526</v>
      </c>
      <c r="Z46" s="188" t="s">
        <v>610</v>
      </c>
      <c r="AA46" s="188" t="s">
        <v>610</v>
      </c>
      <c r="AB46" s="188">
        <v>0</v>
      </c>
      <c r="AC46" s="188">
        <v>0</v>
      </c>
    </row>
    <row r="47" spans="1:29" ht="30.75" customHeight="1" x14ac:dyDescent="0.25">
      <c r="A47" s="186" t="s">
        <v>61</v>
      </c>
      <c r="B47" s="187" t="s">
        <v>160</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159</v>
      </c>
      <c r="B48" s="190" t="s">
        <v>570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610</v>
      </c>
      <c r="AA48" s="188"/>
      <c r="AB48" s="188">
        <v>0</v>
      </c>
      <c r="AC48" s="188">
        <v>0</v>
      </c>
    </row>
    <row r="49" spans="1:29" ht="31.5" x14ac:dyDescent="0.25">
      <c r="A49" s="189" t="s">
        <v>158</v>
      </c>
      <c r="B49" s="193" t="s">
        <v>568</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610</v>
      </c>
      <c r="AA49" s="188"/>
      <c r="AB49" s="188">
        <v>0</v>
      </c>
      <c r="AC49" s="188">
        <v>0</v>
      </c>
    </row>
    <row r="50" spans="1:29" x14ac:dyDescent="0.25">
      <c r="A50" s="189" t="s">
        <v>157</v>
      </c>
      <c r="B50" s="193" t="s">
        <v>156</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610</v>
      </c>
      <c r="AA50" s="188"/>
      <c r="AB50" s="188">
        <v>0</v>
      </c>
      <c r="AC50" s="188">
        <v>0</v>
      </c>
    </row>
    <row r="51" spans="1:29" ht="35.25" customHeight="1" x14ac:dyDescent="0.25">
      <c r="A51" s="189" t="s">
        <v>155</v>
      </c>
      <c r="B51" s="190" t="s">
        <v>154</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610</v>
      </c>
      <c r="AA51" s="188"/>
      <c r="AB51" s="188">
        <v>0</v>
      </c>
      <c r="AC51" s="188">
        <v>0</v>
      </c>
    </row>
    <row r="52" spans="1:29" ht="31.5" x14ac:dyDescent="0.25">
      <c r="A52" s="189" t="s">
        <v>153</v>
      </c>
      <c r="B52" s="190" t="s">
        <v>152</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610</v>
      </c>
      <c r="AA52" s="188"/>
      <c r="AB52" s="188">
        <v>0</v>
      </c>
      <c r="AC52" s="188">
        <v>0</v>
      </c>
    </row>
    <row r="53" spans="1:29" x14ac:dyDescent="0.25">
      <c r="A53" s="189" t="s">
        <v>151</v>
      </c>
      <c r="B53" s="190" t="s">
        <v>150</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610</v>
      </c>
      <c r="AA53" s="188"/>
      <c r="AB53" s="188">
        <v>0</v>
      </c>
      <c r="AC53" s="188">
        <v>0</v>
      </c>
    </row>
    <row r="54" spans="1:29" x14ac:dyDescent="0.25">
      <c r="A54" s="189" t="s">
        <v>149</v>
      </c>
      <c r="B54" s="190" t="s">
        <v>571</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610</v>
      </c>
      <c r="AA54" s="188"/>
      <c r="AB54" s="188">
        <v>0</v>
      </c>
      <c r="AC54" s="188">
        <v>0</v>
      </c>
    </row>
    <row r="55" spans="1:29" x14ac:dyDescent="0.25">
      <c r="A55" s="189" t="s">
        <v>550</v>
      </c>
      <c r="B55" s="190" t="s">
        <v>572</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610</v>
      </c>
      <c r="AA55" s="188"/>
      <c r="AB55" s="188">
        <v>0</v>
      </c>
      <c r="AC55" s="188">
        <v>0</v>
      </c>
    </row>
    <row r="56" spans="1:29" x14ac:dyDescent="0.25">
      <c r="A56" s="189" t="s">
        <v>551</v>
      </c>
      <c r="B56" s="190" t="s">
        <v>573</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610</v>
      </c>
      <c r="AA56" s="188"/>
      <c r="AB56" s="188">
        <v>0</v>
      </c>
      <c r="AC56" s="188">
        <v>0</v>
      </c>
    </row>
    <row r="57" spans="1:29" x14ac:dyDescent="0.25">
      <c r="A57" s="189" t="s">
        <v>552</v>
      </c>
      <c r="B57" s="190" t="s">
        <v>574</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610</v>
      </c>
      <c r="AA57" s="188"/>
      <c r="AB57" s="188">
        <v>0</v>
      </c>
      <c r="AC57" s="188">
        <v>0</v>
      </c>
    </row>
    <row r="58" spans="1:29" ht="36.75" customHeight="1" x14ac:dyDescent="0.25">
      <c r="A58" s="189" t="s">
        <v>553</v>
      </c>
      <c r="B58" s="190" t="s">
        <v>575</v>
      </c>
      <c r="C58" s="188">
        <v>4</v>
      </c>
      <c r="D58" s="188">
        <v>4</v>
      </c>
      <c r="E58" s="188"/>
      <c r="F58" s="188"/>
      <c r="G58" s="188">
        <v>0</v>
      </c>
      <c r="H58" s="188">
        <v>4</v>
      </c>
      <c r="I58" s="188"/>
      <c r="J58" s="188">
        <v>0</v>
      </c>
      <c r="K58" s="188"/>
      <c r="L58" s="188">
        <v>0</v>
      </c>
      <c r="M58" s="188"/>
      <c r="N58" s="188">
        <v>0</v>
      </c>
      <c r="O58" s="188"/>
      <c r="P58" s="188">
        <v>0</v>
      </c>
      <c r="Q58" s="188"/>
      <c r="R58" s="188">
        <v>0</v>
      </c>
      <c r="S58" s="188"/>
      <c r="T58" s="188">
        <v>0</v>
      </c>
      <c r="U58" s="188"/>
      <c r="V58" s="188">
        <v>0</v>
      </c>
      <c r="W58" s="188"/>
      <c r="X58" s="188">
        <v>4</v>
      </c>
      <c r="Y58" s="188"/>
      <c r="Z58" s="188" t="s">
        <v>610</v>
      </c>
      <c r="AA58" s="188"/>
      <c r="AB58" s="188">
        <v>4</v>
      </c>
      <c r="AC58" s="188">
        <v>4</v>
      </c>
    </row>
    <row r="59" spans="1:29" x14ac:dyDescent="0.25">
      <c r="A59" s="189" t="s">
        <v>554</v>
      </c>
      <c r="B59" s="190" t="s">
        <v>576</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610</v>
      </c>
      <c r="AA59" s="188"/>
      <c r="AB59" s="188">
        <v>0</v>
      </c>
      <c r="AC59" s="188">
        <v>0</v>
      </c>
    </row>
    <row r="60" spans="1:29" x14ac:dyDescent="0.25">
      <c r="A60" s="189" t="s">
        <v>555</v>
      </c>
      <c r="B60" s="190" t="s">
        <v>577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610</v>
      </c>
      <c r="AA60" s="188"/>
      <c r="AB60" s="188">
        <v>0</v>
      </c>
      <c r="AC60" s="188">
        <v>0</v>
      </c>
    </row>
    <row r="61" spans="1:29" ht="31.5"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147</v>
      </c>
      <c r="B62" s="190" t="s">
        <v>146</v>
      </c>
      <c r="C62" s="188">
        <v>45.15744056081958</v>
      </c>
      <c r="D62" s="188">
        <v>58.323439871286752</v>
      </c>
      <c r="E62" s="188"/>
      <c r="F62" s="188"/>
      <c r="G62" s="188">
        <v>0</v>
      </c>
      <c r="H62" s="188">
        <v>45.15744056081958</v>
      </c>
      <c r="I62" s="188"/>
      <c r="J62" s="188">
        <v>0</v>
      </c>
      <c r="K62" s="188"/>
      <c r="L62" s="188">
        <v>0</v>
      </c>
      <c r="M62" s="188"/>
      <c r="N62" s="188">
        <v>0</v>
      </c>
      <c r="O62" s="188"/>
      <c r="P62" s="188">
        <v>0</v>
      </c>
      <c r="Q62" s="188"/>
      <c r="R62" s="188">
        <v>0</v>
      </c>
      <c r="S62" s="188"/>
      <c r="T62" s="188">
        <v>0</v>
      </c>
      <c r="U62" s="188"/>
      <c r="V62" s="188">
        <v>0</v>
      </c>
      <c r="W62" s="188"/>
      <c r="X62" s="188">
        <v>58.323439871286752</v>
      </c>
      <c r="Y62" s="188"/>
      <c r="Z62" s="188" t="s">
        <v>610</v>
      </c>
      <c r="AA62" s="188"/>
      <c r="AB62" s="188">
        <v>45.15744056081958</v>
      </c>
      <c r="AC62" s="188">
        <v>58.323439871286752</v>
      </c>
    </row>
    <row r="63" spans="1:29" x14ac:dyDescent="0.25">
      <c r="A63" s="189" t="s">
        <v>145</v>
      </c>
      <c r="B63" s="193" t="s">
        <v>139</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610</v>
      </c>
      <c r="AA63" s="188"/>
      <c r="AB63" s="188">
        <v>0</v>
      </c>
      <c r="AC63" s="188">
        <v>0</v>
      </c>
    </row>
    <row r="64" spans="1:29" x14ac:dyDescent="0.25">
      <c r="A64" s="189" t="s">
        <v>144</v>
      </c>
      <c r="B64" s="190" t="s">
        <v>138</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610</v>
      </c>
      <c r="AA64" s="188"/>
      <c r="AB64" s="188">
        <v>0</v>
      </c>
      <c r="AC64" s="188">
        <v>0</v>
      </c>
    </row>
    <row r="65" spans="1:29" x14ac:dyDescent="0.25">
      <c r="A65" s="189" t="s">
        <v>143</v>
      </c>
      <c r="B65" s="193" t="s">
        <v>137</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610</v>
      </c>
      <c r="AA65" s="188"/>
      <c r="AB65" s="188">
        <v>0</v>
      </c>
      <c r="AC65" s="188">
        <v>0</v>
      </c>
    </row>
    <row r="66" spans="1:29" ht="54" customHeight="1" x14ac:dyDescent="0.25">
      <c r="A66" s="189" t="s">
        <v>142</v>
      </c>
      <c r="B66" s="193" t="s">
        <v>136</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610</v>
      </c>
      <c r="AA66" s="188"/>
      <c r="AB66" s="188">
        <v>0</v>
      </c>
      <c r="AC66" s="188">
        <v>0</v>
      </c>
    </row>
    <row r="67" spans="1:29" x14ac:dyDescent="0.25">
      <c r="A67" s="189" t="s">
        <v>141</v>
      </c>
      <c r="B67" s="193" t="s">
        <v>571</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610</v>
      </c>
      <c r="AA67" s="188"/>
      <c r="AB67" s="188">
        <v>0</v>
      </c>
      <c r="AC67" s="188">
        <v>0</v>
      </c>
    </row>
    <row r="68" spans="1:29" ht="50.25" customHeight="1" x14ac:dyDescent="0.25">
      <c r="A68" s="189" t="s">
        <v>556</v>
      </c>
      <c r="B68" s="193" t="s">
        <v>572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610</v>
      </c>
      <c r="AA68" s="188"/>
      <c r="AB68" s="188">
        <v>0</v>
      </c>
      <c r="AC68" s="188">
        <v>0</v>
      </c>
    </row>
    <row r="69" spans="1:29" x14ac:dyDescent="0.25">
      <c r="A69" s="189" t="s">
        <v>557</v>
      </c>
      <c r="B69" s="193" t="s">
        <v>573</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610</v>
      </c>
      <c r="AA69" s="188"/>
      <c r="AB69" s="188">
        <v>0</v>
      </c>
      <c r="AC69" s="188">
        <v>0</v>
      </c>
    </row>
    <row r="70" spans="1:29" ht="36.75" customHeight="1" x14ac:dyDescent="0.25">
      <c r="A70" s="189" t="s">
        <v>558</v>
      </c>
      <c r="B70" s="193" t="s">
        <v>574</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610</v>
      </c>
      <c r="AA70" s="188"/>
      <c r="AB70" s="188">
        <v>0</v>
      </c>
      <c r="AC70" s="188">
        <v>0</v>
      </c>
    </row>
    <row r="71" spans="1:29" x14ac:dyDescent="0.25">
      <c r="A71" s="189" t="s">
        <v>559</v>
      </c>
      <c r="B71" s="193" t="s">
        <v>575</v>
      </c>
      <c r="C71" s="188"/>
      <c r="D71" s="188"/>
      <c r="E71" s="188"/>
      <c r="F71" s="188"/>
      <c r="G71" s="188">
        <v>0</v>
      </c>
      <c r="H71" s="188">
        <v>4</v>
      </c>
      <c r="I71" s="188"/>
      <c r="J71" s="188">
        <v>0</v>
      </c>
      <c r="K71" s="188"/>
      <c r="L71" s="188">
        <v>0</v>
      </c>
      <c r="M71" s="188"/>
      <c r="N71" s="188">
        <v>0</v>
      </c>
      <c r="O71" s="188"/>
      <c r="P71" s="188">
        <v>0</v>
      </c>
      <c r="Q71" s="188"/>
      <c r="R71" s="188">
        <v>0</v>
      </c>
      <c r="S71" s="188"/>
      <c r="T71" s="188">
        <v>0</v>
      </c>
      <c r="U71" s="188"/>
      <c r="V71" s="188">
        <v>0</v>
      </c>
      <c r="W71" s="188"/>
      <c r="X71" s="188">
        <v>4</v>
      </c>
      <c r="Y71" s="188"/>
      <c r="Z71" s="188" t="s">
        <v>610</v>
      </c>
      <c r="AA71" s="188"/>
      <c r="AB71" s="188">
        <v>4</v>
      </c>
      <c r="AC71" s="188">
        <v>4</v>
      </c>
    </row>
    <row r="72" spans="1:29" ht="51" customHeight="1" x14ac:dyDescent="0.25">
      <c r="A72" s="189" t="s">
        <v>560</v>
      </c>
      <c r="B72" s="193" t="s">
        <v>576</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610</v>
      </c>
      <c r="AA72" s="188"/>
      <c r="AB72" s="188">
        <v>0</v>
      </c>
      <c r="AC72" s="188">
        <v>0</v>
      </c>
    </row>
    <row r="73" spans="1:29" ht="32.25" customHeight="1" x14ac:dyDescent="0.25">
      <c r="A73" s="189" t="s">
        <v>561</v>
      </c>
      <c r="B73" s="193" t="s">
        <v>577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610</v>
      </c>
      <c r="AA73" s="188"/>
      <c r="AB73" s="188">
        <v>0</v>
      </c>
      <c r="AC73" s="188">
        <v>0</v>
      </c>
    </row>
    <row r="74" spans="1:29" ht="51.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610</v>
      </c>
      <c r="AA74" s="188"/>
      <c r="AB74" s="188">
        <v>0</v>
      </c>
      <c r="AC74" s="188">
        <v>0</v>
      </c>
    </row>
    <row r="75" spans="1:29" ht="21.75" customHeigh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230</v>
      </c>
      <c r="B76" s="190" t="s">
        <v>570</v>
      </c>
      <c r="C76" s="195"/>
      <c r="D76" s="196"/>
      <c r="E76" s="197"/>
      <c r="F76" s="197"/>
      <c r="G76" s="188">
        <v>0</v>
      </c>
      <c r="H76" s="188">
        <v>0</v>
      </c>
      <c r="I76" s="188"/>
      <c r="J76" s="188">
        <v>0</v>
      </c>
      <c r="K76" s="188"/>
      <c r="L76" s="188">
        <v>0</v>
      </c>
      <c r="M76" s="196"/>
      <c r="N76" s="188">
        <v>0</v>
      </c>
      <c r="O76" s="188"/>
      <c r="P76" s="188">
        <v>0</v>
      </c>
      <c r="Q76" s="188"/>
      <c r="R76" s="188">
        <v>0</v>
      </c>
      <c r="S76" s="196"/>
      <c r="T76" s="188">
        <v>0</v>
      </c>
      <c r="U76" s="196"/>
      <c r="V76" s="188">
        <v>0</v>
      </c>
      <c r="W76" s="196"/>
      <c r="X76" s="188">
        <v>0</v>
      </c>
      <c r="Y76" s="196"/>
      <c r="Z76" s="188" t="s">
        <v>610</v>
      </c>
      <c r="AA76" s="196"/>
      <c r="AB76" s="188">
        <v>0</v>
      </c>
      <c r="AC76" s="188">
        <v>0</v>
      </c>
    </row>
    <row r="77" spans="1:29" ht="18.75" customHeight="1" x14ac:dyDescent="0.25">
      <c r="A77" s="189" t="s">
        <v>231</v>
      </c>
      <c r="B77" s="193" t="s">
        <v>568</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610</v>
      </c>
      <c r="AA77" s="188"/>
      <c r="AB77" s="188">
        <v>0</v>
      </c>
      <c r="AC77" s="188">
        <v>0</v>
      </c>
    </row>
    <row r="78" spans="1:29" x14ac:dyDescent="0.25">
      <c r="A78" s="189" t="s">
        <v>232</v>
      </c>
      <c r="B78" s="193" t="s">
        <v>156</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610</v>
      </c>
      <c r="AA78" s="188"/>
      <c r="AB78" s="188">
        <v>0</v>
      </c>
      <c r="AC78" s="188">
        <v>0</v>
      </c>
    </row>
    <row r="79" spans="1:29" x14ac:dyDescent="0.25">
      <c r="A79" s="189" t="s">
        <v>233</v>
      </c>
      <c r="B79" s="190" t="s">
        <v>578</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610</v>
      </c>
      <c r="AA79" s="188"/>
      <c r="AB79" s="188">
        <v>0</v>
      </c>
      <c r="AC79" s="188">
        <v>0</v>
      </c>
    </row>
    <row r="80" spans="1:29" x14ac:dyDescent="0.25">
      <c r="A80" s="189" t="s">
        <v>234</v>
      </c>
      <c r="B80" s="190" t="s">
        <v>571</v>
      </c>
      <c r="C80" s="195"/>
      <c r="D80" s="196"/>
      <c r="E80" s="197"/>
      <c r="F80" s="197"/>
      <c r="G80" s="188">
        <v>0</v>
      </c>
      <c r="H80" s="188">
        <v>0</v>
      </c>
      <c r="I80" s="188"/>
      <c r="J80" s="188">
        <v>0</v>
      </c>
      <c r="K80" s="188"/>
      <c r="L80" s="188">
        <v>0</v>
      </c>
      <c r="M80" s="196"/>
      <c r="N80" s="188">
        <v>0</v>
      </c>
      <c r="O80" s="188"/>
      <c r="P80" s="188">
        <v>0</v>
      </c>
      <c r="Q80" s="188"/>
      <c r="R80" s="188">
        <v>0</v>
      </c>
      <c r="S80" s="196"/>
      <c r="T80" s="188">
        <v>0</v>
      </c>
      <c r="U80" s="196"/>
      <c r="V80" s="188">
        <v>0</v>
      </c>
      <c r="W80" s="196"/>
      <c r="X80" s="188">
        <v>0</v>
      </c>
      <c r="Y80" s="196"/>
      <c r="Z80" s="188" t="s">
        <v>610</v>
      </c>
      <c r="AA80" s="196"/>
      <c r="AB80" s="188">
        <v>0</v>
      </c>
      <c r="AC80" s="188">
        <v>0</v>
      </c>
    </row>
    <row r="81" spans="1:29" x14ac:dyDescent="0.25">
      <c r="A81" s="189" t="s">
        <v>562</v>
      </c>
      <c r="B81" s="190" t="s">
        <v>572</v>
      </c>
      <c r="C81" s="195"/>
      <c r="D81" s="196"/>
      <c r="E81" s="197"/>
      <c r="F81" s="197"/>
      <c r="G81" s="188">
        <v>0</v>
      </c>
      <c r="H81" s="188">
        <v>0</v>
      </c>
      <c r="I81" s="188"/>
      <c r="J81" s="188">
        <v>0</v>
      </c>
      <c r="K81" s="188"/>
      <c r="L81" s="188">
        <v>0</v>
      </c>
      <c r="M81" s="196"/>
      <c r="N81" s="188">
        <v>0</v>
      </c>
      <c r="O81" s="188"/>
      <c r="P81" s="188">
        <v>0</v>
      </c>
      <c r="Q81" s="188"/>
      <c r="R81" s="188">
        <v>0</v>
      </c>
      <c r="S81" s="196"/>
      <c r="T81" s="188">
        <v>0</v>
      </c>
      <c r="U81" s="196"/>
      <c r="V81" s="188">
        <v>0</v>
      </c>
      <c r="W81" s="196"/>
      <c r="X81" s="188">
        <v>0</v>
      </c>
      <c r="Y81" s="196"/>
      <c r="Z81" s="188" t="s">
        <v>610</v>
      </c>
      <c r="AA81" s="196"/>
      <c r="AB81" s="188">
        <v>0</v>
      </c>
      <c r="AC81" s="188">
        <v>0</v>
      </c>
    </row>
    <row r="82" spans="1:29" x14ac:dyDescent="0.25">
      <c r="A82" s="189" t="s">
        <v>563</v>
      </c>
      <c r="B82" s="190" t="s">
        <v>573</v>
      </c>
      <c r="C82" s="195"/>
      <c r="D82" s="196"/>
      <c r="E82" s="197"/>
      <c r="F82" s="197"/>
      <c r="G82" s="188">
        <v>0</v>
      </c>
      <c r="H82" s="188">
        <v>0</v>
      </c>
      <c r="I82" s="188"/>
      <c r="J82" s="188">
        <v>0</v>
      </c>
      <c r="K82" s="188"/>
      <c r="L82" s="188">
        <v>0</v>
      </c>
      <c r="M82" s="196"/>
      <c r="N82" s="188">
        <v>0</v>
      </c>
      <c r="O82" s="188"/>
      <c r="P82" s="188">
        <v>0</v>
      </c>
      <c r="Q82" s="188"/>
      <c r="R82" s="188">
        <v>0</v>
      </c>
      <c r="S82" s="196"/>
      <c r="T82" s="188">
        <v>0</v>
      </c>
      <c r="U82" s="196"/>
      <c r="V82" s="188">
        <v>0</v>
      </c>
      <c r="W82" s="196"/>
      <c r="X82" s="188">
        <v>0</v>
      </c>
      <c r="Y82" s="196"/>
      <c r="Z82" s="188" t="s">
        <v>610</v>
      </c>
      <c r="AA82" s="196"/>
      <c r="AB82" s="188">
        <v>0</v>
      </c>
      <c r="AC82" s="188">
        <v>0</v>
      </c>
    </row>
    <row r="83" spans="1:29" x14ac:dyDescent="0.25">
      <c r="A83" s="189" t="s">
        <v>564</v>
      </c>
      <c r="B83" s="190" t="s">
        <v>574</v>
      </c>
      <c r="C83" s="195"/>
      <c r="D83" s="196"/>
      <c r="E83" s="197"/>
      <c r="F83" s="197"/>
      <c r="G83" s="188">
        <v>0</v>
      </c>
      <c r="H83" s="188">
        <v>0</v>
      </c>
      <c r="I83" s="188"/>
      <c r="J83" s="188">
        <v>0</v>
      </c>
      <c r="K83" s="188"/>
      <c r="L83" s="188">
        <v>0</v>
      </c>
      <c r="M83" s="196"/>
      <c r="N83" s="188">
        <v>0</v>
      </c>
      <c r="O83" s="188"/>
      <c r="P83" s="188">
        <v>0</v>
      </c>
      <c r="Q83" s="188"/>
      <c r="R83" s="188">
        <v>0</v>
      </c>
      <c r="S83" s="196"/>
      <c r="T83" s="188">
        <v>0</v>
      </c>
      <c r="U83" s="196"/>
      <c r="V83" s="188">
        <v>0</v>
      </c>
      <c r="W83" s="196"/>
      <c r="X83" s="188">
        <v>0</v>
      </c>
      <c r="Y83" s="196"/>
      <c r="Z83" s="188" t="s">
        <v>610</v>
      </c>
      <c r="AA83" s="196"/>
      <c r="AB83" s="188">
        <v>0</v>
      </c>
      <c r="AC83" s="188">
        <v>0</v>
      </c>
    </row>
    <row r="84" spans="1:29" x14ac:dyDescent="0.25">
      <c r="A84" s="189" t="s">
        <v>565</v>
      </c>
      <c r="B84" s="190" t="s">
        <v>575</v>
      </c>
      <c r="C84" s="195"/>
      <c r="D84" s="196"/>
      <c r="E84" s="197"/>
      <c r="F84" s="197"/>
      <c r="G84" s="188">
        <v>0</v>
      </c>
      <c r="H84" s="188">
        <v>0</v>
      </c>
      <c r="I84" s="188"/>
      <c r="J84" s="188">
        <v>0</v>
      </c>
      <c r="K84" s="188"/>
      <c r="L84" s="188">
        <v>0</v>
      </c>
      <c r="M84" s="196"/>
      <c r="N84" s="188">
        <v>0</v>
      </c>
      <c r="O84" s="188"/>
      <c r="P84" s="188">
        <v>0</v>
      </c>
      <c r="Q84" s="188"/>
      <c r="R84" s="188">
        <v>0</v>
      </c>
      <c r="S84" s="196"/>
      <c r="T84" s="188">
        <v>0</v>
      </c>
      <c r="U84" s="196"/>
      <c r="V84" s="188">
        <v>0</v>
      </c>
      <c r="W84" s="196"/>
      <c r="X84" s="188">
        <v>0</v>
      </c>
      <c r="Y84" s="196"/>
      <c r="Z84" s="188" t="s">
        <v>610</v>
      </c>
      <c r="AA84" s="196"/>
      <c r="AB84" s="188">
        <v>0</v>
      </c>
      <c r="AC84" s="188">
        <v>0</v>
      </c>
    </row>
    <row r="85" spans="1:29" x14ac:dyDescent="0.25">
      <c r="A85" s="189" t="s">
        <v>566</v>
      </c>
      <c r="B85" s="190" t="s">
        <v>576</v>
      </c>
      <c r="C85" s="195"/>
      <c r="D85" s="196"/>
      <c r="E85" s="197"/>
      <c r="F85" s="197"/>
      <c r="G85" s="188">
        <v>0</v>
      </c>
      <c r="H85" s="188">
        <v>0</v>
      </c>
      <c r="I85" s="188"/>
      <c r="J85" s="188">
        <v>0</v>
      </c>
      <c r="K85" s="188"/>
      <c r="L85" s="188">
        <v>0</v>
      </c>
      <c r="M85" s="196"/>
      <c r="N85" s="188">
        <v>0</v>
      </c>
      <c r="O85" s="188"/>
      <c r="P85" s="188">
        <v>0</v>
      </c>
      <c r="Q85" s="188"/>
      <c r="R85" s="188">
        <v>0</v>
      </c>
      <c r="S85" s="196"/>
      <c r="T85" s="188">
        <v>0</v>
      </c>
      <c r="U85" s="196"/>
      <c r="V85" s="188">
        <v>0</v>
      </c>
      <c r="W85" s="196"/>
      <c r="X85" s="188">
        <v>0</v>
      </c>
      <c r="Y85" s="196"/>
      <c r="Z85" s="188" t="s">
        <v>610</v>
      </c>
      <c r="AA85" s="196"/>
      <c r="AB85" s="188">
        <v>0</v>
      </c>
      <c r="AC85" s="188">
        <v>0</v>
      </c>
    </row>
    <row r="86" spans="1:29" x14ac:dyDescent="0.25">
      <c r="A86" s="189" t="s">
        <v>567</v>
      </c>
      <c r="B86" s="190" t="s">
        <v>577</v>
      </c>
      <c r="C86" s="198"/>
      <c r="D86" s="196"/>
      <c r="E86" s="197"/>
      <c r="F86" s="197"/>
      <c r="G86" s="188">
        <v>0</v>
      </c>
      <c r="H86" s="188">
        <v>0</v>
      </c>
      <c r="I86" s="188"/>
      <c r="J86" s="188">
        <v>0</v>
      </c>
      <c r="K86" s="188"/>
      <c r="L86" s="188">
        <v>0</v>
      </c>
      <c r="M86" s="196"/>
      <c r="N86" s="188">
        <v>0</v>
      </c>
      <c r="O86" s="188"/>
      <c r="P86" s="188">
        <v>0</v>
      </c>
      <c r="Q86" s="188"/>
      <c r="R86" s="188">
        <v>0</v>
      </c>
      <c r="S86" s="196"/>
      <c r="T86" s="188">
        <v>0</v>
      </c>
      <c r="U86" s="196"/>
      <c r="V86" s="188">
        <v>0</v>
      </c>
      <c r="W86" s="196"/>
      <c r="X86" s="188">
        <v>0</v>
      </c>
      <c r="Y86" s="196"/>
      <c r="Z86" s="188" t="s">
        <v>610</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X20:AA20"/>
    <mergeCell ref="X21:Y21"/>
    <mergeCell ref="Z21:AA21"/>
    <mergeCell ref="V21:W21"/>
    <mergeCell ref="T21:U21"/>
    <mergeCell ref="L21:M21"/>
    <mergeCell ref="N21:O21"/>
    <mergeCell ref="H21:I21"/>
    <mergeCell ref="J21:K21"/>
    <mergeCell ref="L20:O20"/>
    <mergeCell ref="A20:A22"/>
    <mergeCell ref="B20:B22"/>
    <mergeCell ref="C20:D21"/>
    <mergeCell ref="E20:F21"/>
    <mergeCell ref="G20:G22"/>
    <mergeCell ref="AB20:AC21"/>
    <mergeCell ref="A4:AA4"/>
    <mergeCell ref="A6:AA6"/>
    <mergeCell ref="A8:AA8"/>
    <mergeCell ref="A9:AA9"/>
    <mergeCell ref="A11:AA11"/>
    <mergeCell ref="P21:Q21"/>
    <mergeCell ref="R21:S21"/>
    <mergeCell ref="H20:K20"/>
    <mergeCell ref="A12:AA12"/>
    <mergeCell ref="P20:S20"/>
    <mergeCell ref="T20:W20"/>
    <mergeCell ref="A14:AA14"/>
    <mergeCell ref="A15:AA15"/>
    <mergeCell ref="A16:AA16"/>
    <mergeCell ref="A18:AA18"/>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4" zoomScale="70" zoomScaleSheetLayoutView="70" workbookViewId="0">
      <selection activeCell="AV29" sqref="A26: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7" width="10.7109375" style="19" customWidth="1"/>
    <col min="28" max="28" width="19.140625" style="19" customWidth="1"/>
    <col min="29" max="29" width="18.28515625" style="19" customWidth="1"/>
    <col min="30" max="30" width="11.85546875" style="19" customWidth="1"/>
    <col min="31" max="31" width="15.85546875" style="19" customWidth="1"/>
    <col min="32" max="32" width="14.28515625" style="19" customWidth="1"/>
    <col min="33" max="33" width="16.42578125" style="19" customWidth="1"/>
    <col min="34" max="34" width="12.5703125" style="19" customWidth="1"/>
    <col min="35" max="35" width="13.7109375" style="19" customWidth="1"/>
    <col min="36" max="36" width="11.7109375" style="19" customWidth="1"/>
    <col min="37" max="37" width="22.140625" style="19" customWidth="1"/>
    <col min="38" max="38" width="18" style="19" customWidth="1"/>
    <col min="39" max="39" width="1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M_TP2000.PS.0074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5" t="s">
        <v>499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510</v>
      </c>
      <c r="F22" s="441"/>
      <c r="G22" s="441"/>
      <c r="H22" s="441"/>
      <c r="I22" s="441"/>
      <c r="J22" s="441"/>
      <c r="K22" s="441"/>
      <c r="L22" s="442"/>
      <c r="M22" s="426" t="s">
        <v>49</v>
      </c>
      <c r="N22" s="426" t="s">
        <v>48</v>
      </c>
      <c r="O22" s="426" t="s">
        <v>47</v>
      </c>
      <c r="P22" s="421" t="s">
        <v>265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139</v>
      </c>
      <c r="G23" s="422" t="s">
        <v>138</v>
      </c>
      <c r="H23" s="422" t="s">
        <v>137</v>
      </c>
      <c r="I23" s="424" t="s">
        <v>421</v>
      </c>
      <c r="J23" s="424" t="s">
        <v>422</v>
      </c>
      <c r="K23" s="424" t="s">
        <v>423</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7" t="s">
        <v>13</v>
      </c>
      <c r="AG24" s="127" t="s">
        <v>12</v>
      </c>
      <c r="AH24" s="128" t="s">
        <v>2</v>
      </c>
      <c r="AI24" s="128"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09" t="s">
        <v>588</v>
      </c>
      <c r="B26" s="210" t="s">
        <v>536</v>
      </c>
      <c r="C26" s="210" t="s">
        <v>593</v>
      </c>
      <c r="D26" s="211">
        <v>12.202500000000001</v>
      </c>
      <c r="E26" s="212" t="s">
        <v>365</v>
      </c>
      <c r="F26" s="212" t="s">
        <v>365</v>
      </c>
      <c r="G26" s="212" t="s">
        <v>365</v>
      </c>
      <c r="H26" s="212" t="s">
        <v>365</v>
      </c>
      <c r="I26" s="212" t="s">
        <v>365</v>
      </c>
      <c r="J26" s="212" t="s">
        <v>365</v>
      </c>
      <c r="K26" s="212" t="s">
        <v>365</v>
      </c>
      <c r="L26" s="212" t="s">
        <v>365</v>
      </c>
      <c r="M26" s="210" t="s">
        <v>591</v>
      </c>
      <c r="N26" s="210" t="s">
        <v>589</v>
      </c>
      <c r="O26" s="210" t="s">
        <v>592</v>
      </c>
      <c r="P26" s="213">
        <v>2912</v>
      </c>
      <c r="Q26" s="210" t="s">
        <v>590</v>
      </c>
      <c r="R26" s="213">
        <v>2912</v>
      </c>
      <c r="S26" s="210" t="s">
        <v>594</v>
      </c>
      <c r="T26" s="210" t="s">
        <v>595</v>
      </c>
      <c r="U26" s="210">
        <v>4</v>
      </c>
      <c r="V26" s="210">
        <v>4</v>
      </c>
      <c r="W26" s="210" t="s">
        <v>596</v>
      </c>
      <c r="X26" s="213">
        <v>2907</v>
      </c>
      <c r="Y26" s="214"/>
      <c r="Z26" s="210">
        <v>1</v>
      </c>
      <c r="AA26" s="213">
        <v>2886</v>
      </c>
      <c r="AB26" s="213">
        <v>2886</v>
      </c>
      <c r="AC26" s="210" t="s">
        <v>596</v>
      </c>
      <c r="AD26" s="213">
        <v>3464</v>
      </c>
      <c r="AE26" s="213">
        <v>0</v>
      </c>
      <c r="AF26" s="209" t="s">
        <v>600</v>
      </c>
      <c r="AG26" s="210" t="s">
        <v>601</v>
      </c>
      <c r="AH26" s="210" t="s">
        <v>602</v>
      </c>
      <c r="AI26" s="210" t="s">
        <v>603</v>
      </c>
      <c r="AJ26" s="210" t="s">
        <v>604</v>
      </c>
      <c r="AK26" s="210" t="s">
        <v>605</v>
      </c>
      <c r="AL26" s="214"/>
      <c r="AM26" s="214"/>
      <c r="AN26" s="215"/>
      <c r="AO26" s="214"/>
      <c r="AP26" s="210" t="s">
        <v>606</v>
      </c>
      <c r="AQ26" s="210" t="s">
        <v>607</v>
      </c>
      <c r="AR26" s="210" t="s">
        <v>608</v>
      </c>
      <c r="AS26" s="210" t="s">
        <v>607</v>
      </c>
      <c r="AT26" s="210" t="s">
        <v>609</v>
      </c>
      <c r="AU26" s="214"/>
      <c r="AV26" s="214"/>
    </row>
    <row r="27" spans="1:48" ht="30"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0" t="s">
        <v>597</v>
      </c>
      <c r="X27" s="213">
        <v>2912</v>
      </c>
      <c r="Y27" s="216"/>
      <c r="Z27" s="210"/>
      <c r="AA27" s="213">
        <v>2912</v>
      </c>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0" t="s">
        <v>598</v>
      </c>
      <c r="X28" s="213">
        <v>2912</v>
      </c>
      <c r="Y28" s="216"/>
      <c r="Z28" s="210"/>
      <c r="AA28" s="213">
        <v>2912</v>
      </c>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ht="30" x14ac:dyDescent="0.25">
      <c r="A29" s="216"/>
      <c r="B29" s="216"/>
      <c r="C29" s="216"/>
      <c r="D29" s="216"/>
      <c r="E29" s="216"/>
      <c r="F29" s="216"/>
      <c r="G29" s="216"/>
      <c r="H29" s="216"/>
      <c r="I29" s="216"/>
      <c r="J29" s="216"/>
      <c r="K29" s="216"/>
      <c r="L29" s="216"/>
      <c r="M29" s="216"/>
      <c r="N29" s="216"/>
      <c r="O29" s="216"/>
      <c r="P29" s="216"/>
      <c r="Q29" s="216"/>
      <c r="R29" s="216"/>
      <c r="S29" s="216"/>
      <c r="T29" s="216"/>
      <c r="U29" s="216"/>
      <c r="V29" s="216"/>
      <c r="W29" s="210" t="s">
        <v>599</v>
      </c>
      <c r="X29" s="213">
        <v>2912</v>
      </c>
      <c r="Y29" s="216"/>
      <c r="Z29" s="210"/>
      <c r="AA29" s="213">
        <v>2912</v>
      </c>
      <c r="AB29" s="216"/>
      <c r="AC29" s="216"/>
      <c r="AD29" s="216"/>
      <c r="AE29" s="216"/>
      <c r="AF29" s="216"/>
      <c r="AG29" s="216"/>
      <c r="AH29" s="216"/>
      <c r="AI29" s="216"/>
      <c r="AJ29" s="216"/>
      <c r="AK29" s="216"/>
      <c r="AL29" s="216"/>
      <c r="AM29" s="216"/>
      <c r="AN29" s="216"/>
      <c r="AO29" s="216"/>
      <c r="AP29" s="216"/>
      <c r="AQ29" s="216"/>
      <c r="AR29" s="216"/>
      <c r="AS29" s="216"/>
      <c r="AT29" s="216"/>
      <c r="AU29" s="216"/>
      <c r="AV29"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D22" sqref="D22"/>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529</v>
      </c>
    </row>
    <row r="4" spans="1:8" x14ac:dyDescent="0.25">
      <c r="B4" s="44"/>
    </row>
    <row r="5" spans="1:8" ht="18.75" x14ac:dyDescent="0.3">
      <c r="A5" s="452" t="str">
        <f>'1. паспорт местоположение'!A5:C5</f>
        <v>Год раскрытия информации: 2025 год</v>
      </c>
      <c r="B5" s="452"/>
      <c r="C5" s="156"/>
      <c r="D5" s="66"/>
      <c r="E5" s="66"/>
      <c r="F5" s="66"/>
      <c r="G5" s="66"/>
      <c r="H5" s="66"/>
    </row>
    <row r="6" spans="1:8" ht="18.75" x14ac:dyDescent="0.3">
      <c r="A6" s="132"/>
      <c r="B6" s="132"/>
      <c r="C6" s="157"/>
      <c r="D6" s="132"/>
      <c r="E6" s="132"/>
      <c r="F6" s="132"/>
      <c r="G6" s="132"/>
      <c r="H6" s="132"/>
    </row>
    <row r="7" spans="1:8" ht="18.75" x14ac:dyDescent="0.25">
      <c r="A7" s="280" t="s">
        <v>9</v>
      </c>
      <c r="B7" s="280"/>
      <c r="C7" s="158"/>
      <c r="D7" s="131"/>
      <c r="E7" s="131"/>
      <c r="F7" s="131"/>
      <c r="G7" s="131"/>
      <c r="H7" s="131"/>
    </row>
    <row r="8" spans="1:8" ht="18.75" x14ac:dyDescent="0.25">
      <c r="A8" s="131"/>
      <c r="B8" s="131"/>
      <c r="C8" s="158"/>
      <c r="D8" s="131"/>
      <c r="E8" s="131"/>
      <c r="F8" s="131"/>
      <c r="G8" s="131"/>
      <c r="H8" s="131"/>
    </row>
    <row r="9" spans="1:8" x14ac:dyDescent="0.25">
      <c r="A9" s="284" t="str">
        <f>'1. паспорт местоположение'!A9:C9</f>
        <v>АО "Россети Тюмень"</v>
      </c>
      <c r="B9" s="284"/>
      <c r="C9" s="159"/>
      <c r="D9" s="129"/>
      <c r="E9" s="129"/>
      <c r="F9" s="129"/>
      <c r="G9" s="129"/>
      <c r="H9" s="129"/>
    </row>
    <row r="10" spans="1:8" x14ac:dyDescent="0.25">
      <c r="A10" s="277" t="s">
        <v>8</v>
      </c>
      <c r="B10" s="277"/>
      <c r="C10" s="29"/>
      <c r="D10" s="130"/>
      <c r="E10" s="130"/>
      <c r="F10" s="130"/>
      <c r="G10" s="130"/>
      <c r="H10" s="130"/>
    </row>
    <row r="11" spans="1:8" ht="18.75" x14ac:dyDescent="0.25">
      <c r="A11" s="131"/>
      <c r="B11" s="131"/>
      <c r="C11" s="158"/>
      <c r="D11" s="131"/>
      <c r="E11" s="131"/>
      <c r="F11" s="131"/>
      <c r="G11" s="131"/>
      <c r="H11" s="131"/>
    </row>
    <row r="12" spans="1:8" ht="30.75" customHeight="1" x14ac:dyDescent="0.25">
      <c r="A12" s="284" t="str">
        <f>'1. паспорт местоположение'!A12:C12</f>
        <v>M_TP2000.PS.0074</v>
      </c>
      <c r="B12" s="284"/>
      <c r="C12" s="159"/>
      <c r="D12" s="129"/>
      <c r="E12" s="129"/>
      <c r="F12" s="129"/>
      <c r="G12" s="129"/>
      <c r="H12" s="129"/>
    </row>
    <row r="13" spans="1:8" x14ac:dyDescent="0.25">
      <c r="A13" s="277" t="s">
        <v>7</v>
      </c>
      <c r="B13" s="277"/>
      <c r="C13" s="29"/>
      <c r="D13" s="130"/>
      <c r="E13" s="130"/>
      <c r="F13" s="130"/>
      <c r="G13" s="130"/>
      <c r="H13" s="130"/>
    </row>
    <row r="14" spans="1:8" ht="18.75" x14ac:dyDescent="0.25">
      <c r="A14" s="11"/>
      <c r="B14" s="11"/>
      <c r="C14" s="11"/>
      <c r="D14" s="11"/>
      <c r="E14" s="11"/>
      <c r="F14" s="11"/>
      <c r="G14" s="11"/>
      <c r="H14" s="11"/>
    </row>
    <row r="15" spans="1:8" ht="42" customHeight="1" x14ac:dyDescent="0.25">
      <c r="A15" s="282"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282"/>
      <c r="C15" s="159"/>
      <c r="D15" s="129"/>
      <c r="E15" s="129"/>
      <c r="F15" s="129"/>
      <c r="G15" s="129"/>
      <c r="H15" s="129"/>
    </row>
    <row r="16" spans="1:8" x14ac:dyDescent="0.25">
      <c r="A16" s="277" t="s">
        <v>6</v>
      </c>
      <c r="B16" s="277"/>
      <c r="C16" s="29"/>
      <c r="D16" s="130"/>
      <c r="E16" s="130"/>
      <c r="F16" s="130"/>
      <c r="G16" s="130"/>
      <c r="H16" s="130"/>
    </row>
    <row r="17" spans="1:2" x14ac:dyDescent="0.25">
      <c r="B17" s="101"/>
    </row>
    <row r="18" spans="1:2" ht="33.75" customHeight="1" x14ac:dyDescent="0.25">
      <c r="A18" s="450" t="s">
        <v>500</v>
      </c>
      <c r="B18" s="451"/>
    </row>
    <row r="19" spans="1:2" x14ac:dyDescent="0.25">
      <c r="B19" s="44"/>
    </row>
    <row r="20" spans="1:2" ht="16.5" thickBot="1" x14ac:dyDescent="0.3">
      <c r="B20" s="102"/>
    </row>
    <row r="21" spans="1:2" ht="45.75" thickBot="1" x14ac:dyDescent="0.3">
      <c r="A21" s="103" t="s">
        <v>372</v>
      </c>
      <c r="B21" s="104" t="str">
        <f>A15</f>
        <v>Реконструкция ПС 220/110 кВ  Салехард (реализация проектов дистанционного управления оборудованием и устройствами подстанций из ЦУС)</v>
      </c>
    </row>
    <row r="22" spans="1:2" ht="16.5" thickBot="1" x14ac:dyDescent="0.3">
      <c r="A22" s="103" t="s">
        <v>373</v>
      </c>
      <c r="B22" s="104" t="str">
        <f>CONCATENATE('1. паспорт местоположение'!C26,", ",'1. паспорт местоположение'!C27)</f>
        <v>ЯНАО,  г. Салехард</v>
      </c>
    </row>
    <row r="23" spans="1:2" ht="16.5" thickBot="1" x14ac:dyDescent="0.3">
      <c r="A23" s="103" t="s">
        <v>338</v>
      </c>
      <c r="B23" s="105" t="s">
        <v>525</v>
      </c>
    </row>
    <row r="24" spans="1:2" ht="16.5" thickBot="1" x14ac:dyDescent="0.3">
      <c r="A24" s="103" t="s">
        <v>374</v>
      </c>
      <c r="B24" s="105" t="s">
        <v>542</v>
      </c>
    </row>
    <row r="25" spans="1:2" ht="16.5" thickBot="1" x14ac:dyDescent="0.3">
      <c r="A25" s="106" t="s">
        <v>375</v>
      </c>
      <c r="B25" s="104">
        <v>2029</v>
      </c>
    </row>
    <row r="26" spans="1:2" ht="16.5" thickBot="1" x14ac:dyDescent="0.3">
      <c r="A26" s="107" t="s">
        <v>376</v>
      </c>
      <c r="B26" s="104" t="s">
        <v>583</v>
      </c>
    </row>
    <row r="27" spans="1:2" ht="29.25" thickBot="1" x14ac:dyDescent="0.3">
      <c r="A27" s="217" t="s">
        <v>539</v>
      </c>
      <c r="B27" s="218">
        <v>69.533207604165213</v>
      </c>
    </row>
    <row r="28" spans="1:2" ht="16.5" thickBot="1" x14ac:dyDescent="0.3">
      <c r="A28" s="109" t="s">
        <v>377</v>
      </c>
      <c r="B28" s="109" t="s">
        <v>540</v>
      </c>
    </row>
    <row r="29" spans="1:2" ht="29.25" thickBot="1" x14ac:dyDescent="0.3">
      <c r="A29" s="114" t="s">
        <v>378</v>
      </c>
      <c r="B29" s="109">
        <v>3.464</v>
      </c>
    </row>
    <row r="30" spans="1:2" ht="29.25" thickBot="1" x14ac:dyDescent="0.3">
      <c r="A30" s="114" t="s">
        <v>379</v>
      </c>
      <c r="B30" s="206">
        <f>B33</f>
        <v>3.464</v>
      </c>
    </row>
    <row r="31" spans="1:2" ht="16.5" thickBot="1" x14ac:dyDescent="0.3">
      <c r="A31" s="109" t="s">
        <v>380</v>
      </c>
      <c r="B31" s="109"/>
    </row>
    <row r="32" spans="1:2" ht="29.25" thickBot="1" x14ac:dyDescent="0.3">
      <c r="A32" s="114" t="s">
        <v>381</v>
      </c>
      <c r="B32" s="109" t="s">
        <v>530</v>
      </c>
    </row>
    <row r="33" spans="1:2" ht="30.75" thickBot="1" x14ac:dyDescent="0.3">
      <c r="A33" s="109" t="s">
        <v>586</v>
      </c>
      <c r="B33" s="205">
        <v>3.464</v>
      </c>
    </row>
    <row r="34" spans="1:2" ht="16.5" thickBot="1" x14ac:dyDescent="0.3">
      <c r="A34" s="109" t="s">
        <v>383</v>
      </c>
      <c r="B34" s="203">
        <f>B33/B27</f>
        <v>4.9817923253586499E-2</v>
      </c>
    </row>
    <row r="35" spans="1:2" ht="16.5" thickBot="1" x14ac:dyDescent="0.3">
      <c r="A35" s="109" t="s">
        <v>384</v>
      </c>
      <c r="B35" s="204">
        <v>0</v>
      </c>
    </row>
    <row r="36" spans="1:2" ht="16.5" thickBot="1" x14ac:dyDescent="0.3">
      <c r="A36" s="109" t="s">
        <v>385</v>
      </c>
      <c r="B36" s="204">
        <v>0</v>
      </c>
    </row>
    <row r="37" spans="1:2" ht="29.25" thickBot="1" x14ac:dyDescent="0.3">
      <c r="A37" s="114" t="s">
        <v>386</v>
      </c>
      <c r="B37" s="109" t="s">
        <v>530</v>
      </c>
    </row>
    <row r="38" spans="1:2" ht="16.5" thickBot="1" x14ac:dyDescent="0.3">
      <c r="A38" s="109" t="s">
        <v>382</v>
      </c>
      <c r="B38" s="109"/>
    </row>
    <row r="39" spans="1:2" ht="16.5" thickBot="1" x14ac:dyDescent="0.3">
      <c r="A39" s="109" t="s">
        <v>383</v>
      </c>
      <c r="B39" s="109"/>
    </row>
    <row r="40" spans="1:2" ht="16.5" thickBot="1" x14ac:dyDescent="0.3">
      <c r="A40" s="109" t="s">
        <v>384</v>
      </c>
      <c r="B40" s="109"/>
    </row>
    <row r="41" spans="1:2" ht="16.5" thickBot="1" x14ac:dyDescent="0.3">
      <c r="A41" s="109" t="s">
        <v>385</v>
      </c>
      <c r="B41" s="109"/>
    </row>
    <row r="42" spans="1:2" ht="29.25" thickBot="1" x14ac:dyDescent="0.3">
      <c r="A42" s="114" t="s">
        <v>387</v>
      </c>
      <c r="B42" s="109" t="s">
        <v>530</v>
      </c>
    </row>
    <row r="43" spans="1:2" ht="16.5" thickBot="1" x14ac:dyDescent="0.3">
      <c r="A43" s="109" t="s">
        <v>523</v>
      </c>
      <c r="B43" s="154"/>
    </row>
    <row r="44" spans="1:2" ht="16.5" thickBot="1" x14ac:dyDescent="0.3">
      <c r="A44" s="109" t="s">
        <v>383</v>
      </c>
      <c r="B44" s="154"/>
    </row>
    <row r="45" spans="1:2" ht="16.5" thickBot="1" x14ac:dyDescent="0.3">
      <c r="A45" s="109" t="s">
        <v>384</v>
      </c>
      <c r="B45" s="154"/>
    </row>
    <row r="46" spans="1:2" ht="16.5" thickBot="1" x14ac:dyDescent="0.3">
      <c r="A46" s="109" t="s">
        <v>385</v>
      </c>
      <c r="B46" s="154"/>
    </row>
    <row r="47" spans="1:2" ht="29.25" thickBot="1" x14ac:dyDescent="0.3">
      <c r="A47" s="108" t="s">
        <v>388</v>
      </c>
      <c r="B47" s="202">
        <f>B49+B50+B51</f>
        <v>1</v>
      </c>
    </row>
    <row r="48" spans="1:2" ht="16.5" thickBot="1" x14ac:dyDescent="0.3">
      <c r="A48" s="110" t="s">
        <v>380</v>
      </c>
      <c r="B48" s="115"/>
    </row>
    <row r="49" spans="1:3" ht="16.5" thickBot="1" x14ac:dyDescent="0.3">
      <c r="A49" s="110" t="s">
        <v>389</v>
      </c>
      <c r="B49" s="115">
        <v>0</v>
      </c>
    </row>
    <row r="50" spans="1:3" ht="16.5" thickBot="1" x14ac:dyDescent="0.3">
      <c r="A50" s="110" t="s">
        <v>390</v>
      </c>
      <c r="B50" s="115">
        <v>0</v>
      </c>
    </row>
    <row r="51" spans="1:3" ht="16.5" thickBot="1" x14ac:dyDescent="0.3">
      <c r="A51" s="110" t="s">
        <v>391</v>
      </c>
      <c r="B51" s="153">
        <f>B33/B30</f>
        <v>1</v>
      </c>
    </row>
    <row r="52" spans="1:3" ht="16.5" thickBot="1" x14ac:dyDescent="0.3">
      <c r="A52" s="106" t="s">
        <v>392</v>
      </c>
      <c r="B52" s="207">
        <v>0</v>
      </c>
    </row>
    <row r="53" spans="1:3" ht="16.5" thickBot="1" x14ac:dyDescent="0.3">
      <c r="A53" s="106" t="s">
        <v>393</v>
      </c>
      <c r="B53" s="208">
        <v>0</v>
      </c>
    </row>
    <row r="54" spans="1:3" ht="16.5" thickBot="1" x14ac:dyDescent="0.3">
      <c r="A54" s="106" t="s">
        <v>394</v>
      </c>
      <c r="B54" s="207">
        <v>0</v>
      </c>
    </row>
    <row r="55" spans="1:3" ht="16.5" thickBot="1" x14ac:dyDescent="0.3">
      <c r="A55" s="107" t="s">
        <v>395</v>
      </c>
      <c r="B55" s="208">
        <v>0</v>
      </c>
    </row>
    <row r="56" spans="1:3" ht="15.75" customHeight="1" x14ac:dyDescent="0.25">
      <c r="A56" s="108" t="s">
        <v>396</v>
      </c>
      <c r="B56" s="110"/>
      <c r="C56" s="446"/>
    </row>
    <row r="57" spans="1:3" x14ac:dyDescent="0.25">
      <c r="A57" s="112" t="s">
        <v>397</v>
      </c>
      <c r="B57" s="112" t="s">
        <v>536</v>
      </c>
      <c r="C57" s="446"/>
    </row>
    <row r="58" spans="1:3" x14ac:dyDescent="0.25">
      <c r="A58" s="112" t="s">
        <v>398</v>
      </c>
      <c r="B58" s="112" t="s">
        <v>587</v>
      </c>
      <c r="C58" s="446"/>
    </row>
    <row r="59" spans="1:3" ht="16.5" thickBot="1" x14ac:dyDescent="0.3">
      <c r="A59" s="112" t="s">
        <v>399</v>
      </c>
      <c r="B59" s="112"/>
      <c r="C59" s="446"/>
    </row>
    <row r="60" spans="1:3" ht="16.5" thickBot="1" x14ac:dyDescent="0.3">
      <c r="A60" s="112" t="s">
        <v>400</v>
      </c>
      <c r="B60" s="109" t="s">
        <v>530</v>
      </c>
      <c r="C60" s="446"/>
    </row>
    <row r="61" spans="1:3" ht="16.5" thickBot="1" x14ac:dyDescent="0.3">
      <c r="A61" s="113" t="s">
        <v>401</v>
      </c>
      <c r="B61" s="109" t="s">
        <v>530</v>
      </c>
      <c r="C61" s="446"/>
    </row>
    <row r="62" spans="1:3" ht="30.75" thickBot="1" x14ac:dyDescent="0.3">
      <c r="A62" s="110" t="s">
        <v>402</v>
      </c>
      <c r="B62" s="109" t="s">
        <v>530</v>
      </c>
    </row>
    <row r="63" spans="1:3" ht="29.25" thickBot="1" x14ac:dyDescent="0.3">
      <c r="A63" s="106" t="s">
        <v>403</v>
      </c>
      <c r="B63" s="109" t="s">
        <v>530</v>
      </c>
    </row>
    <row r="64" spans="1:3" ht="16.5" thickBot="1" x14ac:dyDescent="0.3">
      <c r="A64" s="110" t="s">
        <v>380</v>
      </c>
      <c r="B64" s="116"/>
    </row>
    <row r="65" spans="1:3" ht="16.5" thickBot="1" x14ac:dyDescent="0.3">
      <c r="A65" s="110" t="s">
        <v>404</v>
      </c>
      <c r="B65" s="111"/>
    </row>
    <row r="66" spans="1:3" ht="16.5" thickBot="1" x14ac:dyDescent="0.3">
      <c r="A66" s="110" t="s">
        <v>405</v>
      </c>
      <c r="B66" s="116"/>
    </row>
    <row r="67" spans="1:3" ht="30.75" thickBot="1" x14ac:dyDescent="0.3">
      <c r="A67" s="117" t="s">
        <v>406</v>
      </c>
      <c r="B67" s="109" t="s">
        <v>543</v>
      </c>
      <c r="C67" s="160"/>
    </row>
    <row r="68" spans="1:3" ht="16.5" thickBot="1" x14ac:dyDescent="0.3">
      <c r="A68" s="106" t="s">
        <v>407</v>
      </c>
      <c r="B68" s="109" t="s">
        <v>613</v>
      </c>
    </row>
    <row r="69" spans="1:3" ht="16.5" thickBot="1" x14ac:dyDescent="0.3">
      <c r="A69" s="112" t="s">
        <v>408</v>
      </c>
      <c r="B69" s="118"/>
    </row>
    <row r="70" spans="1:3" ht="16.5" thickBot="1" x14ac:dyDescent="0.3">
      <c r="A70" s="112" t="s">
        <v>409</v>
      </c>
      <c r="B70" s="118"/>
    </row>
    <row r="71" spans="1:3" ht="16.5" thickBot="1" x14ac:dyDescent="0.3">
      <c r="A71" s="112" t="s">
        <v>410</v>
      </c>
      <c r="B71" s="118"/>
    </row>
    <row r="72" spans="1:3" ht="29.25" thickBot="1" x14ac:dyDescent="0.3">
      <c r="A72" s="119" t="s">
        <v>411</v>
      </c>
      <c r="B72" s="116" t="s">
        <v>531</v>
      </c>
      <c r="C72" s="161"/>
    </row>
    <row r="73" spans="1:3" ht="28.5" x14ac:dyDescent="0.25">
      <c r="A73" s="108" t="s">
        <v>412</v>
      </c>
      <c r="B73" s="447"/>
      <c r="C73" s="446"/>
    </row>
    <row r="74" spans="1:3" x14ac:dyDescent="0.25">
      <c r="A74" s="112" t="s">
        <v>413</v>
      </c>
      <c r="B74" s="448"/>
      <c r="C74" s="446"/>
    </row>
    <row r="75" spans="1:3" x14ac:dyDescent="0.25">
      <c r="A75" s="112" t="s">
        <v>414</v>
      </c>
      <c r="B75" s="448"/>
      <c r="C75" s="446"/>
    </row>
    <row r="76" spans="1:3" x14ac:dyDescent="0.25">
      <c r="A76" s="112" t="s">
        <v>415</v>
      </c>
      <c r="B76" s="448"/>
      <c r="C76" s="446"/>
    </row>
    <row r="77" spans="1:3" x14ac:dyDescent="0.25">
      <c r="A77" s="112" t="s">
        <v>416</v>
      </c>
      <c r="B77" s="448"/>
      <c r="C77" s="446"/>
    </row>
    <row r="78" spans="1:3" ht="16.5" thickBot="1" x14ac:dyDescent="0.3">
      <c r="A78" s="120" t="s">
        <v>417</v>
      </c>
      <c r="B78" s="449"/>
      <c r="C78" s="446"/>
    </row>
    <row r="81" spans="1:2" x14ac:dyDescent="0.25">
      <c r="A81" s="121"/>
      <c r="B81" s="122"/>
    </row>
    <row r="82" spans="1:2" x14ac:dyDescent="0.25">
      <c r="B82" s="123"/>
    </row>
    <row r="83" spans="1:2" x14ac:dyDescent="0.25">
      <c r="B83" s="12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2025-12-10T11:23:02Z</dcterms:modified>
</cp:coreProperties>
</file>