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77\"/>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24" l="1"/>
  <c r="A5" i="24"/>
  <c r="B54" i="22" l="1"/>
  <c r="B52" i="22"/>
  <c r="B47" i="22"/>
  <c r="B51" i="22"/>
  <c r="B44" i="22" l="1"/>
  <c r="B39" i="22"/>
  <c r="B32" i="22"/>
  <c r="B30" i="22" s="1"/>
  <c r="B29" i="22" s="1"/>
  <c r="C40" i="7" l="1"/>
  <c r="A15" i="6" l="1"/>
  <c r="E12" i="14"/>
  <c r="A12" i="22"/>
  <c r="A12" i="5"/>
  <c r="A11" i="15"/>
  <c r="A12" i="10"/>
  <c r="A11" i="17"/>
  <c r="A12" i="6"/>
  <c r="A13" i="13"/>
  <c r="A11" i="12"/>
  <c r="C24" i="6"/>
  <c r="A15" i="22"/>
  <c r="B21" i="22" s="1"/>
  <c r="A9" i="22"/>
  <c r="A5" i="22"/>
  <c r="A15" i="5"/>
  <c r="A9" i="5"/>
  <c r="A5" i="5"/>
  <c r="A8" i="15"/>
  <c r="A4" i="15"/>
  <c r="A15" i="16"/>
  <c r="A9" i="16"/>
  <c r="A5" i="16"/>
  <c r="A15" i="10"/>
  <c r="A15" i="24" s="1"/>
  <c r="A9" i="10"/>
  <c r="A5" i="10"/>
  <c r="A14" i="17"/>
  <c r="A8" i="17"/>
  <c r="A4" i="17"/>
  <c r="A5" i="14"/>
  <c r="A5" i="6" s="1"/>
  <c r="A16" i="13"/>
  <c r="A10" i="13"/>
  <c r="A6" i="13"/>
  <c r="A14" i="12"/>
  <c r="A8" i="12"/>
  <c r="A4" i="12"/>
  <c r="F25" i="5"/>
  <c r="G25" i="5"/>
  <c r="H25" i="5" s="1"/>
  <c r="I25" i="5" s="1"/>
  <c r="J25" i="5"/>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alcChain>
</file>

<file path=xl/sharedStrings.xml><?xml version="1.0" encoding="utf-8"?>
<sst xmlns="http://schemas.openxmlformats.org/spreadsheetml/2006/main" count="1201" uniqueCount="652">
  <si>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</si>
  <si>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</si>
  <si>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</si>
  <si>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</si>
  <si>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</si>
  <si>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</si>
  <si>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</si>
  <si>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</si>
  <si>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</si>
  <si>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</si>
  <si>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</si>
  <si>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</si>
  <si>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</si>
  <si>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</si>
  <si>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</si>
  <si>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</si>
  <si>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</si>
  <si>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</si>
  <si>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</si>
  <si>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</si>
  <si>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</si>
  <si>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</si>
  <si>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</si>
  <si>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</si>
  <si>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</si>
  <si>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</si>
  <si>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</si>
  <si>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</si>
  <si>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</si>
  <si>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</si>
  <si>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</si>
  <si>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</si>
  <si>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</si>
  <si>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</si>
  <si>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</si>
  <si>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</si>
  <si>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</si>
  <si>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</si>
  <si>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</si>
  <si>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</si>
  <si>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</si>
  <si>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</si>
  <si>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</si>
  <si>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</si>
  <si>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</si>
  <si>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</si>
  <si>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</si>
  <si>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</si>
  <si>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</si>
  <si>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</si>
  <si>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</si>
  <si>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</si>
  <si>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</si>
  <si>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</si>
  <si>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</si>
  <si>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</si>
  <si>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</si>
  <si>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</si>
  <si>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</si>
  <si>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</si>
  <si>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</si>
  <si>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</si>
  <si>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</si>
  <si>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</si>
  <si>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</si>
  <si>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</si>
  <si>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</si>
  <si>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</si>
  <si>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</si>
  <si>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</si>
  <si>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</si>
  <si>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</si>
  <si>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</si>
  <si>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</si>
  <si>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</si>
  <si>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</si>
  <si>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</si>
  <si>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</si>
  <si>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</si>
  <si>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</si>
  <si>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</si>
  <si>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</si>
  <si>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</si>
  <si>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</si>
  <si>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</si>
  <si>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</si>
  <si>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</si>
  <si>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</si>
  <si>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</si>
  <si>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</si>
  <si>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</si>
  <si>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</si>
  <si>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</si>
  <si>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</si>
  <si>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</si>
  <si>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</si>
  <si>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</si>
  <si>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</si>
  <si>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</si>
  <si>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</si>
  <si>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</si>
  <si>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</si>
  <si>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</si>
  <si>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</si>
  <si>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</si>
  <si>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</si>
  <si>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</si>
  <si>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</si>
  <si>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</si>
  <si>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</si>
  <si>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</si>
  <si>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</si>
  <si>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</si>
  <si>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</si>
  <si>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</si>
  <si>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</si>
  <si>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</si>
  <si>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</si>
  <si>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</si>
  <si>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</si>
  <si>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</si>
  <si>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</si>
  <si>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</si>
  <si>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</si>
  <si>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</si>
  <si>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</si>
  <si>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</si>
  <si>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</si>
  <si>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</si>
  <si>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</si>
  <si>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</si>
  <si>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</si>
  <si>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</si>
  <si>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</si>
  <si>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</si>
  <si>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</si>
  <si>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</si>
  <si>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</si>
  <si>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</si>
  <si>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</si>
  <si>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</si>
  <si>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</si>
  <si>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</si>
  <si>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</si>
  <si>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</si>
  <si>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</si>
  <si>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</si>
  <si>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</si>
  <si>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</si>
  <si>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</si>
  <si>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</si>
  <si>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</si>
  <si>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</si>
  <si>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</si>
  <si>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</si>
  <si>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</si>
  <si>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</si>
  <si>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</si>
  <si>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</si>
  <si>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</si>
  <si>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</si>
  <si>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</si>
  <si>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</si>
  <si>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</si>
  <si>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</si>
  <si>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</si>
  <si>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</si>
  <si>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</si>
  <si>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</si>
  <si>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</si>
  <si>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</si>
  <si>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</si>
  <si>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</si>
  <si>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</si>
  <si>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</si>
  <si>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</si>
  <si>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</si>
  <si>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</si>
  <si>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</si>
  <si>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</si>
  <si>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</si>
  <si>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</si>
  <si>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</si>
  <si>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</si>
  <si>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</si>
  <si>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</si>
  <si>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</si>
  <si>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</si>
  <si>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</si>
  <si>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</si>
  <si>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</si>
  <si>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</si>
  <si>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</si>
  <si>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</si>
  <si>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</si>
  <si>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</si>
  <si>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</si>
  <si>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</si>
  <si>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</si>
  <si>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</si>
  <si>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</si>
  <si>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</si>
  <si>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</si>
  <si>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</si>
  <si>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</si>
  <si>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</si>
  <si>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</si>
  <si>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</si>
  <si>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</si>
  <si>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</si>
  <si>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</si>
  <si>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</si>
  <si>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</si>
  <si>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</si>
  <si>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</si>
  <si>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</si>
  <si>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</si>
  <si>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</si>
  <si>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</si>
  <si>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</si>
  <si>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</si>
  <si>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</si>
  <si>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</si>
  <si>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</si>
  <si>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</si>
  <si>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</si>
  <si>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</si>
  <si>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</si>
  <si>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</si>
  <si>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</si>
  <si>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</si>
  <si>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</si>
  <si>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</si>
  <si>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</si>
  <si>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</si>
  <si>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</si>
  <si>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</si>
  <si>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</si>
  <si>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</si>
  <si>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</si>
  <si>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</si>
  <si>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</si>
  <si>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</si>
  <si>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</si>
  <si>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</si>
  <si>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</si>
  <si>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</si>
  <si>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</si>
  <si>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</si>
  <si>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</si>
  <si>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</si>
  <si>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</si>
  <si>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</si>
  <si>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</si>
  <si>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</si>
  <si>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</si>
  <si>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</si>
  <si>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</si>
  <si>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</si>
  <si>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</si>
  <si>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</si>
  <si>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</si>
  <si>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</si>
  <si>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</si>
  <si>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</si>
  <si>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</si>
  <si>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</si>
  <si>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</si>
  <si>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</si>
  <si>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</si>
  <si>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</si>
  <si>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</si>
  <si>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</si>
  <si>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</si>
  <si>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</si>
  <si>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</si>
  <si>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</si>
  <si>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</si>
  <si>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</si>
  <si>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</si>
  <si>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</si>
  <si>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</si>
  <si>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</si>
  <si>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</si>
  <si>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</si>
  <si>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</si>
  <si>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</si>
  <si>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</si>
  <si>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</si>
  <si>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</si>
  <si>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</si>
  <si>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</si>
  <si>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</si>
  <si>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</si>
  <si>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</si>
  <si>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</si>
  <si>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</si>
  <si>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</si>
  <si>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</si>
  <si>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</si>
  <si>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</si>
  <si>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</si>
  <si>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</si>
  <si>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</si>
  <si>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</si>
  <si>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</si>
  <si>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</si>
  <si>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</si>
  <si>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</si>
  <si>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</si>
  <si>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</si>
  <si>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</si>
  <si>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</si>
  <si>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</si>
  <si>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</si>
  <si>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</si>
  <si>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</si>
  <si>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</si>
  <si>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</si>
  <si>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</si>
  <si>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</si>
  <si>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</si>
  <si>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</si>
  <si>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</si>
  <si>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</si>
  <si>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</si>
  <si>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</si>
  <si>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</si>
  <si>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</si>
  <si>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</si>
  <si>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</si>
  <si>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</si>
  <si>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</si>
  <si>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</si>
  <si>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</si>
  <si>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</si>
  <si>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</si>
  <si>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</si>
  <si>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</si>
  <si>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</si>
  <si>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</si>
  <si>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</si>
  <si>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</si>
  <si>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</si>
  <si>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</si>
  <si>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</si>
  <si>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</si>
  <si>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</si>
  <si>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</si>
  <si>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</si>
  <si>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</si>
  <si>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</si>
  <si>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</si>
  <si>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</si>
  <si>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</si>
  <si>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</si>
  <si>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</si>
  <si>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</si>
  <si>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</si>
  <si>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</si>
  <si>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</si>
  <si>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</si>
  <si>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</si>
  <si>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</si>
  <si>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</si>
  <si>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</si>
  <si>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</si>
  <si>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</si>
  <si>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</si>
  <si>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</si>
  <si>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</si>
  <si>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</si>
  <si>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</si>
  <si>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</si>
  <si>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</si>
  <si>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</si>
  <si>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</si>
  <si>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</si>
  <si>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</si>
  <si>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</si>
  <si>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</si>
  <si>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</si>
  <si>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</si>
  <si>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</si>
  <si>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</si>
  <si>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</si>
  <si>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</si>
  <si>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</si>
  <si>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</si>
  <si>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</si>
  <si>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</si>
  <si>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</si>
  <si>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</si>
  <si>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</si>
  <si>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</si>
  <si>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</si>
  <si>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</si>
  <si>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</si>
  <si>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</si>
  <si>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</si>
  <si>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</si>
  <si>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</si>
  <si>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</si>
  <si>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</si>
  <si>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</si>
  <si>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</si>
  <si>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</si>
  <si>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</si>
  <si>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</si>
  <si>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</si>
  <si>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</si>
  <si>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</si>
  <si>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</si>
  <si>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</si>
  <si>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</si>
  <si>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</si>
  <si>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</si>
  <si>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</si>
  <si>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</si>
  <si>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</si>
  <si>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</si>
  <si>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</si>
  <si>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</si>
  <si>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</si>
  <si>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</si>
  <si>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</si>
  <si>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</si>
  <si>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</si>
  <si>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</si>
  <si>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</si>
  <si>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</si>
  <si>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</si>
  <si>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</si>
  <si>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</si>
  <si>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</si>
  <si>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</si>
  <si>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</si>
  <si>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</si>
  <si>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</si>
  <si>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</si>
  <si>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</si>
  <si>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</si>
  <si>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</si>
  <si>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</si>
  <si>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</si>
  <si>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</si>
  <si>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</si>
  <si>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</si>
  <si>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</si>
  <si>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</si>
  <si>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</si>
  <si>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</si>
  <si>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</si>
  <si>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</si>
  <si>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</si>
  <si>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</si>
  <si>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</si>
  <si>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</si>
  <si>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</si>
  <si>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</si>
  <si>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</si>
  <si>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</si>
  <si>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</si>
  <si>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</si>
  <si>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</si>
  <si>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</si>
  <si>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</si>
  <si>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</si>
  <si>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</si>
  <si>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</si>
  <si>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</si>
  <si>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</si>
  <si>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</si>
  <si>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</si>
  <si>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</si>
  <si>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</si>
  <si>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</si>
  <si>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</si>
  <si>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</si>
  <si>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</si>
  <si>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</si>
  <si>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</si>
  <si>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</si>
  <si>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</si>
  <si>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</si>
  <si>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</si>
  <si>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</si>
  <si>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</si>
  <si>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</si>
  <si>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</si>
  <si>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</si>
  <si>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</si>
  <si>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</si>
  <si>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</si>
  <si>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</si>
  <si>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</si>
  <si>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</si>
  <si>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</si>
  <si>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</si>
  <si>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</si>
  <si>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</si>
  <si>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</si>
  <si>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</si>
  <si>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</si>
  <si>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</si>
  <si>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</si>
  <si>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</si>
  <si>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</si>
  <si>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</si>
  <si>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</si>
  <si>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</si>
  <si>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</si>
  <si>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</si>
  <si>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</si>
  <si>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</si>
  <si>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</si>
  <si>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</si>
  <si>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</si>
  <si>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</si>
  <si>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</si>
  <si>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</si>
  <si>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</si>
  <si>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</si>
  <si>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</si>
  <si>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</si>
  <si>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</si>
  <si>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</si>
  <si>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</si>
  <si>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</si>
  <si>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</si>
  <si>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</si>
  <si>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реконструкция</t>
  </si>
  <si>
    <t xml:space="preserve"> </t>
  </si>
  <si>
    <t>M_TP2000.PS.0077</t>
  </si>
  <si>
    <t>Зарядно-выпрямительное устройство АУОТ-М-50-230-3УХЛ - 1 штт</t>
  </si>
  <si>
    <t>1 шт.</t>
  </si>
  <si>
    <t>Возможность реализации в установленный срок</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</si>
  <si>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</si>
  <si>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</si>
  <si>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</si>
  <si>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</si>
  <si>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</si>
  <si>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</si>
  <si>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</si>
  <si>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</si>
  <si>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</si>
  <si>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</si>
  <si>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</si>
  <si>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</si>
  <si>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</si>
  <si>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</si>
  <si>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</si>
  <si>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</si>
  <si>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</si>
  <si>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</si>
  <si>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</si>
  <si>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</si>
  <si>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</si>
  <si>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</si>
  <si>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</si>
  <si>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</si>
  <si>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</si>
  <si>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</si>
  <si>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</si>
  <si>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</si>
  <si>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</si>
  <si>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</si>
  <si>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</si>
  <si>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</si>
  <si>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</si>
  <si>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</si>
  <si>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</si>
  <si>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</si>
  <si>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</si>
  <si>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от «__» _____ 202_ г. №___</t>
  </si>
  <si>
    <t>Не подошел срок.</t>
  </si>
  <si>
    <t xml:space="preserve">                                                                                                                                                                  Реконструкция ПС 110 кВ УКПГ-5В (замена аккумуляторной батареи)                                                                                                                                                                         </t>
  </si>
  <si>
    <t>Реконструкция ПС 110 кВ УКПГ-5В (замена аккумуляторной батареи)</t>
  </si>
  <si>
    <t xml:space="preserve"> АО "РОССЕТИ ТЮМЕНЬ" Северные ЭС</t>
  </si>
  <si>
    <t>ООО "ГК"СвязьИнфоПроект"</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</si>
  <si>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Протокол испытаний АБ от 20.09.2021г.</t>
  </si>
  <si>
    <t>объем заключенного договора PD01.2000.2023.28 от 19.07.2023 . ООО "ГК "СвязьИнфоПроект"    в ценах 2023 года с НДС, млн. руб</t>
  </si>
  <si>
    <t>Сметная стоимость проекта в ценах 4 кв. 2023 года с НДС, млн. руб.</t>
  </si>
  <si>
    <t>Приказ об утверждении ПСД от 26.12.2023 №1364</t>
  </si>
  <si>
    <t>Год 2028</t>
  </si>
  <si>
    <t>2023.0359</t>
  </si>
  <si>
    <t>Филиал АО "Россети Тюмень"  Северные электрические сети</t>
  </si>
  <si>
    <t>Реконструкция и техперевооружение электросетевых объектов</t>
  </si>
  <si>
    <t>Оборудование</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</si>
  <si>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</si>
  <si>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</si>
  <si>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</si>
  <si>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</si>
  <si>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</si>
  <si>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</si>
  <si>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</si>
  <si>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</si>
  <si>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</si>
  <si>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</si>
  <si>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</si>
  <si>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</si>
  <si>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</si>
  <si>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</si>
  <si>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</si>
  <si>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</si>
  <si>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</si>
  <si>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t>
  </si>
  <si>
    <t>Проблемные вопросы отсутствуют.</t>
  </si>
  <si>
    <t>нд</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</si>
  <si>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</si>
  <si>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Закупка оборудования Хоз способом</t>
  </si>
  <si>
    <t>+</t>
  </si>
  <si>
    <t>25.10.2027-31.10.2027</t>
  </si>
  <si>
    <t>13 834,493 тыс.руб./шт.</t>
  </si>
  <si>
    <t>К</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</si>
  <si>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</si>
  <si>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</si>
  <si>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</si>
  <si>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</si>
  <si>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</si>
  <si>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</si>
  <si>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</si>
  <si>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</si>
  <si>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</si>
  <si>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</si>
  <si>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</si>
  <si>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</si>
  <si>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</si>
  <si>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</si>
  <si>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</si>
  <si>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</si>
  <si>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</si>
  <si>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</si>
  <si>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</si>
  <si>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</si>
  <si>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</si>
  <si>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</si>
  <si>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</si>
  <si>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</si>
  <si>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</si>
  <si>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</si>
  <si>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</si>
  <si>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</si>
  <si>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</si>
  <si>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</si>
  <si>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</si>
  <si>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</si>
  <si>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</si>
  <si>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</si>
  <si>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</si>
  <si>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</si>
  <si>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110 кВ УГП-5В (замена аккумуляторной батареи)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</si>
</sst>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u/>
      <sz val="16"/>
      <color theme="1"/>
      <name val="Times New Roman"/>
      <family val="1"/>
      <charset val="204"/>
    </font>
    <font>
      <b/>
      <u/>
      <sz val="18"/>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3"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0" fontId="41" fillId="0" borderId="30"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wrapText="1"/>
    </xf>
    <xf numFmtId="4" fontId="3" fillId="0" borderId="0" xfId="1" applyNumberFormat="1" applyAlignment="1">
      <alignment horizontal="center" vertical="center" wrapText="1"/>
    </xf>
    <xf numFmtId="0" fontId="59" fillId="0" borderId="0" xfId="1" applyFont="1" applyAlignment="1">
      <alignment vertical="center"/>
    </xf>
    <xf numFmtId="0" fontId="36" fillId="0" borderId="35"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172" fontId="41" fillId="0" borderId="29" xfId="2" applyNumberFormat="1" applyFont="1" applyFill="1" applyBorder="1" applyAlignment="1">
      <alignment horizontal="justify" vertical="top" wrapText="1"/>
    </xf>
    <xf numFmtId="0" fontId="36" fillId="0" borderId="35"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9" fontId="39" fillId="25" borderId="36" xfId="0" applyNumberFormat="1" applyFont="1" applyFill="1" applyBorder="1" applyAlignment="1">
      <alignment horizontal="left" vertical="center"/>
    </xf>
    <xf numFmtId="9" fontId="41" fillId="0" borderId="33" xfId="2" quotePrefix="1" applyNumberFormat="1" applyFont="1" applyFill="1" applyBorder="1" applyAlignment="1">
      <alignment horizontal="justify" vertical="top" wrapText="1"/>
    </xf>
    <xf numFmtId="169" fontId="39" fillId="25" borderId="36"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2" fillId="0" borderId="31" xfId="2" applyFont="1" applyFill="1" applyBorder="1" applyAlignment="1">
      <alignment horizontal="justify" vertical="top"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0" applyFont="1"/>
    <xf numFmtId="0" fontId="10" fillId="0" borderId="0" xfId="70" applyFont="1"/>
    <xf numFmtId="0" fontId="10" fillId="0" borderId="0" xfId="70"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0" applyFont="1" applyAlignment="1">
      <alignment horizontal="left" vertical="center"/>
    </xf>
    <xf numFmtId="0" fontId="5" fillId="0" borderId="0" xfId="70" applyFont="1" applyAlignment="1">
      <alignment horizontal="center" vertical="center"/>
    </xf>
    <xf numFmtId="0" fontId="5" fillId="0" borderId="0" xfId="70" applyFont="1" applyAlignment="1">
      <alignment vertical="center"/>
    </xf>
    <xf numFmtId="0" fontId="4" fillId="0" borderId="0" xfId="70" applyFont="1" applyFill="1" applyBorder="1" applyAlignment="1">
      <alignment horizontal="center" vertical="center"/>
    </xf>
    <xf numFmtId="0" fontId="10" fillId="0" borderId="0" xfId="70" applyFont="1" applyBorder="1"/>
    <xf numFmtId="0" fontId="6" fillId="0" borderId="0" xfId="70" applyFont="1"/>
    <xf numFmtId="0" fontId="4" fillId="0" borderId="0" xfId="70"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2"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0" xfId="50" applyFont="1" applyBorder="1" applyAlignment="1">
      <alignment horizontal="center"/>
    </xf>
    <xf numFmtId="0" fontId="67" fillId="0" borderId="0" xfId="50" applyFont="1" applyFill="1" applyAlignment="1"/>
    <xf numFmtId="0" fontId="5" fillId="0" borderId="0" xfId="70" applyFont="1" applyAlignment="1">
      <alignment horizontal="center" vertical="center"/>
    </xf>
    <xf numFmtId="0" fontId="59" fillId="0" borderId="0" xfId="70" applyFont="1" applyAlignment="1">
      <alignment horizontal="center" vertical="center"/>
    </xf>
    <xf numFmtId="0" fontId="7" fillId="0" borderId="0" xfId="70" applyFont="1" applyAlignment="1">
      <alignment horizontal="center" vertical="center"/>
    </xf>
    <xf numFmtId="0" fontId="9" fillId="0" borderId="0" xfId="70" applyFont="1" applyAlignment="1">
      <alignment horizontal="center" vertical="center"/>
    </xf>
    <xf numFmtId="0" fontId="8" fillId="0" borderId="0" xfId="70" applyFont="1" applyAlignment="1">
      <alignment horizontal="center" vertical="center"/>
    </xf>
    <xf numFmtId="0" fontId="65"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23-42C7-9B57-7C048C023EC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23-42C7-9B57-7C048C023EC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7/&#1056;&#1069;&#1060;%20M_TP2000.PS.0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УКПГ-5В (замена аккумуляторной батареи)</v>
          </cell>
        </row>
        <row r="11">
          <cell r="D11">
            <v>1</v>
          </cell>
        </row>
        <row r="12">
          <cell r="D12">
            <v>0</v>
          </cell>
        </row>
        <row r="13">
          <cell r="D13">
            <v>5</v>
          </cell>
        </row>
        <row r="16">
          <cell r="D16">
            <v>1</v>
          </cell>
        </row>
        <row r="26">
          <cell r="B26">
            <v>44927</v>
          </cell>
        </row>
        <row r="27">
          <cell r="D27">
            <v>54</v>
          </cell>
        </row>
        <row r="28">
          <cell r="D28">
            <v>6</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9" t="s">
        <v>615</v>
      </c>
      <c r="B5" s="269"/>
      <c r="C5" s="269"/>
      <c r="D5" s="163"/>
      <c r="E5" s="163"/>
      <c r="F5" s="163"/>
      <c r="G5" s="163"/>
      <c r="H5" s="163"/>
      <c r="I5" s="163"/>
      <c r="J5" s="163"/>
    </row>
    <row r="6" spans="1:22" s="12" customFormat="1" ht="18.75" x14ac:dyDescent="0.3">
      <c r="A6" s="17"/>
      <c r="F6" s="16"/>
      <c r="G6" s="16"/>
      <c r="H6" s="15"/>
    </row>
    <row r="7" spans="1:22" s="12" customFormat="1" ht="18.75" x14ac:dyDescent="0.2">
      <c r="A7" s="273" t="s">
        <v>9</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520</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8</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5" t="s">
        <v>533</v>
      </c>
      <c r="B12" s="275"/>
      <c r="C12" s="275"/>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7</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6" t="s">
        <v>651</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6</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502</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60" t="s">
        <v>450</v>
      </c>
      <c r="C25" s="171"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60" t="s">
        <v>75</v>
      </c>
      <c r="C26" s="171"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60" t="s">
        <v>74</v>
      </c>
      <c r="C27" s="171" t="s">
        <v>573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60" t="s">
        <v>451</v>
      </c>
      <c r="C28" s="171"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60" t="s">
        <v>452</v>
      </c>
      <c r="C29" s="171"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60" t="s">
        <v>453</v>
      </c>
      <c r="C30" s="171"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71"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71"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CONCATENATE('8. Общие сведения'!B24,"; ",(ROUND(C48,2))," ","млн. руб.")</f>
        <v>1 шт.; 16,08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92">
        <v>16.07966137966039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93">
        <v>13.468211099716992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M_TP2000.PS.0077</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20.25" x14ac:dyDescent="0.2">
      <c r="A14" s="277" t="str">
        <f>'1. паспорт местоположение'!A15:C15</f>
        <v>Реконструкция ПС 110 кВ УГП-5В (замена аккумуляторной батареи)</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1" t="s">
        <v>477</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5</v>
      </c>
      <c r="B19" s="281" t="s">
        <v>108</v>
      </c>
      <c r="C19" s="282" t="s">
        <v>371</v>
      </c>
      <c r="D19" s="281" t="s">
        <v>370</v>
      </c>
      <c r="E19" s="281" t="s">
        <v>107</v>
      </c>
      <c r="F19" s="281" t="s">
        <v>106</v>
      </c>
      <c r="G19" s="281" t="s">
        <v>366</v>
      </c>
      <c r="H19" s="281" t="s">
        <v>105</v>
      </c>
      <c r="I19" s="281" t="s">
        <v>104</v>
      </c>
      <c r="J19" s="281" t="s">
        <v>103</v>
      </c>
      <c r="K19" s="281" t="s">
        <v>102</v>
      </c>
      <c r="L19" s="281" t="s">
        <v>101</v>
      </c>
      <c r="M19" s="281" t="s">
        <v>100</v>
      </c>
      <c r="N19" s="281" t="s">
        <v>99</v>
      </c>
      <c r="O19" s="281" t="s">
        <v>98</v>
      </c>
      <c r="P19" s="281" t="s">
        <v>97</v>
      </c>
      <c r="Q19" s="281" t="s">
        <v>369</v>
      </c>
      <c r="R19" s="281"/>
      <c r="S19" s="284" t="s">
        <v>469</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6" t="s">
        <v>367</v>
      </c>
      <c r="R20" s="47" t="s">
        <v>368</v>
      </c>
      <c r="S20" s="284"/>
      <c r="T20" s="32"/>
      <c r="U20" s="32"/>
      <c r="V20" s="32"/>
      <c r="W20" s="32"/>
      <c r="X20" s="32"/>
      <c r="Y20" s="32"/>
      <c r="Z20" s="31"/>
      <c r="AA20" s="31"/>
      <c r="AB20" s="31"/>
    </row>
    <row r="21" spans="1:28" s="3" customFormat="1" ht="18.75" x14ac:dyDescent="0.2">
      <c r="A21" s="46">
        <v>1</v>
      </c>
      <c r="B21" s="51">
        <v>2</v>
      </c>
      <c r="C21" s="46">
        <v>3</v>
      </c>
      <c r="D21" s="51">
        <v>4</v>
      </c>
      <c r="E21" s="46">
        <v>5</v>
      </c>
      <c r="F21" s="51">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3"/>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3"/>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3"/>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3"/>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3"/>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3"/>
      <c r="T28" s="32"/>
      <c r="U28" s="32"/>
      <c r="V28" s="32"/>
      <c r="W28" s="32"/>
      <c r="X28" s="31"/>
      <c r="Y28" s="31"/>
      <c r="Z28" s="31"/>
      <c r="AA28" s="31"/>
      <c r="AB28" s="31"/>
    </row>
    <row r="29" spans="1:28" ht="20.25" customHeight="1" x14ac:dyDescent="0.25">
      <c r="A29" s="115"/>
      <c r="B29" s="51" t="s">
        <v>364</v>
      </c>
      <c r="C29" s="51"/>
      <c r="D29" s="51"/>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M_TP2000.PS.0077</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6" t="str">
        <f>'1. паспорт местоположение'!A15:C15</f>
        <v>Реконструкция ПС 110 кВ УГП-5В (замена аккумуляторной батареи)</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72" t="s">
        <v>482</v>
      </c>
      <c r="B19" s="272"/>
      <c r="C19" s="272"/>
      <c r="D19" s="272"/>
      <c r="E19" s="272"/>
      <c r="F19" s="272"/>
      <c r="G19" s="272"/>
      <c r="H19" s="272"/>
      <c r="I19" s="272"/>
      <c r="J19" s="272"/>
      <c r="K19" s="272"/>
      <c r="L19" s="272"/>
      <c r="M19" s="272"/>
      <c r="N19" s="272"/>
      <c r="O19" s="272"/>
      <c r="P19" s="272"/>
      <c r="Q19" s="272"/>
      <c r="R19" s="272"/>
      <c r="S19" s="272"/>
      <c r="T19" s="272"/>
    </row>
    <row r="20" spans="1:113" s="6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5</v>
      </c>
      <c r="B21" s="292" t="s">
        <v>229</v>
      </c>
      <c r="C21" s="293"/>
      <c r="D21" s="296" t="s">
        <v>130</v>
      </c>
      <c r="E21" s="292" t="s">
        <v>510</v>
      </c>
      <c r="F21" s="293"/>
      <c r="G21" s="292" t="s">
        <v>279</v>
      </c>
      <c r="H21" s="293"/>
      <c r="I21" s="292" t="s">
        <v>129</v>
      </c>
      <c r="J21" s="293"/>
      <c r="K21" s="296" t="s">
        <v>128</v>
      </c>
      <c r="L21" s="292" t="s">
        <v>127</v>
      </c>
      <c r="M21" s="293"/>
      <c r="N21" s="292" t="s">
        <v>506</v>
      </c>
      <c r="O21" s="293"/>
      <c r="P21" s="296" t="s">
        <v>126</v>
      </c>
      <c r="Q21" s="285" t="s">
        <v>125</v>
      </c>
      <c r="R21" s="286"/>
      <c r="S21" s="285" t="s">
        <v>124</v>
      </c>
      <c r="T21" s="287"/>
    </row>
    <row r="22" spans="1:113" ht="204.75" customHeight="1" x14ac:dyDescent="0.25">
      <c r="A22" s="290"/>
      <c r="B22" s="294"/>
      <c r="C22" s="295"/>
      <c r="D22" s="299"/>
      <c r="E22" s="294"/>
      <c r="F22" s="295"/>
      <c r="G22" s="294"/>
      <c r="H22" s="295"/>
      <c r="I22" s="294"/>
      <c r="J22" s="295"/>
      <c r="K22" s="297"/>
      <c r="L22" s="294"/>
      <c r="M22" s="295"/>
      <c r="N22" s="294"/>
      <c r="O22" s="295"/>
      <c r="P22" s="297"/>
      <c r="Q22" s="100" t="s">
        <v>123</v>
      </c>
      <c r="R22" s="100" t="s">
        <v>481</v>
      </c>
      <c r="S22" s="100" t="s">
        <v>122</v>
      </c>
      <c r="T22" s="100" t="s">
        <v>121</v>
      </c>
    </row>
    <row r="23" spans="1:113" ht="51.75" customHeight="1" x14ac:dyDescent="0.25">
      <c r="A23" s="291"/>
      <c r="B23" s="161" t="s">
        <v>119</v>
      </c>
      <c r="C23" s="161" t="s">
        <v>120</v>
      </c>
      <c r="D23" s="297"/>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100" t="s">
        <v>119</v>
      </c>
      <c r="R23" s="100" t="s">
        <v>119</v>
      </c>
      <c r="S23" s="100" t="s">
        <v>119</v>
      </c>
      <c r="T23" s="100"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4"/>
      <c r="R25" s="65"/>
      <c r="S25" s="164"/>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98" t="s">
        <v>516</v>
      </c>
      <c r="C29" s="298"/>
      <c r="D29" s="298"/>
      <c r="E29" s="298"/>
      <c r="F29" s="298"/>
      <c r="G29" s="298"/>
      <c r="H29" s="298"/>
      <c r="I29" s="298"/>
      <c r="J29" s="298"/>
      <c r="K29" s="298"/>
      <c r="L29" s="298"/>
      <c r="M29" s="298"/>
      <c r="N29" s="298"/>
      <c r="O29" s="298"/>
      <c r="P29" s="298"/>
      <c r="Q29" s="298"/>
      <c r="R29" s="29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I3" zoomScaleSheetLayoutView="100" workbookViewId="0">
      <selection activeCell="T21" sqref="T21:T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520</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M_TP2000.PS.0077</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c r="F15" s="276"/>
      <c r="G15" s="276"/>
      <c r="H15" s="194"/>
      <c r="I15" s="194"/>
      <c r="J15" s="194"/>
      <c r="K15" s="194"/>
      <c r="L15" s="276" t="s">
        <v>576</v>
      </c>
      <c r="M15" s="276"/>
      <c r="N15" s="276"/>
      <c r="O15" s="276"/>
      <c r="P15" s="276"/>
      <c r="Q15" s="276"/>
      <c r="R15" s="276"/>
      <c r="S15" s="276"/>
      <c r="T15" s="276"/>
      <c r="U15" s="276"/>
      <c r="V15" s="194"/>
      <c r="W15" s="276"/>
      <c r="X15" s="276"/>
      <c r="Y15" s="276"/>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484</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3" customFormat="1" ht="21" customHeight="1" x14ac:dyDescent="0.25"/>
    <row r="21" spans="1:27" ht="15.75" customHeight="1" x14ac:dyDescent="0.25">
      <c r="A21" s="301" t="s">
        <v>5</v>
      </c>
      <c r="B21" s="303" t="s">
        <v>490</v>
      </c>
      <c r="C21" s="304"/>
      <c r="D21" s="303" t="s">
        <v>492</v>
      </c>
      <c r="E21" s="304"/>
      <c r="F21" s="285" t="s">
        <v>102</v>
      </c>
      <c r="G21" s="287"/>
      <c r="H21" s="287"/>
      <c r="I21" s="286"/>
      <c r="J21" s="301" t="s">
        <v>493</v>
      </c>
      <c r="K21" s="303" t="s">
        <v>494</v>
      </c>
      <c r="L21" s="304"/>
      <c r="M21" s="303" t="s">
        <v>495</v>
      </c>
      <c r="N21" s="304"/>
      <c r="O21" s="303" t="s">
        <v>483</v>
      </c>
      <c r="P21" s="304"/>
      <c r="Q21" s="303" t="s">
        <v>135</v>
      </c>
      <c r="R21" s="304"/>
      <c r="S21" s="301" t="s">
        <v>134</v>
      </c>
      <c r="T21" s="301" t="s">
        <v>496</v>
      </c>
      <c r="U21" s="301" t="s">
        <v>491</v>
      </c>
      <c r="V21" s="303" t="s">
        <v>133</v>
      </c>
      <c r="W21" s="304"/>
      <c r="X21" s="285" t="s">
        <v>125</v>
      </c>
      <c r="Y21" s="287"/>
      <c r="Z21" s="285" t="s">
        <v>124</v>
      </c>
      <c r="AA21" s="287"/>
    </row>
    <row r="22" spans="1:27" ht="216" customHeight="1" x14ac:dyDescent="0.25">
      <c r="A22" s="307"/>
      <c r="B22" s="305"/>
      <c r="C22" s="306"/>
      <c r="D22" s="305"/>
      <c r="E22" s="306"/>
      <c r="F22" s="285" t="s">
        <v>132</v>
      </c>
      <c r="G22" s="286"/>
      <c r="H22" s="285" t="s">
        <v>131</v>
      </c>
      <c r="I22" s="286"/>
      <c r="J22" s="302"/>
      <c r="K22" s="305"/>
      <c r="L22" s="306"/>
      <c r="M22" s="305"/>
      <c r="N22" s="306"/>
      <c r="O22" s="305"/>
      <c r="P22" s="306"/>
      <c r="Q22" s="305"/>
      <c r="R22" s="306"/>
      <c r="S22" s="302"/>
      <c r="T22" s="302"/>
      <c r="U22" s="302"/>
      <c r="V22" s="305"/>
      <c r="W22" s="306"/>
      <c r="X22" s="100" t="s">
        <v>123</v>
      </c>
      <c r="Y22" s="100" t="s">
        <v>481</v>
      </c>
      <c r="Z22" s="100" t="s">
        <v>122</v>
      </c>
      <c r="AA22" s="100" t="s">
        <v>121</v>
      </c>
    </row>
    <row r="23" spans="1:27" ht="60" customHeight="1" x14ac:dyDescent="0.25">
      <c r="A23" s="302"/>
      <c r="B23" s="159" t="s">
        <v>119</v>
      </c>
      <c r="C23" s="159"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9">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5:G15"/>
    <mergeCell ref="W15:Y15"/>
    <mergeCell ref="L15:U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2025 год</v>
      </c>
      <c r="B5" s="269"/>
      <c r="C5" s="269"/>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
        <v>520</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20.25" x14ac:dyDescent="0.2">
      <c r="A12" s="277" t="str">
        <f>'1. паспорт местоположение'!A12:C12</f>
        <v>M_TP2000.PS.0077</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15.75" x14ac:dyDescent="0.2">
      <c r="A15" s="276" t="str">
        <f>'1. паспорт местоположение'!A15:C15</f>
        <v>Реконструкция ПС 110 кВ УГП-5В (замена аккумуляторной батареи)</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1" t="s">
        <v>476</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66.25" customHeight="1" x14ac:dyDescent="0.2">
      <c r="A22" s="28" t="s">
        <v>65</v>
      </c>
      <c r="B22" s="35" t="s">
        <v>488</v>
      </c>
      <c r="C22" s="34" t="s">
        <v>609</v>
      </c>
      <c r="D22" s="33"/>
      <c r="E22" s="33"/>
      <c r="F22" s="32"/>
      <c r="G22" s="32"/>
      <c r="H22" s="32"/>
      <c r="I22" s="32"/>
      <c r="J22" s="32"/>
      <c r="K22" s="32"/>
      <c r="L22" s="32"/>
      <c r="M22" s="32"/>
      <c r="N22" s="32"/>
      <c r="O22" s="32"/>
      <c r="P22" s="32"/>
      <c r="Q22" s="31"/>
      <c r="R22" s="31"/>
      <c r="S22" s="31"/>
      <c r="T22" s="31"/>
      <c r="U22" s="31"/>
    </row>
    <row r="23" spans="1:21" ht="172.5" customHeight="1" x14ac:dyDescent="0.25">
      <c r="A23" s="28" t="s">
        <v>63</v>
      </c>
      <c r="B23" s="30" t="s">
        <v>60</v>
      </c>
      <c r="C23" s="29"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 110 кВ УГП-5В (замена аккумуляторной батареи)</v>
      </c>
      <c r="D24" s="27"/>
      <c r="E24" s="214"/>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1"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537</v>
      </c>
      <c r="D26" s="27"/>
      <c r="E26" s="27"/>
      <c r="F26" s="27"/>
      <c r="G26" s="27"/>
      <c r="H26" s="27"/>
      <c r="I26" s="27"/>
      <c r="J26" s="27"/>
      <c r="K26" s="27"/>
      <c r="L26" s="27"/>
      <c r="M26" s="27"/>
      <c r="N26" s="27"/>
      <c r="O26" s="27"/>
      <c r="P26" s="27"/>
      <c r="Q26" s="27"/>
      <c r="R26" s="27"/>
      <c r="S26" s="27"/>
      <c r="T26" s="27"/>
      <c r="U26" s="27"/>
    </row>
    <row r="27" spans="1:21" ht="75" customHeight="1" x14ac:dyDescent="0.25">
      <c r="A27" s="28" t="s">
        <v>58</v>
      </c>
      <c r="B27" s="30" t="s">
        <v>489</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I32" sqref="I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56"/>
      <c r="AB6" s="156"/>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56"/>
      <c r="AB7" s="156"/>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57"/>
      <c r="AB8" s="157"/>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58"/>
      <c r="AB9" s="158"/>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56"/>
      <c r="AB10" s="156"/>
    </row>
    <row r="11" spans="1:28" x14ac:dyDescent="0.25">
      <c r="A11" s="275" t="str">
        <f>'1. паспорт местоположение'!A12:C12</f>
        <v>M_TP2000.PS.0077</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57"/>
      <c r="AB11" s="157"/>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58"/>
      <c r="AB12" s="158"/>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6" t="str">
        <f>'1. паспорт местоположение'!A15:C15</f>
        <v>Реконструкция ПС 110 кВ УГП-5В (замена аккумуляторной батареи)</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57"/>
      <c r="AB14" s="157"/>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58"/>
      <c r="AB15" s="158"/>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67"/>
      <c r="AB16" s="16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67"/>
      <c r="AB17" s="16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67"/>
      <c r="AB18" s="16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67"/>
      <c r="AB19" s="16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68"/>
      <c r="AB20" s="16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68"/>
      <c r="AB21" s="168"/>
    </row>
    <row r="22" spans="1:28" x14ac:dyDescent="0.25">
      <c r="A22" s="310" t="s">
        <v>507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69"/>
      <c r="AB22" s="169"/>
    </row>
    <row r="23" spans="1:28" ht="32.25" customHeight="1" x14ac:dyDescent="0.25">
      <c r="A23" s="312" t="s">
        <v>362</v>
      </c>
      <c r="B23" s="313"/>
      <c r="C23" s="313"/>
      <c r="D23" s="313"/>
      <c r="E23" s="313"/>
      <c r="F23" s="313"/>
      <c r="G23" s="313"/>
      <c r="H23" s="313"/>
      <c r="I23" s="313"/>
      <c r="J23" s="313"/>
      <c r="K23" s="313"/>
      <c r="L23" s="314"/>
      <c r="M23" s="311" t="s">
        <v>363</v>
      </c>
      <c r="N23" s="311"/>
      <c r="O23" s="311"/>
      <c r="P23" s="311"/>
      <c r="Q23" s="311"/>
      <c r="R23" s="311"/>
      <c r="S23" s="311"/>
      <c r="T23" s="311"/>
      <c r="U23" s="311"/>
      <c r="V23" s="311"/>
      <c r="W23" s="311"/>
      <c r="X23" s="311"/>
      <c r="Y23" s="311"/>
      <c r="Z23" s="311"/>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M_TP2000.PS.0077</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6" t="str">
        <f>'1. паспорт местоположение'!A15:C15</f>
        <v>Реконструкция ПС 110 кВ УГП-5В (замена аккумуляторной батареи)</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5" t="s">
        <v>485</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6" t="s">
        <v>86</v>
      </c>
      <c r="F19" s="317"/>
      <c r="G19" s="317"/>
      <c r="H19" s="317"/>
      <c r="I19" s="318"/>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topLeftCell="A4" zoomScale="70" zoomScaleNormal="70" workbookViewId="0">
      <selection activeCell="A22" sqref="A22:AR22"/>
    </sheetView>
  </sheetViews>
  <sheetFormatPr defaultRowHeight="15" x14ac:dyDescent="0.25"/>
  <cols>
    <col min="1" max="3" width="9.140625" style="234"/>
    <col min="4" max="4" width="18.5703125" style="234" customWidth="1"/>
    <col min="5" max="12" width="9.140625" style="234" hidden="1" customWidth="1"/>
    <col min="13" max="13" width="4.7109375" style="234" hidden="1" customWidth="1"/>
    <col min="14" max="17" width="9.140625" style="234" hidden="1" customWidth="1"/>
    <col min="18" max="18" width="4.7109375" style="234" hidden="1" customWidth="1"/>
    <col min="19" max="36" width="9.140625" style="234" hidden="1" customWidth="1"/>
    <col min="37" max="37" width="9.140625" style="234"/>
    <col min="38" max="38" width="7.7109375" style="234" customWidth="1"/>
    <col min="39" max="39" width="3.140625" style="234" customWidth="1"/>
    <col min="40" max="40" width="13.5703125" style="234" customWidth="1"/>
    <col min="41" max="41" width="16.5703125" style="234" customWidth="1"/>
    <col min="42" max="42" width="15.7109375" style="234" customWidth="1"/>
    <col min="43" max="43" width="9.5703125" style="234" customWidth="1"/>
    <col min="44" max="44" width="8.5703125" style="234" customWidth="1"/>
    <col min="45" max="16384" width="9.140625" style="234"/>
  </cols>
  <sheetData>
    <row r="1" spans="1:44" s="223" customFormat="1" ht="18.75" customHeight="1" x14ac:dyDescent="0.2">
      <c r="A1" s="222"/>
      <c r="I1" s="224"/>
      <c r="J1" s="224"/>
      <c r="K1" s="225" t="s">
        <v>69</v>
      </c>
      <c r="AR1" s="225" t="s">
        <v>69</v>
      </c>
    </row>
    <row r="2" spans="1:44" s="223" customFormat="1" ht="18.75" customHeight="1" x14ac:dyDescent="0.3">
      <c r="A2" s="222"/>
      <c r="I2" s="224"/>
      <c r="J2" s="224"/>
      <c r="K2" s="226" t="s">
        <v>10</v>
      </c>
      <c r="AR2" s="226" t="s">
        <v>10</v>
      </c>
    </row>
    <row r="3" spans="1:44" s="223" customFormat="1" ht="18.75" x14ac:dyDescent="0.3">
      <c r="A3" s="227"/>
      <c r="I3" s="224"/>
      <c r="J3" s="224"/>
      <c r="K3" s="226" t="s">
        <v>68</v>
      </c>
      <c r="AR3" s="226" t="s">
        <v>620</v>
      </c>
    </row>
    <row r="4" spans="1:44" s="223" customFormat="1" ht="18.75" x14ac:dyDescent="0.3">
      <c r="A4" s="227"/>
      <c r="I4" s="224"/>
      <c r="J4" s="224"/>
      <c r="K4" s="226"/>
    </row>
    <row r="5" spans="1:44" s="223" customFormat="1" ht="18.75" customHeight="1" x14ac:dyDescent="0.2">
      <c r="A5" s="269" t="str">
        <f>'4. паспортбюджет'!A5:O5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223" customFormat="1" ht="18.75" x14ac:dyDescent="0.3">
      <c r="A6" s="227"/>
      <c r="I6" s="224"/>
      <c r="J6" s="224"/>
      <c r="K6" s="226"/>
    </row>
    <row r="7" spans="1:44" s="223" customFormat="1" ht="18.75" x14ac:dyDescent="0.2">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44" s="223" customFormat="1" ht="18.75" x14ac:dyDescent="0.2">
      <c r="A8" s="228"/>
      <c r="B8" s="228"/>
      <c r="C8" s="228"/>
      <c r="D8" s="228"/>
      <c r="E8" s="228"/>
      <c r="F8" s="228"/>
      <c r="G8" s="228"/>
      <c r="H8" s="228"/>
      <c r="I8" s="228"/>
      <c r="J8" s="228"/>
      <c r="K8" s="228"/>
      <c r="L8" s="229"/>
      <c r="M8" s="229"/>
      <c r="N8" s="229"/>
      <c r="O8" s="229"/>
      <c r="P8" s="229"/>
      <c r="Q8" s="229"/>
      <c r="R8" s="229"/>
      <c r="S8" s="229"/>
      <c r="T8" s="229"/>
      <c r="U8" s="229"/>
      <c r="V8" s="229"/>
      <c r="W8" s="229"/>
      <c r="X8" s="229"/>
      <c r="Y8" s="229"/>
    </row>
    <row r="9" spans="1:44" s="223" customFormat="1" ht="18.75" customHeight="1" x14ac:dyDescent="0.2">
      <c r="A9" s="386" t="s">
        <v>520</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44" s="223" customFormat="1" ht="18.75" customHeight="1" x14ac:dyDescent="0.2">
      <c r="A10" s="387" t="s">
        <v>8</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44" s="223" customFormat="1" ht="18.75" x14ac:dyDescent="0.2">
      <c r="A11" s="228"/>
      <c r="B11" s="228"/>
      <c r="C11" s="228"/>
      <c r="D11" s="228"/>
      <c r="E11" s="228"/>
      <c r="F11" s="228"/>
      <c r="G11" s="228"/>
      <c r="H11" s="228"/>
      <c r="I11" s="228"/>
      <c r="J11" s="228"/>
      <c r="K11" s="228"/>
      <c r="L11" s="229"/>
      <c r="M11" s="229"/>
      <c r="N11" s="229"/>
      <c r="O11" s="229"/>
      <c r="P11" s="229"/>
      <c r="Q11" s="229"/>
      <c r="R11" s="229"/>
      <c r="S11" s="229"/>
      <c r="T11" s="229"/>
      <c r="U11" s="229"/>
      <c r="V11" s="229"/>
      <c r="W11" s="229"/>
      <c r="X11" s="229"/>
      <c r="Y11" s="229"/>
    </row>
    <row r="12" spans="1:44" s="223" customFormat="1" ht="18.75" customHeight="1" x14ac:dyDescent="0.2">
      <c r="A12" s="388" t="str">
        <f>'4. паспортбюджет'!A12:O12</f>
        <v>M_TP2000.PS.0077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s="223" customFormat="1" ht="18.75" customHeight="1" x14ac:dyDescent="0.2">
      <c r="A13" s="387" t="s">
        <v>7</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44" s="231"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232" customFormat="1" ht="12" x14ac:dyDescent="0.2">
      <c r="A15" s="388" t="str">
        <f>'4. паспортбюджет'!A15:O15</f>
        <v>Реконструкция ПС 110 кВ УГП-5В (замена аккумуляторной батареи)</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s="232" customFormat="1" ht="15" customHeight="1" x14ac:dyDescent="0.2">
      <c r="A16" s="387" t="s">
        <v>6</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row>
    <row r="17" spans="1:45" s="23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232" customFormat="1" ht="15" customHeight="1" x14ac:dyDescent="0.2">
      <c r="A18" s="389" t="s">
        <v>621</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5" ht="18.75" x14ac:dyDescent="0.25">
      <c r="AO19" s="235"/>
      <c r="AP19" s="235"/>
      <c r="AQ19" s="235"/>
      <c r="AR19" s="225"/>
    </row>
    <row r="20" spans="1:45" ht="18.75" x14ac:dyDescent="0.3">
      <c r="AO20" s="235"/>
      <c r="AP20" s="235"/>
      <c r="AQ20" s="235"/>
      <c r="AR20" s="226"/>
    </row>
    <row r="21" spans="1:45" ht="20.25" customHeight="1" x14ac:dyDescent="0.3">
      <c r="AO21" s="235"/>
      <c r="AP21" s="235"/>
      <c r="AQ21" s="235"/>
      <c r="AR21" s="226"/>
    </row>
    <row r="22" spans="1:45" s="232" customFormat="1" ht="15" customHeight="1" x14ac:dyDescent="0.2">
      <c r="A22" s="387"/>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387"/>
      <c r="AB22" s="387"/>
      <c r="AC22" s="387"/>
      <c r="AD22" s="387"/>
      <c r="AE22" s="387"/>
      <c r="AF22" s="387"/>
      <c r="AG22" s="387"/>
      <c r="AH22" s="387"/>
      <c r="AI22" s="387"/>
      <c r="AJ22" s="387"/>
      <c r="AK22" s="387"/>
      <c r="AL22" s="387"/>
      <c r="AM22" s="387"/>
      <c r="AN22" s="387"/>
      <c r="AO22" s="387"/>
      <c r="AP22" s="387"/>
      <c r="AQ22" s="387"/>
      <c r="AR22" s="387"/>
    </row>
    <row r="23" spans="1:45" ht="15.75" x14ac:dyDescent="0.25">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row>
    <row r="24" spans="1:45" ht="14.25" customHeight="1" thickBot="1" x14ac:dyDescent="0.3">
      <c r="A24" s="390" t="s">
        <v>337</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622</v>
      </c>
      <c r="AL24" s="390"/>
      <c r="AM24" s="237"/>
      <c r="AN24" s="237"/>
      <c r="AO24" s="238"/>
      <c r="AP24" s="238"/>
      <c r="AQ24" s="238"/>
      <c r="AR24" s="238"/>
      <c r="AS24" s="239"/>
    </row>
    <row r="25" spans="1:45" ht="12.75" customHeight="1" x14ac:dyDescent="0.25">
      <c r="A25" s="364" t="s">
        <v>623</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240"/>
      <c r="AN25" s="383" t="s">
        <v>336</v>
      </c>
      <c r="AO25" s="383"/>
      <c r="AP25" s="383"/>
      <c r="AQ25" s="384"/>
      <c r="AR25" s="384"/>
      <c r="AS25" s="239"/>
    </row>
    <row r="26" spans="1:45" ht="17.25" customHeight="1" x14ac:dyDescent="0.25">
      <c r="A26" s="335" t="s">
        <v>335</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40"/>
      <c r="AN26" s="373" t="s">
        <v>334</v>
      </c>
      <c r="AO26" s="374"/>
      <c r="AP26" s="375"/>
      <c r="AQ26" s="371"/>
      <c r="AR26" s="376"/>
      <c r="AS26" s="239"/>
    </row>
    <row r="27" spans="1:45" ht="17.25" customHeight="1" x14ac:dyDescent="0.25">
      <c r="A27" s="335" t="s">
        <v>333</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40"/>
      <c r="AN27" s="373" t="s">
        <v>332</v>
      </c>
      <c r="AO27" s="374"/>
      <c r="AP27" s="375"/>
      <c r="AQ27" s="371"/>
      <c r="AR27" s="376"/>
      <c r="AS27" s="239"/>
    </row>
    <row r="28" spans="1:45" ht="27.75" customHeight="1" thickBot="1" x14ac:dyDescent="0.3">
      <c r="A28" s="377" t="s">
        <v>331</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3"/>
      <c r="AL28" s="353"/>
      <c r="AM28" s="240"/>
      <c r="AN28" s="380" t="s">
        <v>624</v>
      </c>
      <c r="AO28" s="381"/>
      <c r="AP28" s="382"/>
      <c r="AQ28" s="371"/>
      <c r="AR28" s="376"/>
      <c r="AS28" s="239"/>
    </row>
    <row r="29" spans="1:45" ht="17.25" customHeight="1" x14ac:dyDescent="0.25">
      <c r="A29" s="366" t="s">
        <v>330</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3"/>
      <c r="AL29" s="363"/>
      <c r="AM29" s="240"/>
      <c r="AN29" s="369"/>
      <c r="AO29" s="370"/>
      <c r="AP29" s="370"/>
      <c r="AQ29" s="371"/>
      <c r="AR29" s="372"/>
      <c r="AS29" s="239"/>
    </row>
    <row r="30" spans="1:45" ht="17.25" customHeight="1" x14ac:dyDescent="0.25">
      <c r="A30" s="335" t="s">
        <v>625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40"/>
      <c r="AS30" s="239"/>
    </row>
    <row r="31" spans="1:45" ht="17.25" customHeight="1" x14ac:dyDescent="0.25">
      <c r="A31" s="335" t="s">
        <v>329</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40"/>
      <c r="AN31" s="240"/>
      <c r="AO31" s="241"/>
      <c r="AP31" s="241"/>
      <c r="AQ31" s="241"/>
      <c r="AR31" s="241"/>
      <c r="AS31" s="239"/>
    </row>
    <row r="32" spans="1:45" ht="17.25" customHeight="1" x14ac:dyDescent="0.25">
      <c r="A32" s="335" t="s">
        <v>313</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40"/>
      <c r="AN32" s="240"/>
      <c r="AO32" s="240"/>
      <c r="AP32" s="240"/>
      <c r="AQ32" s="240"/>
      <c r="AR32" s="240"/>
      <c r="AS32" s="239"/>
    </row>
    <row r="33" spans="1:45" ht="17.25" customHeight="1" x14ac:dyDescent="0.25">
      <c r="A33" s="335" t="s">
        <v>328</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240"/>
      <c r="AN33" s="240"/>
      <c r="AO33" s="240"/>
      <c r="AP33" s="240"/>
      <c r="AQ33" s="240"/>
      <c r="AR33" s="240"/>
      <c r="AS33" s="239"/>
    </row>
    <row r="34" spans="1:45" ht="17.25" customHeight="1" x14ac:dyDescent="0.25">
      <c r="A34" s="335" t="s">
        <v>327</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40"/>
      <c r="AN34" s="240"/>
      <c r="AO34" s="240"/>
      <c r="AP34" s="240"/>
      <c r="AQ34" s="240"/>
      <c r="AR34" s="240"/>
      <c r="AS34" s="239"/>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40"/>
      <c r="AN35" s="240"/>
      <c r="AO35" s="240"/>
      <c r="AP35" s="240"/>
      <c r="AQ35" s="240"/>
      <c r="AR35" s="240"/>
      <c r="AS35" s="239"/>
    </row>
    <row r="36" spans="1:45" ht="17.25" customHeight="1" thickBot="1" x14ac:dyDescent="0.3">
      <c r="A36" s="351" t="s">
        <v>306</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40"/>
      <c r="AN36" s="240"/>
      <c r="AO36" s="240"/>
      <c r="AP36" s="240"/>
      <c r="AQ36" s="240"/>
      <c r="AR36" s="240"/>
      <c r="AS36" s="239"/>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240"/>
      <c r="AN37" s="240"/>
      <c r="AO37" s="240"/>
      <c r="AP37" s="240"/>
      <c r="AQ37" s="240"/>
      <c r="AR37" s="240"/>
      <c r="AS37" s="239"/>
    </row>
    <row r="38" spans="1:45" ht="17.25" customHeight="1" x14ac:dyDescent="0.25">
      <c r="A38" s="335" t="s">
        <v>326</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40"/>
      <c r="AN38" s="240"/>
      <c r="AO38" s="240"/>
      <c r="AP38" s="240"/>
      <c r="AQ38" s="240"/>
      <c r="AR38" s="240"/>
      <c r="AS38" s="239"/>
    </row>
    <row r="39" spans="1:45" ht="17.25" customHeight="1" thickBot="1" x14ac:dyDescent="0.3">
      <c r="A39" s="351" t="s">
        <v>325</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40"/>
      <c r="AN39" s="240"/>
      <c r="AO39" s="240"/>
      <c r="AP39" s="240"/>
      <c r="AQ39" s="240"/>
      <c r="AR39" s="240"/>
      <c r="AS39" s="239"/>
    </row>
    <row r="40" spans="1:45" ht="17.25" customHeight="1" x14ac:dyDescent="0.25">
      <c r="A40" s="364" t="s">
        <v>626</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240"/>
      <c r="AN40" s="240"/>
      <c r="AO40" s="240"/>
      <c r="AP40" s="240"/>
      <c r="AQ40" s="240"/>
      <c r="AR40" s="240"/>
      <c r="AS40" s="239"/>
    </row>
    <row r="41" spans="1:45" ht="17.25" customHeight="1" x14ac:dyDescent="0.25">
      <c r="A41" s="335" t="s">
        <v>324</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40"/>
      <c r="AN41" s="240"/>
      <c r="AO41" s="240"/>
      <c r="AP41" s="240"/>
      <c r="AQ41" s="240"/>
      <c r="AR41" s="240"/>
      <c r="AS41" s="239"/>
    </row>
    <row r="42" spans="1:45" ht="17.25" customHeight="1" x14ac:dyDescent="0.25">
      <c r="A42" s="335" t="s">
        <v>323</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40"/>
      <c r="AN42" s="240"/>
      <c r="AO42" s="240"/>
      <c r="AP42" s="240"/>
      <c r="AQ42" s="240"/>
      <c r="AR42" s="240"/>
      <c r="AS42" s="239"/>
    </row>
    <row r="43" spans="1:45" ht="17.25" customHeight="1" x14ac:dyDescent="0.25">
      <c r="A43" s="335" t="s">
        <v>322</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40"/>
      <c r="AN43" s="240"/>
      <c r="AO43" s="240"/>
      <c r="AP43" s="240"/>
      <c r="AQ43" s="240"/>
      <c r="AR43" s="240"/>
      <c r="AS43" s="239"/>
    </row>
    <row r="44" spans="1:45" ht="17.25" customHeight="1" x14ac:dyDescent="0.25">
      <c r="A44" s="335" t="s">
        <v>321</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40"/>
      <c r="AN44" s="240"/>
      <c r="AO44" s="240"/>
      <c r="AP44" s="240"/>
      <c r="AQ44" s="240"/>
      <c r="AR44" s="240"/>
      <c r="AS44" s="239"/>
    </row>
    <row r="45" spans="1:45" ht="17.25" customHeight="1" x14ac:dyDescent="0.25">
      <c r="A45" s="335" t="s">
        <v>320</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40"/>
      <c r="AN45" s="240"/>
      <c r="AO45" s="240"/>
      <c r="AP45" s="240"/>
      <c r="AQ45" s="240"/>
      <c r="AR45" s="240"/>
      <c r="AS45" s="239"/>
    </row>
    <row r="46" spans="1:45" ht="17.25" customHeight="1" thickBot="1" x14ac:dyDescent="0.3">
      <c r="A46" s="357" t="s">
        <v>627</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40"/>
      <c r="AN46" s="240"/>
      <c r="AO46" s="240"/>
      <c r="AP46" s="240"/>
      <c r="AQ46" s="240"/>
      <c r="AR46" s="240"/>
      <c r="AS46" s="239"/>
    </row>
    <row r="47" spans="1:45" ht="24" customHeight="1" x14ac:dyDescent="0.25">
      <c r="A47" s="360" t="s">
        <v>319</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628</v>
      </c>
      <c r="AN47" s="347"/>
      <c r="AO47" s="242" t="s">
        <v>629</v>
      </c>
      <c r="AP47" s="242" t="s">
        <v>630</v>
      </c>
      <c r="AQ47" s="239"/>
    </row>
    <row r="48" spans="1:45" ht="12" customHeight="1" x14ac:dyDescent="0.25">
      <c r="A48" s="335" t="s">
        <v>318</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43"/>
      <c r="AP48" s="243"/>
      <c r="AQ48" s="239"/>
    </row>
    <row r="49" spans="1:43" ht="12" customHeight="1" x14ac:dyDescent="0.25">
      <c r="A49" s="335" t="s">
        <v>317</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43"/>
      <c r="AP49" s="243"/>
      <c r="AQ49" s="239"/>
    </row>
    <row r="50" spans="1:43" ht="12" customHeight="1" thickBot="1" x14ac:dyDescent="0.3">
      <c r="A50" s="351" t="s">
        <v>631</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44"/>
      <c r="AP50" s="244"/>
      <c r="AQ50" s="239"/>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45" t="s">
        <v>632</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628</v>
      </c>
      <c r="AN52" s="347"/>
      <c r="AO52" s="242" t="s">
        <v>629</v>
      </c>
      <c r="AP52" s="242" t="s">
        <v>630</v>
      </c>
      <c r="AQ52" s="239"/>
    </row>
    <row r="53" spans="1:43" ht="11.25" customHeight="1" x14ac:dyDescent="0.25">
      <c r="A53" s="354" t="s">
        <v>633</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49"/>
      <c r="AP53" s="249"/>
      <c r="AQ53" s="239"/>
    </row>
    <row r="54" spans="1:43" ht="12" customHeight="1" x14ac:dyDescent="0.25">
      <c r="A54" s="335" t="s">
        <v>634</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43"/>
      <c r="AP54" s="243"/>
      <c r="AQ54" s="239"/>
    </row>
    <row r="55" spans="1:43" ht="12" customHeight="1" x14ac:dyDescent="0.25">
      <c r="A55" s="335" t="s">
        <v>635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43"/>
      <c r="AP55" s="243"/>
      <c r="AQ55" s="239"/>
    </row>
    <row r="56" spans="1:43" ht="12" customHeight="1" thickBot="1" x14ac:dyDescent="0.3">
      <c r="A56" s="351" t="s">
        <v>636</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44"/>
      <c r="AP56" s="244"/>
      <c r="AQ56" s="239"/>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7"/>
    </row>
    <row r="58" spans="1:43" ht="24" customHeight="1" x14ac:dyDescent="0.25">
      <c r="A58" s="345" t="s">
        <v>637</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628</v>
      </c>
      <c r="AN58" s="347"/>
      <c r="AO58" s="242" t="s">
        <v>629</v>
      </c>
      <c r="AP58" s="242" t="s">
        <v>630</v>
      </c>
      <c r="AQ58" s="239"/>
    </row>
    <row r="59" spans="1:43" ht="12.75" customHeight="1" x14ac:dyDescent="0.25">
      <c r="A59" s="348" t="s">
        <v>316</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52"/>
      <c r="AP59" s="252"/>
      <c r="AQ59" s="253"/>
    </row>
    <row r="60" spans="1:43" ht="12" customHeight="1" x14ac:dyDescent="0.25">
      <c r="A60" s="335" t="s">
        <v>315</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43"/>
      <c r="AP60" s="243"/>
      <c r="AQ60" s="239"/>
    </row>
    <row r="61" spans="1:43" ht="12" customHeight="1" x14ac:dyDescent="0.25">
      <c r="A61" s="335" t="s">
        <v>314</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43"/>
      <c r="AP61" s="243"/>
      <c r="AQ61" s="239"/>
    </row>
    <row r="62" spans="1:43" ht="12" customHeight="1" x14ac:dyDescent="0.25">
      <c r="A62" s="335" t="s">
        <v>313</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43"/>
      <c r="AP62" s="243"/>
      <c r="AQ62" s="239"/>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43"/>
      <c r="AP63" s="243"/>
      <c r="AQ63" s="239"/>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43"/>
      <c r="AP64" s="243"/>
      <c r="AQ64" s="239"/>
    </row>
    <row r="65" spans="1:43" ht="12" customHeight="1" x14ac:dyDescent="0.25">
      <c r="A65" s="335" t="s">
        <v>312</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43"/>
      <c r="AP65" s="243"/>
      <c r="AQ65" s="239"/>
    </row>
    <row r="66" spans="1:43" ht="27.75" customHeight="1" x14ac:dyDescent="0.25">
      <c r="A66" s="330" t="s">
        <v>638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54"/>
      <c r="AP66" s="254"/>
      <c r="AQ66" s="253"/>
    </row>
    <row r="67" spans="1:43" ht="11.25" customHeight="1" x14ac:dyDescent="0.25">
      <c r="A67" s="335" t="s">
        <v>308</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43"/>
      <c r="AP67" s="243"/>
      <c r="AQ67" s="239"/>
    </row>
    <row r="68" spans="1:43" ht="25.5" customHeight="1" x14ac:dyDescent="0.25">
      <c r="A68" s="330" t="s">
        <v>639</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54"/>
      <c r="AP68" s="254"/>
      <c r="AQ68" s="253"/>
    </row>
    <row r="69" spans="1:43" ht="12" customHeight="1" x14ac:dyDescent="0.25">
      <c r="A69" s="335" t="s">
        <v>307</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43"/>
      <c r="AP69" s="243"/>
      <c r="AQ69" s="239"/>
    </row>
    <row r="70" spans="1:43" ht="12.75" customHeight="1" x14ac:dyDescent="0.25">
      <c r="A70" s="339" t="s">
        <v>311</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3"/>
      <c r="AL70" s="333"/>
      <c r="AM70" s="333"/>
      <c r="AN70" s="333"/>
      <c r="AO70" s="254"/>
      <c r="AP70" s="254"/>
      <c r="AQ70" s="253"/>
    </row>
    <row r="71" spans="1:43" ht="12" customHeight="1" x14ac:dyDescent="0.25">
      <c r="A71" s="335" t="s">
        <v>306</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43"/>
      <c r="AP71" s="243"/>
      <c r="AQ71" s="239"/>
    </row>
    <row r="72" spans="1:43" ht="12.75" customHeight="1" thickBot="1" x14ac:dyDescent="0.3">
      <c r="A72" s="341" t="s">
        <v>310</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7"/>
    </row>
    <row r="74" spans="1:43" ht="25.5" customHeight="1" x14ac:dyDescent="0.25">
      <c r="A74" s="345" t="s">
        <v>309</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628</v>
      </c>
      <c r="AN74" s="347"/>
      <c r="AO74" s="242" t="s">
        <v>629</v>
      </c>
      <c r="AP74" s="242" t="s">
        <v>630</v>
      </c>
      <c r="AQ74" s="239"/>
    </row>
    <row r="75" spans="1:43" ht="25.5" customHeight="1" x14ac:dyDescent="0.25">
      <c r="A75" s="330" t="s">
        <v>639</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256"/>
      <c r="AP75" s="256"/>
      <c r="AQ75" s="253"/>
    </row>
    <row r="76" spans="1:43" ht="12" customHeight="1" x14ac:dyDescent="0.25">
      <c r="A76" s="335" t="s">
        <v>308</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257"/>
      <c r="AP76" s="257"/>
      <c r="AQ76" s="239"/>
    </row>
    <row r="77" spans="1:43" ht="12" customHeight="1" x14ac:dyDescent="0.25">
      <c r="A77" s="335" t="s">
        <v>307</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257"/>
      <c r="AP77" s="257"/>
      <c r="AQ77" s="239"/>
    </row>
    <row r="78" spans="1:43" ht="12" customHeight="1" x14ac:dyDescent="0.25">
      <c r="A78" s="335" t="s">
        <v>306</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257"/>
      <c r="AP78" s="257"/>
      <c r="AQ78" s="239"/>
    </row>
    <row r="79" spans="1:43" ht="12" customHeight="1" x14ac:dyDescent="0.25">
      <c r="A79" s="335" t="s">
        <v>305</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257"/>
      <c r="AP79" s="257"/>
      <c r="AQ79" s="239"/>
    </row>
    <row r="80" spans="1:43" ht="12" customHeight="1" x14ac:dyDescent="0.25">
      <c r="A80" s="335" t="s">
        <v>304</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257"/>
      <c r="AP80" s="257"/>
      <c r="AQ80" s="239"/>
    </row>
    <row r="81" spans="1:45" ht="12.75" customHeight="1" x14ac:dyDescent="0.25">
      <c r="A81" s="335" t="s">
        <v>303</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257"/>
      <c r="AP81" s="257"/>
      <c r="AQ81" s="239"/>
    </row>
    <row r="82" spans="1:45" ht="12.75" customHeight="1" x14ac:dyDescent="0.25">
      <c r="A82" s="335" t="s">
        <v>302</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257"/>
      <c r="AP82" s="257"/>
      <c r="AQ82" s="239"/>
    </row>
    <row r="83" spans="1:45" ht="12" customHeight="1" x14ac:dyDescent="0.25">
      <c r="A83" s="339" t="s">
        <v>301</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3"/>
      <c r="AL83" s="333"/>
      <c r="AM83" s="334"/>
      <c r="AN83" s="334"/>
      <c r="AO83" s="256"/>
      <c r="AP83" s="256"/>
      <c r="AQ83" s="253"/>
    </row>
    <row r="84" spans="1:45" ht="12" customHeight="1" x14ac:dyDescent="0.25">
      <c r="A84" s="339" t="s">
        <v>640</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3"/>
      <c r="AL84" s="333"/>
      <c r="AM84" s="334"/>
      <c r="AN84" s="334"/>
      <c r="AO84" s="256"/>
      <c r="AP84" s="256"/>
      <c r="AQ84" s="253"/>
    </row>
    <row r="85" spans="1:45" ht="12" customHeight="1" x14ac:dyDescent="0.25">
      <c r="A85" s="335" t="s">
        <v>300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257"/>
      <c r="AP85" s="257"/>
      <c r="AQ85" s="237"/>
    </row>
    <row r="86" spans="1:45" ht="27.75" customHeight="1" x14ac:dyDescent="0.25">
      <c r="A86" s="330" t="s">
        <v>641</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256"/>
      <c r="AP86" s="256"/>
      <c r="AQ86" s="253"/>
    </row>
    <row r="87" spans="1:45" x14ac:dyDescent="0.25">
      <c r="A87" s="330" t="s">
        <v>642</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256"/>
      <c r="AP87" s="256"/>
      <c r="AQ87" s="253"/>
    </row>
    <row r="88" spans="1:45" ht="14.25" customHeight="1" x14ac:dyDescent="0.25">
      <c r="A88" s="319" t="s">
        <v>643</v>
      </c>
      <c r="B88" s="320"/>
      <c r="C88" s="320"/>
      <c r="D88" s="321"/>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22"/>
      <c r="AL88" s="323"/>
      <c r="AM88" s="324"/>
      <c r="AN88" s="325"/>
      <c r="AO88" s="256"/>
      <c r="AP88" s="256"/>
      <c r="AQ88" s="253"/>
    </row>
    <row r="89" spans="1:45" x14ac:dyDescent="0.25">
      <c r="A89" s="319" t="s">
        <v>644</v>
      </c>
      <c r="B89" s="320"/>
      <c r="C89" s="320"/>
      <c r="D89" s="321"/>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22"/>
      <c r="AL89" s="323"/>
      <c r="AM89" s="324"/>
      <c r="AN89" s="325"/>
      <c r="AO89" s="256"/>
      <c r="AP89" s="256"/>
      <c r="AQ89" s="237"/>
    </row>
    <row r="90" spans="1:45" ht="12" customHeight="1" thickBot="1" x14ac:dyDescent="0.3">
      <c r="A90" s="259" t="s">
        <v>645</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26"/>
      <c r="AL90" s="327"/>
      <c r="AM90" s="328"/>
      <c r="AN90" s="329"/>
      <c r="AO90" s="261"/>
      <c r="AP90" s="261"/>
      <c r="AQ90" s="239"/>
    </row>
    <row r="91" spans="1:45" ht="3"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2"/>
    </row>
    <row r="92" spans="1:45" ht="13.5" customHeight="1" x14ac:dyDescent="0.25">
      <c r="A92" s="240" t="s">
        <v>646</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2"/>
    </row>
    <row r="93" spans="1:45" ht="13.5" customHeight="1" x14ac:dyDescent="0.25">
      <c r="A93" s="263" t="s">
        <v>647</v>
      </c>
      <c r="B93" s="264"/>
      <c r="C93" s="265"/>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ht="11.25" customHeight="1" x14ac:dyDescent="0.25">
      <c r="A94" s="263" t="s">
        <v>648</v>
      </c>
      <c r="B94" s="264"/>
      <c r="C94" s="265"/>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7"/>
    </row>
    <row r="95" spans="1:45" x14ac:dyDescent="0.25">
      <c r="A95" s="263" t="s">
        <v>649</v>
      </c>
      <c r="B95" s="264"/>
      <c r="C95" s="265"/>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7"/>
    </row>
    <row r="96" spans="1:45" x14ac:dyDescent="0.25">
      <c r="A96" s="240" t="s">
        <v>650</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sheetData>
  <mergeCells count="18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66" zoomScaleSheetLayoutView="66" workbookViewId="0">
      <selection activeCell="H53" sqref="H53"/>
    </sheetView>
  </sheetViews>
  <sheetFormatPr defaultRowHeight="15.75" x14ac:dyDescent="0.25"/>
  <cols>
    <col min="1" max="1" width="9.140625" style="70"/>
    <col min="2" max="2" width="37.7109375" style="70" customWidth="1"/>
    <col min="3" max="3" width="15" style="70" customWidth="1"/>
    <col min="4" max="4" width="15.28515625" style="70" customWidth="1"/>
    <col min="5" max="6" width="0" style="70" hidden="1" customWidth="1"/>
    <col min="7" max="7" width="15.28515625" style="70" customWidth="1"/>
    <col min="8" max="8" width="15.5703125" style="70" customWidth="1"/>
    <col min="9" max="10" width="18.28515625" style="70" customWidth="1"/>
    <col min="11" max="11" width="59.2851562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5" t="str">
        <f>'2. паспорт  ТП'!A11:S11</f>
        <v>M_TP2000.PS.0077</v>
      </c>
      <c r="B12" s="275"/>
      <c r="C12" s="275"/>
      <c r="D12" s="275"/>
      <c r="E12" s="275"/>
      <c r="F12" s="275"/>
      <c r="G12" s="275"/>
      <c r="H12" s="275"/>
      <c r="I12" s="275"/>
      <c r="J12" s="275"/>
      <c r="K12" s="275"/>
      <c r="L12" s="275"/>
    </row>
    <row r="13" spans="1:44" x14ac:dyDescent="0.25">
      <c r="A13" s="270" t="s">
        <v>7</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x14ac:dyDescent="0.25">
      <c r="A15" s="276" t="str">
        <f>'1. паспорт местоположение'!A15:C15</f>
        <v>Реконструкция ПС 110 кВ УГП-5В (замена аккумуляторной батареи)</v>
      </c>
      <c r="B15" s="276"/>
      <c r="C15" s="276"/>
      <c r="D15" s="276"/>
      <c r="E15" s="276"/>
      <c r="F15" s="276"/>
      <c r="G15" s="276"/>
      <c r="H15" s="276"/>
      <c r="I15" s="276"/>
      <c r="J15" s="276"/>
      <c r="K15" s="276"/>
      <c r="L15" s="276"/>
    </row>
    <row r="16" spans="1:44" x14ac:dyDescent="0.25">
      <c r="A16" s="270" t="s">
        <v>6</v>
      </c>
      <c r="B16" s="270"/>
      <c r="C16" s="270"/>
      <c r="D16" s="270"/>
      <c r="E16" s="270"/>
      <c r="F16" s="270"/>
      <c r="G16" s="270"/>
      <c r="H16" s="270"/>
      <c r="I16" s="270"/>
      <c r="J16" s="270"/>
      <c r="K16" s="270"/>
      <c r="L16" s="270"/>
    </row>
    <row r="17" spans="1:12" ht="15.75" customHeight="1" x14ac:dyDescent="0.25">
      <c r="L17" s="88"/>
    </row>
    <row r="18" spans="1:12" x14ac:dyDescent="0.25">
      <c r="K18" s="87"/>
    </row>
    <row r="19" spans="1:12" ht="15.75" customHeight="1" x14ac:dyDescent="0.25">
      <c r="A19" s="391" t="s">
        <v>486</v>
      </c>
      <c r="B19" s="391"/>
      <c r="C19" s="391"/>
      <c r="D19" s="391"/>
      <c r="E19" s="391"/>
      <c r="F19" s="391"/>
      <c r="G19" s="391"/>
      <c r="H19" s="391"/>
      <c r="I19" s="391"/>
      <c r="J19" s="391"/>
      <c r="K19" s="391"/>
      <c r="L19" s="391"/>
    </row>
    <row r="20" spans="1:12" x14ac:dyDescent="0.25">
      <c r="A20" s="71"/>
      <c r="B20" s="71"/>
      <c r="C20" s="86"/>
      <c r="D20" s="86"/>
      <c r="E20" s="86"/>
      <c r="F20" s="86"/>
      <c r="G20" s="86"/>
      <c r="H20" s="86"/>
      <c r="I20" s="86"/>
      <c r="J20" s="86"/>
      <c r="K20" s="86"/>
      <c r="L20" s="86"/>
    </row>
    <row r="21" spans="1:12" ht="28.5" customHeight="1" x14ac:dyDescent="0.25">
      <c r="A21" s="392" t="s">
        <v>228</v>
      </c>
      <c r="B21" s="392" t="s">
        <v>227</v>
      </c>
      <c r="C21" s="398" t="s">
        <v>418</v>
      </c>
      <c r="D21" s="398"/>
      <c r="E21" s="398"/>
      <c r="F21" s="398"/>
      <c r="G21" s="398"/>
      <c r="H21" s="398"/>
      <c r="I21" s="393" t="s">
        <v>226</v>
      </c>
      <c r="J21" s="395" t="s">
        <v>420</v>
      </c>
      <c r="K21" s="392" t="s">
        <v>225</v>
      </c>
      <c r="L21" s="394" t="s">
        <v>419</v>
      </c>
    </row>
    <row r="22" spans="1:12" ht="58.5" customHeight="1" x14ac:dyDescent="0.25">
      <c r="A22" s="392"/>
      <c r="B22" s="392"/>
      <c r="C22" s="399" t="s">
        <v>2</v>
      </c>
      <c r="D22" s="399"/>
      <c r="E22" s="144"/>
      <c r="F22" s="145"/>
      <c r="G22" s="400" t="s">
        <v>1</v>
      </c>
      <c r="H22" s="401"/>
      <c r="I22" s="393"/>
      <c r="J22" s="396"/>
      <c r="K22" s="392"/>
      <c r="L22" s="394"/>
    </row>
    <row r="23" spans="1:12" ht="47.25" x14ac:dyDescent="0.25">
      <c r="A23" s="392"/>
      <c r="B23" s="392"/>
      <c r="C23" s="85" t="s">
        <v>224</v>
      </c>
      <c r="D23" s="85" t="s">
        <v>223</v>
      </c>
      <c r="E23" s="85" t="s">
        <v>224</v>
      </c>
      <c r="F23" s="85" t="s">
        <v>223</v>
      </c>
      <c r="G23" s="85" t="s">
        <v>224</v>
      </c>
      <c r="H23" s="85" t="s">
        <v>223</v>
      </c>
      <c r="I23" s="393"/>
      <c r="J23" s="397"/>
      <c r="K23" s="392"/>
      <c r="L23" s="394"/>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222</v>
      </c>
      <c r="C25" s="80"/>
      <c r="D25" s="83"/>
      <c r="E25" s="83"/>
      <c r="F25" s="83"/>
      <c r="G25" s="83"/>
      <c r="H25" s="83"/>
      <c r="I25" s="83"/>
      <c r="J25" s="83"/>
      <c r="K25" s="77"/>
      <c r="L25" s="96"/>
    </row>
    <row r="26" spans="1:12" ht="34.5" customHeight="1" x14ac:dyDescent="0.25">
      <c r="A26" s="79" t="s">
        <v>221</v>
      </c>
      <c r="B26" s="84" t="s">
        <v>425</v>
      </c>
      <c r="C26" s="174" t="s">
        <v>525</v>
      </c>
      <c r="D26" s="174" t="s">
        <v>525</v>
      </c>
      <c r="E26" s="174"/>
      <c r="F26" s="174"/>
      <c r="G26" s="174" t="s">
        <v>525</v>
      </c>
      <c r="H26" s="174" t="s">
        <v>525</v>
      </c>
      <c r="I26" s="83"/>
      <c r="J26" s="83"/>
      <c r="K26" s="77"/>
      <c r="L26" s="77"/>
    </row>
    <row r="27" spans="1:12" s="72" customFormat="1" ht="39" customHeight="1" x14ac:dyDescent="0.25">
      <c r="A27" s="79" t="s">
        <v>220</v>
      </c>
      <c r="B27" s="84" t="s">
        <v>427</v>
      </c>
      <c r="C27" s="174" t="s">
        <v>525</v>
      </c>
      <c r="D27" s="174" t="s">
        <v>525</v>
      </c>
      <c r="E27" s="174"/>
      <c r="F27" s="174"/>
      <c r="G27" s="174" t="s">
        <v>525</v>
      </c>
      <c r="H27" s="174" t="s">
        <v>525</v>
      </c>
      <c r="I27" s="83"/>
      <c r="J27" s="83"/>
      <c r="K27" s="77"/>
      <c r="L27" s="77"/>
    </row>
    <row r="28" spans="1:12" s="72" customFormat="1" ht="70.5" customHeight="1" x14ac:dyDescent="0.25">
      <c r="A28" s="79" t="s">
        <v>426</v>
      </c>
      <c r="B28" s="84" t="s">
        <v>431</v>
      </c>
      <c r="C28" s="174" t="s">
        <v>525</v>
      </c>
      <c r="D28" s="174" t="s">
        <v>525</v>
      </c>
      <c r="E28" s="174"/>
      <c r="F28" s="174"/>
      <c r="G28" s="174" t="s">
        <v>525</v>
      </c>
      <c r="H28" s="174" t="s">
        <v>525</v>
      </c>
      <c r="I28" s="83"/>
      <c r="J28" s="83"/>
      <c r="K28" s="77"/>
      <c r="L28" s="77"/>
    </row>
    <row r="29" spans="1:12" s="72" customFormat="1" ht="54" customHeight="1" x14ac:dyDescent="0.25">
      <c r="A29" s="79" t="s">
        <v>219</v>
      </c>
      <c r="B29" s="84" t="s">
        <v>430</v>
      </c>
      <c r="C29" s="174" t="s">
        <v>525</v>
      </c>
      <c r="D29" s="174" t="s">
        <v>525</v>
      </c>
      <c r="E29" s="174"/>
      <c r="F29" s="174"/>
      <c r="G29" s="174" t="s">
        <v>525</v>
      </c>
      <c r="H29" s="174" t="s">
        <v>525</v>
      </c>
      <c r="I29" s="83"/>
      <c r="J29" s="83"/>
      <c r="K29" s="77"/>
      <c r="L29" s="77"/>
    </row>
    <row r="30" spans="1:12" s="72" customFormat="1" ht="53.25" customHeight="1" x14ac:dyDescent="0.25">
      <c r="A30" s="79" t="s">
        <v>218</v>
      </c>
      <c r="B30" s="84" t="s">
        <v>432</v>
      </c>
      <c r="C30" s="174" t="s">
        <v>525</v>
      </c>
      <c r="D30" s="174" t="s">
        <v>525</v>
      </c>
      <c r="E30" s="174"/>
      <c r="F30" s="174"/>
      <c r="G30" s="174" t="s">
        <v>525</v>
      </c>
      <c r="H30" s="174" t="s">
        <v>525</v>
      </c>
      <c r="I30" s="83"/>
      <c r="J30" s="83"/>
      <c r="K30" s="77"/>
      <c r="L30" s="77"/>
    </row>
    <row r="31" spans="1:12" s="72" customFormat="1" ht="48.75" customHeight="1" x14ac:dyDescent="0.25">
      <c r="A31" s="79" t="s">
        <v>217</v>
      </c>
      <c r="B31" s="78" t="s">
        <v>428</v>
      </c>
      <c r="C31" s="174">
        <v>45107</v>
      </c>
      <c r="D31" s="174">
        <v>45126</v>
      </c>
      <c r="E31" s="174"/>
      <c r="F31" s="174"/>
      <c r="G31" s="174">
        <v>45107</v>
      </c>
      <c r="H31" s="174">
        <v>45126</v>
      </c>
      <c r="I31" s="196">
        <v>1</v>
      </c>
      <c r="J31" s="196">
        <v>1</v>
      </c>
      <c r="K31" s="77"/>
      <c r="L31" s="34"/>
    </row>
    <row r="32" spans="1:12" s="72" customFormat="1" ht="31.5" x14ac:dyDescent="0.25">
      <c r="A32" s="79" t="s">
        <v>215</v>
      </c>
      <c r="B32" s="78" t="s">
        <v>433</v>
      </c>
      <c r="C32" s="174">
        <v>45224</v>
      </c>
      <c r="D32" s="174">
        <v>45229</v>
      </c>
      <c r="E32" s="174"/>
      <c r="F32" s="174"/>
      <c r="G32" s="174">
        <v>45224</v>
      </c>
      <c r="H32" s="174">
        <v>45288</v>
      </c>
      <c r="I32" s="196">
        <v>1</v>
      </c>
      <c r="J32" s="196">
        <v>1</v>
      </c>
      <c r="K32" s="77"/>
      <c r="L32" s="77"/>
    </row>
    <row r="33" spans="1:12" s="72" customFormat="1" ht="37.5" customHeight="1" x14ac:dyDescent="0.25">
      <c r="A33" s="79" t="s">
        <v>444</v>
      </c>
      <c r="B33" s="78" t="s">
        <v>361</v>
      </c>
      <c r="C33" s="174" t="s">
        <v>525</v>
      </c>
      <c r="D33" s="174" t="s">
        <v>525</v>
      </c>
      <c r="E33" s="174"/>
      <c r="F33" s="174"/>
      <c r="G33" s="174" t="s">
        <v>525</v>
      </c>
      <c r="H33" s="174" t="s">
        <v>525</v>
      </c>
      <c r="I33" s="83"/>
      <c r="J33" s="83"/>
      <c r="K33" s="77"/>
      <c r="L33" s="77"/>
    </row>
    <row r="34" spans="1:12" s="72" customFormat="1" ht="47.25" customHeight="1" x14ac:dyDescent="0.25">
      <c r="A34" s="79" t="s">
        <v>445</v>
      </c>
      <c r="B34" s="78" t="s">
        <v>437</v>
      </c>
      <c r="C34" s="174" t="s">
        <v>525</v>
      </c>
      <c r="D34" s="174" t="s">
        <v>525</v>
      </c>
      <c r="E34" s="174"/>
      <c r="F34" s="174"/>
      <c r="G34" s="174" t="s">
        <v>525</v>
      </c>
      <c r="H34" s="174" t="s">
        <v>525</v>
      </c>
      <c r="I34" s="82"/>
      <c r="J34" s="82"/>
      <c r="K34" s="82"/>
      <c r="L34" s="77"/>
    </row>
    <row r="35" spans="1:12" s="72" customFormat="1" ht="49.5" customHeight="1" x14ac:dyDescent="0.25">
      <c r="A35" s="79" t="s">
        <v>446</v>
      </c>
      <c r="B35" s="78" t="s">
        <v>216</v>
      </c>
      <c r="C35" s="174">
        <v>45275</v>
      </c>
      <c r="D35" s="174">
        <v>45280</v>
      </c>
      <c r="E35" s="174"/>
      <c r="F35" s="174"/>
      <c r="G35" s="174">
        <v>45275</v>
      </c>
      <c r="H35" s="174">
        <v>45286</v>
      </c>
      <c r="I35" s="196">
        <v>1</v>
      </c>
      <c r="J35" s="196">
        <v>1</v>
      </c>
      <c r="K35" s="82"/>
      <c r="L35" s="77"/>
    </row>
    <row r="36" spans="1:12" ht="37.5" customHeight="1" x14ac:dyDescent="0.25">
      <c r="A36" s="79" t="s">
        <v>447</v>
      </c>
      <c r="B36" s="78" t="s">
        <v>429</v>
      </c>
      <c r="C36" s="174" t="s">
        <v>525</v>
      </c>
      <c r="D36" s="174" t="s">
        <v>525</v>
      </c>
      <c r="E36" s="174"/>
      <c r="F36" s="174"/>
      <c r="G36" s="174" t="s">
        <v>525</v>
      </c>
      <c r="H36" s="174" t="s">
        <v>525</v>
      </c>
      <c r="I36" s="81"/>
      <c r="J36" s="81"/>
      <c r="K36" s="77"/>
      <c r="L36" s="77"/>
    </row>
    <row r="37" spans="1:12" x14ac:dyDescent="0.25">
      <c r="A37" s="79" t="s">
        <v>448</v>
      </c>
      <c r="B37" s="78" t="s">
        <v>214</v>
      </c>
      <c r="C37" s="174">
        <v>45199</v>
      </c>
      <c r="D37" s="174">
        <v>45260</v>
      </c>
      <c r="E37" s="174"/>
      <c r="F37" s="174"/>
      <c r="G37" s="174">
        <v>45199</v>
      </c>
      <c r="H37" s="174">
        <v>45288</v>
      </c>
      <c r="I37" s="196">
        <v>1</v>
      </c>
      <c r="J37" s="196">
        <v>1</v>
      </c>
      <c r="K37" s="77"/>
      <c r="L37" s="77"/>
    </row>
    <row r="38" spans="1:12" x14ac:dyDescent="0.25">
      <c r="A38" s="79" t="s">
        <v>539</v>
      </c>
      <c r="B38" s="80" t="s">
        <v>213</v>
      </c>
      <c r="C38" s="174"/>
      <c r="D38" s="174"/>
      <c r="E38" s="174"/>
      <c r="F38" s="174"/>
      <c r="G38" s="174"/>
      <c r="H38" s="174"/>
      <c r="I38" s="77"/>
      <c r="J38" s="77"/>
      <c r="K38" s="77"/>
      <c r="L38" s="77"/>
    </row>
    <row r="39" spans="1:12" ht="63" x14ac:dyDescent="0.25">
      <c r="A39" s="79">
        <v>2</v>
      </c>
      <c r="B39" s="78" t="s">
        <v>434</v>
      </c>
      <c r="C39" s="174">
        <v>45748</v>
      </c>
      <c r="D39" s="174">
        <v>45762</v>
      </c>
      <c r="E39" s="174"/>
      <c r="F39" s="174"/>
      <c r="G39" s="174">
        <v>46844</v>
      </c>
      <c r="H39" s="174">
        <v>46858</v>
      </c>
      <c r="I39" s="77"/>
      <c r="J39" s="77"/>
      <c r="K39" s="77"/>
      <c r="L39" s="77"/>
    </row>
    <row r="40" spans="1:12" ht="33.75" customHeight="1" x14ac:dyDescent="0.25">
      <c r="A40" s="79" t="s">
        <v>212</v>
      </c>
      <c r="B40" s="78" t="s">
        <v>436</v>
      </c>
      <c r="C40" s="174">
        <v>45762</v>
      </c>
      <c r="D40" s="174">
        <v>45772</v>
      </c>
      <c r="E40" s="174"/>
      <c r="F40" s="174"/>
      <c r="G40" s="174">
        <v>46492</v>
      </c>
      <c r="H40" s="174">
        <v>46502</v>
      </c>
      <c r="I40" s="77"/>
      <c r="J40" s="77"/>
      <c r="K40" s="77"/>
      <c r="L40" s="77" t="s">
        <v>610</v>
      </c>
    </row>
    <row r="41" spans="1:12" ht="63" customHeight="1" x14ac:dyDescent="0.25">
      <c r="A41" s="79" t="s">
        <v>211</v>
      </c>
      <c r="B41" s="80" t="s">
        <v>517</v>
      </c>
      <c r="C41" s="174"/>
      <c r="D41" s="174"/>
      <c r="E41" s="174"/>
      <c r="F41" s="174"/>
      <c r="G41" s="174"/>
      <c r="H41" s="174"/>
      <c r="I41" s="77"/>
      <c r="J41" s="77"/>
      <c r="K41" s="77"/>
      <c r="L41" s="77"/>
    </row>
    <row r="42" spans="1:12" ht="58.5" customHeight="1" x14ac:dyDescent="0.25">
      <c r="A42" s="79">
        <v>3</v>
      </c>
      <c r="B42" s="78" t="s">
        <v>435</v>
      </c>
      <c r="C42" s="174">
        <v>45762</v>
      </c>
      <c r="D42" s="174">
        <v>45823</v>
      </c>
      <c r="E42" s="174"/>
      <c r="F42" s="174"/>
      <c r="G42" s="174">
        <v>46858</v>
      </c>
      <c r="H42" s="174">
        <v>46919</v>
      </c>
      <c r="I42" s="77"/>
      <c r="J42" s="77"/>
      <c r="K42" s="77"/>
      <c r="L42" s="77"/>
    </row>
    <row r="43" spans="1:12" ht="34.5" customHeight="1" x14ac:dyDescent="0.25">
      <c r="A43" s="79" t="s">
        <v>210</v>
      </c>
      <c r="B43" s="78" t="s">
        <v>208</v>
      </c>
      <c r="C43" s="174">
        <v>45772</v>
      </c>
      <c r="D43" s="174">
        <v>45869</v>
      </c>
      <c r="E43" s="174"/>
      <c r="F43" s="174"/>
      <c r="G43" s="174">
        <v>46685</v>
      </c>
      <c r="H43" s="174">
        <v>46691</v>
      </c>
      <c r="I43" s="77"/>
      <c r="J43" s="77"/>
      <c r="K43" s="77"/>
      <c r="L43" s="77"/>
    </row>
    <row r="44" spans="1:12" ht="24.75" customHeight="1" x14ac:dyDescent="0.25">
      <c r="A44" s="79" t="s">
        <v>209</v>
      </c>
      <c r="B44" s="78" t="s">
        <v>206</v>
      </c>
      <c r="C44" s="174">
        <v>45823</v>
      </c>
      <c r="D44" s="174">
        <v>45915</v>
      </c>
      <c r="E44" s="174"/>
      <c r="F44" s="174"/>
      <c r="G44" s="174">
        <v>46919</v>
      </c>
      <c r="H44" s="174">
        <v>47011</v>
      </c>
      <c r="I44" s="77"/>
      <c r="J44" s="77"/>
      <c r="K44" s="77"/>
      <c r="L44" s="77"/>
    </row>
    <row r="45" spans="1:12" ht="90.75" customHeight="1" x14ac:dyDescent="0.25">
      <c r="A45" s="79" t="s">
        <v>207</v>
      </c>
      <c r="B45" s="78" t="s">
        <v>440</v>
      </c>
      <c r="C45" s="174" t="s">
        <v>525</v>
      </c>
      <c r="D45" s="174" t="s">
        <v>525</v>
      </c>
      <c r="E45" s="174"/>
      <c r="F45" s="174"/>
      <c r="G45" s="174" t="s">
        <v>525</v>
      </c>
      <c r="H45" s="174" t="s">
        <v>525</v>
      </c>
      <c r="I45" s="77"/>
      <c r="J45" s="77"/>
      <c r="K45" s="77"/>
      <c r="L45" s="77"/>
    </row>
    <row r="46" spans="1:12" ht="167.25" customHeight="1" x14ac:dyDescent="0.25">
      <c r="A46" s="79" t="s">
        <v>205</v>
      </c>
      <c r="B46" s="78" t="s">
        <v>438</v>
      </c>
      <c r="C46" s="174" t="s">
        <v>525</v>
      </c>
      <c r="D46" s="174" t="s">
        <v>525</v>
      </c>
      <c r="E46" s="174"/>
      <c r="F46" s="174"/>
      <c r="G46" s="174" t="s">
        <v>525</v>
      </c>
      <c r="H46" s="174" t="s">
        <v>525</v>
      </c>
      <c r="I46" s="77"/>
      <c r="J46" s="77"/>
      <c r="K46" s="77"/>
      <c r="L46" s="77"/>
    </row>
    <row r="47" spans="1:12" ht="30.75" customHeight="1" x14ac:dyDescent="0.25">
      <c r="A47" s="79" t="s">
        <v>203</v>
      </c>
      <c r="B47" s="78" t="s">
        <v>204</v>
      </c>
      <c r="C47" s="174">
        <v>45915</v>
      </c>
      <c r="D47" s="174">
        <v>45920</v>
      </c>
      <c r="E47" s="174"/>
      <c r="F47" s="174"/>
      <c r="G47" s="174">
        <v>47011</v>
      </c>
      <c r="H47" s="174">
        <v>47016</v>
      </c>
      <c r="I47" s="77"/>
      <c r="J47" s="77"/>
      <c r="K47" s="77"/>
      <c r="L47" s="77"/>
    </row>
    <row r="48" spans="1:12" ht="37.5" customHeight="1" x14ac:dyDescent="0.25">
      <c r="A48" s="79" t="s">
        <v>449</v>
      </c>
      <c r="B48" s="80" t="s">
        <v>202</v>
      </c>
      <c r="C48" s="175"/>
      <c r="D48" s="175"/>
      <c r="E48" s="77"/>
      <c r="F48" s="77"/>
      <c r="G48" s="175"/>
      <c r="H48" s="175"/>
      <c r="I48" s="77"/>
      <c r="J48" s="77"/>
      <c r="K48" s="77"/>
      <c r="L48" s="77"/>
    </row>
    <row r="49" spans="1:12" ht="35.25" customHeight="1" x14ac:dyDescent="0.25">
      <c r="A49" s="79">
        <v>4</v>
      </c>
      <c r="B49" s="78" t="s">
        <v>200</v>
      </c>
      <c r="C49" s="174">
        <v>45920</v>
      </c>
      <c r="D49" s="174">
        <v>45925</v>
      </c>
      <c r="E49" s="77"/>
      <c r="F49" s="77"/>
      <c r="G49" s="174">
        <v>47016</v>
      </c>
      <c r="H49" s="174">
        <v>47021</v>
      </c>
      <c r="I49" s="77"/>
      <c r="J49" s="77"/>
      <c r="K49" s="77"/>
      <c r="L49" s="77"/>
    </row>
    <row r="50" spans="1:12" ht="86.25" customHeight="1" x14ac:dyDescent="0.25">
      <c r="A50" s="79" t="s">
        <v>201</v>
      </c>
      <c r="B50" s="78" t="s">
        <v>439</v>
      </c>
      <c r="C50" s="174">
        <v>45925</v>
      </c>
      <c r="D50" s="174">
        <v>45930</v>
      </c>
      <c r="E50" s="77"/>
      <c r="F50" s="77"/>
      <c r="G50" s="174">
        <v>47021</v>
      </c>
      <c r="H50" s="174">
        <v>47026</v>
      </c>
      <c r="I50" s="77"/>
      <c r="J50" s="77"/>
      <c r="K50" s="77"/>
      <c r="L50" s="77"/>
    </row>
    <row r="51" spans="1:12" ht="77.25" customHeight="1" x14ac:dyDescent="0.25">
      <c r="A51" s="79" t="s">
        <v>199</v>
      </c>
      <c r="B51" s="78" t="s">
        <v>441</v>
      </c>
      <c r="C51" s="174" t="s">
        <v>525</v>
      </c>
      <c r="D51" s="174" t="s">
        <v>525</v>
      </c>
      <c r="E51" s="174"/>
      <c r="F51" s="174"/>
      <c r="G51" s="174" t="s">
        <v>525</v>
      </c>
      <c r="H51" s="174" t="s">
        <v>525</v>
      </c>
      <c r="I51" s="77"/>
      <c r="J51" s="77"/>
      <c r="K51" s="77"/>
      <c r="L51" s="77"/>
    </row>
    <row r="52" spans="1:12" ht="71.25" customHeight="1" x14ac:dyDescent="0.25">
      <c r="A52" s="79" t="s">
        <v>197</v>
      </c>
      <c r="B52" s="78" t="s">
        <v>198</v>
      </c>
      <c r="C52" s="174" t="s">
        <v>525</v>
      </c>
      <c r="D52" s="174" t="s">
        <v>525</v>
      </c>
      <c r="E52" s="174"/>
      <c r="F52" s="174"/>
      <c r="G52" s="174" t="s">
        <v>525</v>
      </c>
      <c r="H52" s="174" t="s">
        <v>525</v>
      </c>
      <c r="I52" s="77"/>
      <c r="J52" s="77"/>
      <c r="K52" s="77"/>
      <c r="L52" s="77"/>
    </row>
    <row r="53" spans="1:12" ht="48" customHeight="1" x14ac:dyDescent="0.25">
      <c r="A53" s="79" t="s">
        <v>195</v>
      </c>
      <c r="B53" s="152" t="s">
        <v>442</v>
      </c>
      <c r="C53" s="174">
        <v>45930</v>
      </c>
      <c r="D53" s="174">
        <v>45940</v>
      </c>
      <c r="E53" s="174"/>
      <c r="F53" s="174"/>
      <c r="G53" s="174">
        <v>47026</v>
      </c>
      <c r="H53" s="174">
        <v>47036</v>
      </c>
      <c r="I53" s="77"/>
      <c r="J53" s="77"/>
      <c r="K53" s="77"/>
      <c r="L53" s="77"/>
    </row>
    <row r="54" spans="1:12" ht="46.5" customHeight="1" x14ac:dyDescent="0.25">
      <c r="A54" s="79" t="s">
        <v>443</v>
      </c>
      <c r="B54" s="78" t="s">
        <v>196</v>
      </c>
      <c r="C54" s="174" t="s">
        <v>525</v>
      </c>
      <c r="D54" s="174" t="s">
        <v>525</v>
      </c>
      <c r="E54" s="174"/>
      <c r="F54" s="174"/>
      <c r="G54" s="174" t="s">
        <v>525</v>
      </c>
      <c r="H54" s="174" t="s">
        <v>525</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1" zoomScale="55" zoomScaleNormal="70" zoomScaleSheetLayoutView="55" workbookViewId="0">
      <selection activeCell="AD20" sqref="A20:XFD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18" style="69" customWidth="1"/>
    <col min="6" max="6" width="15.7109375" style="69" customWidth="1"/>
    <col min="7" max="7" width="12.85546875" style="70" customWidth="1"/>
    <col min="8" max="8" width="9.42578125" style="69" customWidth="1"/>
    <col min="9" max="9" width="8.28515625" style="69" customWidth="1"/>
    <col min="10" max="11" width="8.5703125" style="69" customWidth="1"/>
    <col min="12" max="12" width="8.140625" style="69" customWidth="1"/>
    <col min="13" max="13" width="7.7109375" style="69" customWidth="1"/>
    <col min="14" max="14" width="7.42578125" style="69" customWidth="1"/>
    <col min="15" max="15" width="6.140625" style="69" customWidth="1"/>
    <col min="16" max="16" width="9.28515625" style="69" customWidth="1"/>
    <col min="17" max="17" width="6.140625" style="69" customWidth="1"/>
    <col min="18" max="18" width="9.5703125" style="69" customWidth="1"/>
    <col min="19" max="19" width="6.140625" style="69" customWidth="1"/>
    <col min="20" max="20" width="10" style="69" customWidth="1"/>
    <col min="21" max="23" width="6.140625" style="69" customWidth="1"/>
    <col min="24" max="24" width="9.7109375" style="69" customWidth="1"/>
    <col min="25" max="27" width="6.140625" style="69" customWidth="1"/>
    <col min="28" max="16384" width="9.140625" style="69"/>
  </cols>
  <sheetData>
    <row r="1" spans="1:27" ht="18.75" x14ac:dyDescent="0.25">
      <c r="A1" s="70"/>
      <c r="B1" s="70"/>
      <c r="C1" s="70"/>
      <c r="D1" s="70"/>
      <c r="E1" s="70"/>
      <c r="F1" s="70"/>
      <c r="H1" s="70"/>
      <c r="I1" s="70"/>
      <c r="AA1" s="43" t="s">
        <v>69</v>
      </c>
    </row>
    <row r="2" spans="1:27" ht="18.75" x14ac:dyDescent="0.3">
      <c r="A2" s="70"/>
      <c r="B2" s="70"/>
      <c r="C2" s="70"/>
      <c r="D2" s="70"/>
      <c r="E2" s="70"/>
      <c r="F2" s="70"/>
      <c r="H2" s="70"/>
      <c r="I2" s="70"/>
      <c r="AA2" s="15" t="s">
        <v>10</v>
      </c>
    </row>
    <row r="3" spans="1:27" ht="18.75" x14ac:dyDescent="0.3">
      <c r="A3" s="70"/>
      <c r="B3" s="70"/>
      <c r="C3" s="70"/>
      <c r="D3" s="70"/>
      <c r="E3" s="70"/>
      <c r="F3" s="70"/>
      <c r="H3" s="70"/>
      <c r="I3" s="70"/>
      <c r="AA3" s="15" t="s">
        <v>574</v>
      </c>
    </row>
    <row r="4" spans="1:27"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x14ac:dyDescent="0.25">
      <c r="A5" s="70"/>
      <c r="B5" s="70"/>
      <c r="C5" s="70"/>
      <c r="D5" s="70"/>
      <c r="E5" s="70"/>
      <c r="F5" s="70"/>
      <c r="H5" s="70"/>
      <c r="I5" s="70"/>
    </row>
    <row r="6" spans="1:27"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72" t="str">
        <f>'1. паспорт местоположение'!A12:C12</f>
        <v>M_TP2000.PS.0077</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76" t="s">
        <v>577</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34" x14ac:dyDescent="0.25">
      <c r="A17" s="70"/>
      <c r="H17" s="70"/>
      <c r="I17" s="70"/>
      <c r="J17" s="70"/>
      <c r="K17" s="70"/>
      <c r="L17" s="70"/>
      <c r="M17" s="70"/>
      <c r="N17" s="70"/>
      <c r="O17" s="70"/>
      <c r="P17" s="70"/>
      <c r="Q17" s="70"/>
      <c r="R17" s="70"/>
      <c r="S17" s="70"/>
      <c r="T17" s="70"/>
      <c r="U17" s="70"/>
      <c r="V17" s="70"/>
      <c r="W17" s="70"/>
      <c r="X17" s="70"/>
      <c r="Y17" s="70"/>
      <c r="Z17" s="70"/>
      <c r="AA17" s="70"/>
    </row>
    <row r="18" spans="1:34" x14ac:dyDescent="0.25">
      <c r="A18" s="408" t="s">
        <v>487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34" s="216" customFormat="1" ht="27.75" customHeight="1" x14ac:dyDescent="0.25">
      <c r="A20" s="404" t="s">
        <v>194</v>
      </c>
      <c r="B20" s="404" t="s">
        <v>193</v>
      </c>
      <c r="C20" s="402" t="s">
        <v>192</v>
      </c>
      <c r="D20" s="402"/>
      <c r="E20" s="407" t="s">
        <v>191</v>
      </c>
      <c r="F20" s="407"/>
      <c r="G20" s="412" t="s">
        <v>616</v>
      </c>
      <c r="H20" s="409" t="s">
        <v>528</v>
      </c>
      <c r="I20" s="410"/>
      <c r="J20" s="410"/>
      <c r="K20" s="410"/>
      <c r="L20" s="409" t="s">
        <v>529</v>
      </c>
      <c r="M20" s="410"/>
      <c r="N20" s="410"/>
      <c r="O20" s="410"/>
      <c r="P20" s="409" t="s">
        <v>530</v>
      </c>
      <c r="Q20" s="410"/>
      <c r="R20" s="410"/>
      <c r="S20" s="410"/>
      <c r="T20" s="409" t="s">
        <v>584</v>
      </c>
      <c r="U20" s="410"/>
      <c r="V20" s="410"/>
      <c r="W20" s="410"/>
      <c r="X20" s="409" t="s">
        <v>617</v>
      </c>
      <c r="Y20" s="410"/>
      <c r="Z20" s="410"/>
      <c r="AA20" s="410"/>
      <c r="AB20" s="415" t="s">
        <v>190</v>
      </c>
      <c r="AC20" s="415"/>
      <c r="AH20" s="217"/>
    </row>
    <row r="21" spans="1:34" s="216" customFormat="1" ht="28.5" customHeight="1" x14ac:dyDescent="0.25">
      <c r="A21" s="405"/>
      <c r="B21" s="405"/>
      <c r="C21" s="402"/>
      <c r="D21" s="402"/>
      <c r="E21" s="407"/>
      <c r="F21" s="407"/>
      <c r="G21" s="413"/>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15"/>
      <c r="AC21" s="415"/>
      <c r="AG21" s="216" t="s">
        <v>532</v>
      </c>
      <c r="AH21" s="218"/>
    </row>
    <row r="22" spans="1:34" s="216" customFormat="1" ht="62.25" customHeight="1" x14ac:dyDescent="0.3">
      <c r="A22" s="406"/>
      <c r="B22" s="406"/>
      <c r="C22" s="215" t="s">
        <v>2</v>
      </c>
      <c r="D22" s="215" t="s">
        <v>188</v>
      </c>
      <c r="E22" s="177" t="s">
        <v>618</v>
      </c>
      <c r="F22" s="177" t="s">
        <v>619</v>
      </c>
      <c r="G22" s="414"/>
      <c r="H22" s="219" t="s">
        <v>467</v>
      </c>
      <c r="I22" s="219" t="s">
        <v>468</v>
      </c>
      <c r="J22" s="219" t="s">
        <v>467</v>
      </c>
      <c r="K22" s="219" t="s">
        <v>468</v>
      </c>
      <c r="L22" s="219" t="s">
        <v>467</v>
      </c>
      <c r="M22" s="219" t="s">
        <v>468</v>
      </c>
      <c r="N22" s="219" t="s">
        <v>467</v>
      </c>
      <c r="O22" s="219" t="s">
        <v>468</v>
      </c>
      <c r="P22" s="219" t="s">
        <v>467</v>
      </c>
      <c r="Q22" s="219" t="s">
        <v>468</v>
      </c>
      <c r="R22" s="219" t="s">
        <v>467</v>
      </c>
      <c r="S22" s="219" t="s">
        <v>468</v>
      </c>
      <c r="T22" s="219" t="s">
        <v>467</v>
      </c>
      <c r="U22" s="219" t="s">
        <v>468</v>
      </c>
      <c r="V22" s="219" t="s">
        <v>467</v>
      </c>
      <c r="W22" s="219" t="s">
        <v>468</v>
      </c>
      <c r="X22" s="219" t="s">
        <v>467</v>
      </c>
      <c r="Y22" s="219" t="s">
        <v>468</v>
      </c>
      <c r="Z22" s="219" t="s">
        <v>467</v>
      </c>
      <c r="AA22" s="219" t="s">
        <v>468</v>
      </c>
      <c r="AB22" s="215" t="s">
        <v>189</v>
      </c>
      <c r="AC22" s="215" t="s">
        <v>188</v>
      </c>
      <c r="AE22" s="220"/>
      <c r="AF22" s="220"/>
      <c r="AG22" s="220"/>
      <c r="AH22" s="221"/>
    </row>
    <row r="23" spans="1:34"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4" s="176" customFormat="1" ht="47.25" customHeight="1" x14ac:dyDescent="0.25">
      <c r="A24" s="179">
        <v>1</v>
      </c>
      <c r="B24" s="180" t="s">
        <v>187</v>
      </c>
      <c r="C24" s="181">
        <v>17.179334268173729</v>
      </c>
      <c r="D24" s="181">
        <v>16.445943379660392</v>
      </c>
      <c r="E24" s="181">
        <v>17.179334268173729</v>
      </c>
      <c r="F24" s="181">
        <v>16.813052268173728</v>
      </c>
      <c r="G24" s="181">
        <v>0.366282</v>
      </c>
      <c r="H24" s="181">
        <v>0</v>
      </c>
      <c r="I24" s="181"/>
      <c r="J24" s="181">
        <v>0</v>
      </c>
      <c r="K24" s="181"/>
      <c r="L24" s="181">
        <v>11.224834999642768</v>
      </c>
      <c r="M24" s="181"/>
      <c r="N24" s="181">
        <v>0</v>
      </c>
      <c r="O24" s="181"/>
      <c r="P24" s="181">
        <v>5.5882172685309657</v>
      </c>
      <c r="Q24" s="181"/>
      <c r="R24" s="181">
        <v>0</v>
      </c>
      <c r="S24" s="181"/>
      <c r="T24" s="181">
        <v>0</v>
      </c>
      <c r="U24" s="181"/>
      <c r="V24" s="181">
        <v>16.07966137966039</v>
      </c>
      <c r="W24" s="181"/>
      <c r="X24" s="181">
        <v>0</v>
      </c>
      <c r="Y24" s="181"/>
      <c r="Z24" s="181" t="s">
        <v>608</v>
      </c>
      <c r="AA24" s="181"/>
      <c r="AB24" s="181">
        <v>16.813052268173735</v>
      </c>
      <c r="AC24" s="181">
        <v>16.07966137966039</v>
      </c>
    </row>
    <row r="25" spans="1:34" ht="24" customHeight="1" x14ac:dyDescent="0.25">
      <c r="A25" s="182" t="s">
        <v>186</v>
      </c>
      <c r="B25" s="183" t="s">
        <v>185</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608</v>
      </c>
      <c r="AA25" s="181"/>
      <c r="AB25" s="181">
        <v>0</v>
      </c>
      <c r="AC25" s="181">
        <v>0</v>
      </c>
    </row>
    <row r="26" spans="1:34" x14ac:dyDescent="0.25">
      <c r="A26" s="182" t="s">
        <v>184</v>
      </c>
      <c r="B26" s="183" t="s">
        <v>183</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608</v>
      </c>
      <c r="AA26" s="181"/>
      <c r="AB26" s="181">
        <v>0</v>
      </c>
      <c r="AC26" s="181">
        <v>0</v>
      </c>
    </row>
    <row r="27" spans="1:34" ht="31.5" x14ac:dyDescent="0.25">
      <c r="A27" s="182" t="s">
        <v>182</v>
      </c>
      <c r="B27" s="183" t="s">
        <v>424</v>
      </c>
      <c r="C27" s="181"/>
      <c r="D27" s="181"/>
      <c r="E27" s="181"/>
      <c r="F27" s="181"/>
      <c r="G27" s="181">
        <v>0.366282</v>
      </c>
      <c r="H27" s="181">
        <v>0</v>
      </c>
      <c r="I27" s="181"/>
      <c r="J27" s="181">
        <v>0</v>
      </c>
      <c r="K27" s="181"/>
      <c r="L27" s="181">
        <v>9.3540291663689743</v>
      </c>
      <c r="M27" s="181"/>
      <c r="N27" s="181">
        <v>0</v>
      </c>
      <c r="O27" s="181"/>
      <c r="P27" s="181">
        <v>4.7301012903008051</v>
      </c>
      <c r="Q27" s="181"/>
      <c r="R27" s="181">
        <v>0</v>
      </c>
      <c r="S27" s="181"/>
      <c r="T27" s="181">
        <v>0</v>
      </c>
      <c r="U27" s="181"/>
      <c r="V27" s="181">
        <v>13.468211099716992</v>
      </c>
      <c r="W27" s="181"/>
      <c r="X27" s="181">
        <v>0</v>
      </c>
      <c r="Y27" s="181"/>
      <c r="Z27" s="181" t="s">
        <v>608</v>
      </c>
      <c r="AA27" s="181"/>
      <c r="AB27" s="181">
        <v>14.084130456669779</v>
      </c>
      <c r="AC27" s="181">
        <v>13.468211099716992</v>
      </c>
    </row>
    <row r="28" spans="1:34" x14ac:dyDescent="0.25">
      <c r="A28" s="182" t="s">
        <v>181</v>
      </c>
      <c r="B28" s="183" t="s">
        <v>180</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x14ac:dyDescent="0.25">
      <c r="A29" s="182" t="s">
        <v>179</v>
      </c>
      <c r="B29" s="184" t="s">
        <v>178</v>
      </c>
      <c r="C29" s="181"/>
      <c r="D29" s="181"/>
      <c r="E29" s="181"/>
      <c r="F29" s="181"/>
      <c r="G29" s="181">
        <v>0</v>
      </c>
      <c r="H29" s="181">
        <v>0</v>
      </c>
      <c r="I29" s="181"/>
      <c r="J29" s="181">
        <v>0</v>
      </c>
      <c r="K29" s="181"/>
      <c r="L29" s="181">
        <v>1.8708058332737938</v>
      </c>
      <c r="M29" s="181"/>
      <c r="N29" s="181">
        <v>0</v>
      </c>
      <c r="O29" s="181"/>
      <c r="P29" s="181">
        <v>0.85811597823016061</v>
      </c>
      <c r="Q29" s="181"/>
      <c r="R29" s="181">
        <v>0</v>
      </c>
      <c r="S29" s="181"/>
      <c r="T29" s="181">
        <v>0</v>
      </c>
      <c r="U29" s="181"/>
      <c r="V29" s="181">
        <v>2.6114502799433978</v>
      </c>
      <c r="W29" s="181"/>
      <c r="X29" s="181">
        <v>0</v>
      </c>
      <c r="Y29" s="181"/>
      <c r="Z29" s="181" t="s">
        <v>608</v>
      </c>
      <c r="AA29" s="181"/>
      <c r="AB29" s="181">
        <v>2.7289218115039544</v>
      </c>
      <c r="AC29" s="181">
        <v>2.6114502799433978</v>
      </c>
    </row>
    <row r="30" spans="1:34" s="176" customFormat="1" ht="47.25" x14ac:dyDescent="0.25">
      <c r="A30" s="179" t="s">
        <v>63</v>
      </c>
      <c r="B30" s="180" t="s">
        <v>177</v>
      </c>
      <c r="C30" s="181">
        <v>14.450412456669778</v>
      </c>
      <c r="D30" s="181">
        <v>13.834493099716992</v>
      </c>
      <c r="E30" s="181">
        <v>14.084130456669778</v>
      </c>
      <c r="F30" s="181">
        <v>14.084130456669778</v>
      </c>
      <c r="G30" s="181">
        <v>0</v>
      </c>
      <c r="H30" s="181">
        <v>0</v>
      </c>
      <c r="I30" s="181"/>
      <c r="J30" s="181">
        <v>0</v>
      </c>
      <c r="K30" s="181"/>
      <c r="L30" s="181">
        <v>9.3540291663689725</v>
      </c>
      <c r="M30" s="181"/>
      <c r="N30" s="181">
        <v>0</v>
      </c>
      <c r="O30" s="181"/>
      <c r="P30" s="181">
        <v>4.7301012903008051</v>
      </c>
      <c r="Q30" s="181"/>
      <c r="R30" s="181">
        <v>0</v>
      </c>
      <c r="S30" s="181"/>
      <c r="T30" s="181">
        <v>0</v>
      </c>
      <c r="U30" s="181"/>
      <c r="V30" s="181">
        <v>13.468211099716992</v>
      </c>
      <c r="W30" s="181"/>
      <c r="X30" s="181">
        <v>0</v>
      </c>
      <c r="Y30" s="181"/>
      <c r="Z30" s="181" t="s">
        <v>608</v>
      </c>
      <c r="AA30" s="181"/>
      <c r="AB30" s="181">
        <v>14.084130456669778</v>
      </c>
      <c r="AC30" s="181">
        <v>13.468211099716992</v>
      </c>
    </row>
    <row r="31" spans="1:34" x14ac:dyDescent="0.25">
      <c r="A31" s="179" t="s">
        <v>176</v>
      </c>
      <c r="B31" s="183" t="s">
        <v>175</v>
      </c>
      <c r="C31" s="181">
        <v>0.366282</v>
      </c>
      <c r="D31" s="181">
        <v>0.366282</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ht="31.5" x14ac:dyDescent="0.25">
      <c r="A32" s="179" t="s">
        <v>174</v>
      </c>
      <c r="B32" s="183" t="s">
        <v>173</v>
      </c>
      <c r="C32" s="181">
        <v>3.2024083661586578</v>
      </c>
      <c r="D32" s="181">
        <v>2.9708678399710182</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172</v>
      </c>
      <c r="B33" s="183" t="s">
        <v>171</v>
      </c>
      <c r="C33" s="181">
        <v>9.3540291663689725</v>
      </c>
      <c r="D33" s="181">
        <v>9.0768890111637148</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170</v>
      </c>
      <c r="B34" s="183" t="s">
        <v>169</v>
      </c>
      <c r="C34" s="181">
        <v>1.5276929241421473</v>
      </c>
      <c r="D34" s="181">
        <v>1.4204542485822609</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6" customFormat="1" ht="31.5"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82" t="s">
        <v>167</v>
      </c>
      <c r="B36" s="183" t="s">
        <v>564</v>
      </c>
      <c r="C36" s="181"/>
      <c r="D36" s="181"/>
      <c r="E36" s="181"/>
      <c r="F36" s="181"/>
      <c r="G36" s="181">
        <v>0</v>
      </c>
      <c r="H36" s="181">
        <v>0</v>
      </c>
      <c r="I36" s="181" t="s">
        <v>532</v>
      </c>
      <c r="J36" s="181">
        <v>0</v>
      </c>
      <c r="K36" s="181" t="s">
        <v>532</v>
      </c>
      <c r="L36" s="181">
        <v>0</v>
      </c>
      <c r="M36" s="185" t="s">
        <v>532</v>
      </c>
      <c r="N36" s="181">
        <v>0</v>
      </c>
      <c r="O36" s="181" t="s">
        <v>532</v>
      </c>
      <c r="P36" s="181">
        <v>0</v>
      </c>
      <c r="Q36" s="181" t="s">
        <v>532</v>
      </c>
      <c r="R36" s="181">
        <v>0</v>
      </c>
      <c r="S36" s="181" t="s">
        <v>532</v>
      </c>
      <c r="T36" s="181">
        <v>0</v>
      </c>
      <c r="U36" s="185" t="s">
        <v>532</v>
      </c>
      <c r="V36" s="181">
        <v>0</v>
      </c>
      <c r="W36" s="181" t="s">
        <v>532</v>
      </c>
      <c r="X36" s="181">
        <v>0</v>
      </c>
      <c r="Y36" s="185" t="s">
        <v>532</v>
      </c>
      <c r="Z36" s="181" t="s">
        <v>608</v>
      </c>
      <c r="AA36" s="181" t="s">
        <v>608</v>
      </c>
      <c r="AB36" s="181">
        <v>0</v>
      </c>
      <c r="AC36" s="181">
        <v>0</v>
      </c>
    </row>
    <row r="37" spans="1:29" ht="31.5" x14ac:dyDescent="0.25">
      <c r="A37" s="182" t="s">
        <v>166</v>
      </c>
      <c r="B37" s="186" t="s">
        <v>562</v>
      </c>
      <c r="C37" s="181"/>
      <c r="D37" s="181"/>
      <c r="E37" s="181"/>
      <c r="F37" s="181"/>
      <c r="G37" s="181">
        <v>0</v>
      </c>
      <c r="H37" s="181">
        <v>0</v>
      </c>
      <c r="I37" s="181" t="s">
        <v>532</v>
      </c>
      <c r="J37" s="181">
        <v>0</v>
      </c>
      <c r="K37" s="181" t="s">
        <v>532</v>
      </c>
      <c r="L37" s="181">
        <v>0</v>
      </c>
      <c r="M37" s="185" t="s">
        <v>532</v>
      </c>
      <c r="N37" s="181">
        <v>0</v>
      </c>
      <c r="O37" s="181" t="s">
        <v>532</v>
      </c>
      <c r="P37" s="181">
        <v>0</v>
      </c>
      <c r="Q37" s="181" t="s">
        <v>532</v>
      </c>
      <c r="R37" s="181">
        <v>0</v>
      </c>
      <c r="S37" s="181" t="s">
        <v>532</v>
      </c>
      <c r="T37" s="181">
        <v>0</v>
      </c>
      <c r="U37" s="185" t="s">
        <v>532</v>
      </c>
      <c r="V37" s="181">
        <v>0</v>
      </c>
      <c r="W37" s="181" t="s">
        <v>532</v>
      </c>
      <c r="X37" s="181">
        <v>0</v>
      </c>
      <c r="Y37" s="185" t="s">
        <v>532</v>
      </c>
      <c r="Z37" s="181" t="s">
        <v>608</v>
      </c>
      <c r="AA37" s="181" t="s">
        <v>608</v>
      </c>
      <c r="AB37" s="181">
        <v>0</v>
      </c>
      <c r="AC37" s="181">
        <v>0</v>
      </c>
    </row>
    <row r="38" spans="1:29" x14ac:dyDescent="0.25">
      <c r="A38" s="182" t="s">
        <v>165</v>
      </c>
      <c r="B38" s="186" t="s">
        <v>156</v>
      </c>
      <c r="C38" s="181"/>
      <c r="D38" s="181"/>
      <c r="E38" s="181"/>
      <c r="F38" s="181"/>
      <c r="G38" s="181">
        <v>0</v>
      </c>
      <c r="H38" s="181">
        <v>0</v>
      </c>
      <c r="I38" s="181" t="s">
        <v>532</v>
      </c>
      <c r="J38" s="181">
        <v>0</v>
      </c>
      <c r="K38" s="181" t="s">
        <v>532</v>
      </c>
      <c r="L38" s="181">
        <v>0</v>
      </c>
      <c r="M38" s="185" t="s">
        <v>532</v>
      </c>
      <c r="N38" s="181">
        <v>0</v>
      </c>
      <c r="O38" s="181" t="s">
        <v>532</v>
      </c>
      <c r="P38" s="181">
        <v>0</v>
      </c>
      <c r="Q38" s="181" t="s">
        <v>532</v>
      </c>
      <c r="R38" s="181">
        <v>0</v>
      </c>
      <c r="S38" s="181" t="s">
        <v>532</v>
      </c>
      <c r="T38" s="181">
        <v>0</v>
      </c>
      <c r="U38" s="185" t="s">
        <v>532</v>
      </c>
      <c r="V38" s="181">
        <v>0</v>
      </c>
      <c r="W38" s="181" t="s">
        <v>532</v>
      </c>
      <c r="X38" s="181">
        <v>0</v>
      </c>
      <c r="Y38" s="185" t="s">
        <v>532</v>
      </c>
      <c r="Z38" s="181" t="s">
        <v>608</v>
      </c>
      <c r="AA38" s="181" t="s">
        <v>608</v>
      </c>
      <c r="AB38" s="181">
        <v>0</v>
      </c>
      <c r="AC38" s="181">
        <v>0</v>
      </c>
    </row>
    <row r="39" spans="1:29" x14ac:dyDescent="0.25">
      <c r="A39" s="182" t="s">
        <v>164</v>
      </c>
      <c r="B39" s="183" t="s">
        <v>563</v>
      </c>
      <c r="C39" s="181"/>
      <c r="D39" s="181"/>
      <c r="E39" s="181"/>
      <c r="F39" s="181"/>
      <c r="G39" s="181">
        <v>0</v>
      </c>
      <c r="H39" s="181">
        <v>0</v>
      </c>
      <c r="I39" s="181" t="s">
        <v>532</v>
      </c>
      <c r="J39" s="181">
        <v>0</v>
      </c>
      <c r="K39" s="181" t="s">
        <v>532</v>
      </c>
      <c r="L39" s="181">
        <v>0</v>
      </c>
      <c r="M39" s="185" t="s">
        <v>532</v>
      </c>
      <c r="N39" s="181">
        <v>0</v>
      </c>
      <c r="O39" s="181" t="s">
        <v>532</v>
      </c>
      <c r="P39" s="181">
        <v>0</v>
      </c>
      <c r="Q39" s="181" t="s">
        <v>532</v>
      </c>
      <c r="R39" s="181">
        <v>0</v>
      </c>
      <c r="S39" s="181" t="s">
        <v>532</v>
      </c>
      <c r="T39" s="181">
        <v>0</v>
      </c>
      <c r="U39" s="185" t="s">
        <v>532</v>
      </c>
      <c r="V39" s="181">
        <v>0</v>
      </c>
      <c r="W39" s="181" t="s">
        <v>532</v>
      </c>
      <c r="X39" s="181">
        <v>0</v>
      </c>
      <c r="Y39" s="185" t="s">
        <v>532</v>
      </c>
      <c r="Z39" s="181" t="s">
        <v>608</v>
      </c>
      <c r="AA39" s="181" t="s">
        <v>608</v>
      </c>
      <c r="AB39" s="181">
        <v>0</v>
      </c>
      <c r="AC39" s="181">
        <v>0</v>
      </c>
    </row>
    <row r="40" spans="1:29" x14ac:dyDescent="0.25">
      <c r="A40" s="182" t="s">
        <v>163</v>
      </c>
      <c r="B40" s="183" t="s">
        <v>565</v>
      </c>
      <c r="C40" s="181"/>
      <c r="D40" s="181"/>
      <c r="E40" s="181"/>
      <c r="F40" s="181"/>
      <c r="G40" s="181">
        <v>0</v>
      </c>
      <c r="H40" s="181">
        <v>0</v>
      </c>
      <c r="I40" s="181" t="s">
        <v>532</v>
      </c>
      <c r="J40" s="181">
        <v>0</v>
      </c>
      <c r="K40" s="181" t="s">
        <v>532</v>
      </c>
      <c r="L40" s="181">
        <v>0</v>
      </c>
      <c r="M40" s="185" t="s">
        <v>532</v>
      </c>
      <c r="N40" s="181">
        <v>0</v>
      </c>
      <c r="O40" s="181" t="s">
        <v>532</v>
      </c>
      <c r="P40" s="181">
        <v>0</v>
      </c>
      <c r="Q40" s="181" t="s">
        <v>532</v>
      </c>
      <c r="R40" s="181">
        <v>0</v>
      </c>
      <c r="S40" s="181" t="s">
        <v>532</v>
      </c>
      <c r="T40" s="181">
        <v>0</v>
      </c>
      <c r="U40" s="185" t="s">
        <v>532</v>
      </c>
      <c r="V40" s="181">
        <v>0</v>
      </c>
      <c r="W40" s="181" t="s">
        <v>532</v>
      </c>
      <c r="X40" s="181">
        <v>0</v>
      </c>
      <c r="Y40" s="185" t="s">
        <v>532</v>
      </c>
      <c r="Z40" s="181" t="s">
        <v>608</v>
      </c>
      <c r="AA40" s="181" t="s">
        <v>608</v>
      </c>
      <c r="AB40" s="181">
        <v>0</v>
      </c>
      <c r="AC40" s="181">
        <v>0</v>
      </c>
    </row>
    <row r="41" spans="1:29" x14ac:dyDescent="0.25">
      <c r="A41" s="182" t="s">
        <v>162</v>
      </c>
      <c r="B41" s="183" t="s">
        <v>566</v>
      </c>
      <c r="C41" s="181"/>
      <c r="D41" s="181"/>
      <c r="E41" s="181"/>
      <c r="F41" s="181"/>
      <c r="G41" s="181">
        <v>0</v>
      </c>
      <c r="H41" s="181">
        <v>0</v>
      </c>
      <c r="I41" s="181" t="s">
        <v>532</v>
      </c>
      <c r="J41" s="181">
        <v>0</v>
      </c>
      <c r="K41" s="181" t="s">
        <v>532</v>
      </c>
      <c r="L41" s="181">
        <v>0</v>
      </c>
      <c r="M41" s="185" t="s">
        <v>532</v>
      </c>
      <c r="N41" s="181">
        <v>0</v>
      </c>
      <c r="O41" s="181" t="s">
        <v>532</v>
      </c>
      <c r="P41" s="181">
        <v>0</v>
      </c>
      <c r="Q41" s="181" t="s">
        <v>532</v>
      </c>
      <c r="R41" s="181">
        <v>0</v>
      </c>
      <c r="S41" s="181" t="s">
        <v>532</v>
      </c>
      <c r="T41" s="181">
        <v>0</v>
      </c>
      <c r="U41" s="185" t="s">
        <v>532</v>
      </c>
      <c r="V41" s="181">
        <v>0</v>
      </c>
      <c r="W41" s="181" t="s">
        <v>532</v>
      </c>
      <c r="X41" s="181">
        <v>0</v>
      </c>
      <c r="Y41" s="185" t="s">
        <v>532</v>
      </c>
      <c r="Z41" s="181" t="s">
        <v>608</v>
      </c>
      <c r="AA41" s="181" t="s">
        <v>608</v>
      </c>
      <c r="AB41" s="181">
        <v>0</v>
      </c>
      <c r="AC41" s="181">
        <v>0</v>
      </c>
    </row>
    <row r="42" spans="1:29" x14ac:dyDescent="0.25">
      <c r="A42" s="182" t="s">
        <v>161</v>
      </c>
      <c r="B42" s="183" t="s">
        <v>567</v>
      </c>
      <c r="C42" s="181"/>
      <c r="D42" s="181"/>
      <c r="E42" s="181"/>
      <c r="F42" s="181"/>
      <c r="G42" s="181">
        <v>0</v>
      </c>
      <c r="H42" s="181">
        <v>0</v>
      </c>
      <c r="I42" s="181" t="s">
        <v>532</v>
      </c>
      <c r="J42" s="181">
        <v>0</v>
      </c>
      <c r="K42" s="181" t="s">
        <v>532</v>
      </c>
      <c r="L42" s="181">
        <v>0</v>
      </c>
      <c r="M42" s="185" t="s">
        <v>532</v>
      </c>
      <c r="N42" s="181">
        <v>0</v>
      </c>
      <c r="O42" s="181" t="s">
        <v>532</v>
      </c>
      <c r="P42" s="181">
        <v>0</v>
      </c>
      <c r="Q42" s="181" t="s">
        <v>532</v>
      </c>
      <c r="R42" s="181">
        <v>0</v>
      </c>
      <c r="S42" s="181" t="s">
        <v>532</v>
      </c>
      <c r="T42" s="181">
        <v>0</v>
      </c>
      <c r="U42" s="185" t="s">
        <v>532</v>
      </c>
      <c r="V42" s="181">
        <v>0</v>
      </c>
      <c r="W42" s="181" t="s">
        <v>532</v>
      </c>
      <c r="X42" s="181">
        <v>0</v>
      </c>
      <c r="Y42" s="185" t="s">
        <v>532</v>
      </c>
      <c r="Z42" s="181" t="s">
        <v>608</v>
      </c>
      <c r="AA42" s="181" t="s">
        <v>608</v>
      </c>
      <c r="AB42" s="181">
        <v>0</v>
      </c>
      <c r="AC42" s="181">
        <v>0</v>
      </c>
    </row>
    <row r="43" spans="1:29" x14ac:dyDescent="0.25">
      <c r="A43" s="182" t="s">
        <v>540</v>
      </c>
      <c r="B43" s="183" t="s">
        <v>568</v>
      </c>
      <c r="C43" s="181"/>
      <c r="D43" s="181"/>
      <c r="E43" s="181"/>
      <c r="F43" s="181"/>
      <c r="G43" s="181">
        <v>0</v>
      </c>
      <c r="H43" s="181">
        <v>0</v>
      </c>
      <c r="I43" s="181" t="s">
        <v>532</v>
      </c>
      <c r="J43" s="181">
        <v>0</v>
      </c>
      <c r="K43" s="181" t="s">
        <v>532</v>
      </c>
      <c r="L43" s="181">
        <v>0</v>
      </c>
      <c r="M43" s="185" t="s">
        <v>532</v>
      </c>
      <c r="N43" s="181">
        <v>0</v>
      </c>
      <c r="O43" s="181" t="s">
        <v>532</v>
      </c>
      <c r="P43" s="181">
        <v>0</v>
      </c>
      <c r="Q43" s="181" t="s">
        <v>532</v>
      </c>
      <c r="R43" s="181">
        <v>0</v>
      </c>
      <c r="S43" s="181" t="s">
        <v>532</v>
      </c>
      <c r="T43" s="181">
        <v>0</v>
      </c>
      <c r="U43" s="185" t="s">
        <v>532</v>
      </c>
      <c r="V43" s="181">
        <v>0</v>
      </c>
      <c r="W43" s="181" t="s">
        <v>532</v>
      </c>
      <c r="X43" s="181">
        <v>0</v>
      </c>
      <c r="Y43" s="185" t="s">
        <v>532</v>
      </c>
      <c r="Z43" s="181" t="s">
        <v>608</v>
      </c>
      <c r="AA43" s="181" t="s">
        <v>608</v>
      </c>
      <c r="AB43" s="181">
        <v>0</v>
      </c>
      <c r="AC43" s="181">
        <v>0</v>
      </c>
    </row>
    <row r="44" spans="1:29" x14ac:dyDescent="0.25">
      <c r="A44" s="182" t="s">
        <v>541</v>
      </c>
      <c r="B44" s="183" t="s">
        <v>569</v>
      </c>
      <c r="C44" s="181"/>
      <c r="D44" s="181"/>
      <c r="E44" s="181"/>
      <c r="F44" s="181"/>
      <c r="G44" s="181">
        <v>0</v>
      </c>
      <c r="H44" s="181">
        <v>0</v>
      </c>
      <c r="I44" s="181" t="s">
        <v>532</v>
      </c>
      <c r="J44" s="181">
        <v>0</v>
      </c>
      <c r="K44" s="181" t="s">
        <v>532</v>
      </c>
      <c r="L44" s="181">
        <v>0</v>
      </c>
      <c r="M44" s="185" t="s">
        <v>532</v>
      </c>
      <c r="N44" s="181">
        <v>0</v>
      </c>
      <c r="O44" s="181" t="s">
        <v>532</v>
      </c>
      <c r="P44" s="181">
        <v>0</v>
      </c>
      <c r="Q44" s="181" t="s">
        <v>532</v>
      </c>
      <c r="R44" s="181">
        <v>0</v>
      </c>
      <c r="S44" s="181" t="s">
        <v>532</v>
      </c>
      <c r="T44" s="181">
        <v>0</v>
      </c>
      <c r="U44" s="185" t="s">
        <v>532</v>
      </c>
      <c r="V44" s="181">
        <v>0</v>
      </c>
      <c r="W44" s="181" t="s">
        <v>532</v>
      </c>
      <c r="X44" s="181">
        <v>0</v>
      </c>
      <c r="Y44" s="185" t="s">
        <v>532</v>
      </c>
      <c r="Z44" s="181" t="s">
        <v>608</v>
      </c>
      <c r="AA44" s="181" t="s">
        <v>608</v>
      </c>
      <c r="AB44" s="181">
        <v>0</v>
      </c>
      <c r="AC44" s="181">
        <v>0</v>
      </c>
    </row>
    <row r="45" spans="1:29" x14ac:dyDescent="0.25">
      <c r="A45" s="182" t="s">
        <v>542</v>
      </c>
      <c r="B45" s="183" t="s">
        <v>570</v>
      </c>
      <c r="C45" s="181"/>
      <c r="D45" s="181"/>
      <c r="E45" s="181"/>
      <c r="F45" s="181"/>
      <c r="G45" s="181">
        <v>0</v>
      </c>
      <c r="H45" s="181">
        <v>0</v>
      </c>
      <c r="I45" s="181" t="s">
        <v>532</v>
      </c>
      <c r="J45" s="181">
        <v>0</v>
      </c>
      <c r="K45" s="181" t="s">
        <v>532</v>
      </c>
      <c r="L45" s="181">
        <v>0</v>
      </c>
      <c r="M45" s="185" t="s">
        <v>532</v>
      </c>
      <c r="N45" s="181">
        <v>0</v>
      </c>
      <c r="O45" s="181" t="s">
        <v>532</v>
      </c>
      <c r="P45" s="181">
        <v>0</v>
      </c>
      <c r="Q45" s="181" t="s">
        <v>532</v>
      </c>
      <c r="R45" s="181">
        <v>0</v>
      </c>
      <c r="S45" s="181" t="s">
        <v>532</v>
      </c>
      <c r="T45" s="181">
        <v>0</v>
      </c>
      <c r="U45" s="185" t="s">
        <v>532</v>
      </c>
      <c r="V45" s="181">
        <v>0</v>
      </c>
      <c r="W45" s="181" t="s">
        <v>532</v>
      </c>
      <c r="X45" s="181">
        <v>0</v>
      </c>
      <c r="Y45" s="185" t="s">
        <v>532</v>
      </c>
      <c r="Z45" s="181" t="s">
        <v>608</v>
      </c>
      <c r="AA45" s="181" t="s">
        <v>608</v>
      </c>
      <c r="AB45" s="181">
        <v>0</v>
      </c>
      <c r="AC45" s="181">
        <v>0</v>
      </c>
    </row>
    <row r="46" spans="1:29" x14ac:dyDescent="0.25">
      <c r="A46" s="182" t="s">
        <v>543</v>
      </c>
      <c r="B46" s="183" t="s">
        <v>571</v>
      </c>
      <c r="C46" s="181"/>
      <c r="D46" s="181"/>
      <c r="E46" s="181"/>
      <c r="F46" s="181"/>
      <c r="G46" s="181">
        <v>0</v>
      </c>
      <c r="H46" s="181">
        <v>0</v>
      </c>
      <c r="I46" s="181" t="s">
        <v>532</v>
      </c>
      <c r="J46" s="181">
        <v>0</v>
      </c>
      <c r="K46" s="181" t="s">
        <v>532</v>
      </c>
      <c r="L46" s="181">
        <v>0</v>
      </c>
      <c r="M46" s="185" t="s">
        <v>532</v>
      </c>
      <c r="N46" s="181">
        <v>0</v>
      </c>
      <c r="O46" s="181" t="s">
        <v>532</v>
      </c>
      <c r="P46" s="181">
        <v>0</v>
      </c>
      <c r="Q46" s="181" t="s">
        <v>532</v>
      </c>
      <c r="R46" s="181">
        <v>0</v>
      </c>
      <c r="S46" s="181" t="s">
        <v>532</v>
      </c>
      <c r="T46" s="181">
        <v>0</v>
      </c>
      <c r="U46" s="185" t="s">
        <v>532</v>
      </c>
      <c r="V46" s="181">
        <v>0</v>
      </c>
      <c r="W46" s="181" t="s">
        <v>532</v>
      </c>
      <c r="X46" s="181">
        <v>0</v>
      </c>
      <c r="Y46" s="185" t="s">
        <v>532</v>
      </c>
      <c r="Z46" s="181" t="s">
        <v>608</v>
      </c>
      <c r="AA46" s="181" t="s">
        <v>608</v>
      </c>
      <c r="AB46" s="181">
        <v>0</v>
      </c>
      <c r="AC46" s="181">
        <v>0</v>
      </c>
    </row>
    <row r="47" spans="1:29" s="176" customFormat="1" x14ac:dyDescent="0.25">
      <c r="A47" s="179" t="s">
        <v>61</v>
      </c>
      <c r="B47" s="180" t="s">
        <v>160</v>
      </c>
      <c r="C47" s="181"/>
      <c r="D47" s="181"/>
      <c r="E47" s="181"/>
      <c r="F47" s="181"/>
      <c r="G47" s="181"/>
      <c r="H47" s="181"/>
      <c r="I47" s="181"/>
      <c r="J47" s="181"/>
      <c r="K47" s="181"/>
      <c r="L47" s="181"/>
      <c r="M47" s="181"/>
      <c r="N47" s="181"/>
      <c r="O47" s="181"/>
      <c r="P47" s="181"/>
      <c r="Q47" s="181"/>
      <c r="R47" s="181"/>
      <c r="S47" s="181"/>
      <c r="T47" s="181"/>
      <c r="U47" s="181"/>
      <c r="V47" s="181"/>
      <c r="W47" s="185"/>
      <c r="X47" s="181"/>
      <c r="Y47" s="181"/>
      <c r="Z47" s="181"/>
      <c r="AA47" s="181"/>
      <c r="AB47" s="181"/>
      <c r="AC47" s="181"/>
    </row>
    <row r="48" spans="1:29" x14ac:dyDescent="0.25">
      <c r="A48" s="182" t="s">
        <v>159</v>
      </c>
      <c r="B48" s="183" t="s">
        <v>564</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608</v>
      </c>
      <c r="AA48" s="181"/>
      <c r="AB48" s="181">
        <v>0</v>
      </c>
      <c r="AC48" s="181">
        <v>0</v>
      </c>
    </row>
    <row r="49" spans="1:29" ht="31.5" x14ac:dyDescent="0.25">
      <c r="A49" s="182" t="s">
        <v>158</v>
      </c>
      <c r="B49" s="186" t="s">
        <v>562</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608</v>
      </c>
      <c r="AA49" s="181"/>
      <c r="AB49" s="181">
        <v>0</v>
      </c>
      <c r="AC49" s="181">
        <v>0</v>
      </c>
    </row>
    <row r="50" spans="1:29" x14ac:dyDescent="0.25">
      <c r="A50" s="182" t="s">
        <v>157</v>
      </c>
      <c r="B50" s="186"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608</v>
      </c>
      <c r="AA50" s="181"/>
      <c r="AB50" s="181">
        <v>0</v>
      </c>
      <c r="AC50" s="181">
        <v>0</v>
      </c>
    </row>
    <row r="51" spans="1:29" ht="35.25" customHeight="1"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608</v>
      </c>
      <c r="AA51" s="181"/>
      <c r="AB51" s="181">
        <v>0</v>
      </c>
      <c r="AC51" s="181">
        <v>0</v>
      </c>
    </row>
    <row r="52" spans="1:29"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608</v>
      </c>
      <c r="AA52" s="181"/>
      <c r="AB52" s="181">
        <v>0</v>
      </c>
      <c r="AC52" s="181">
        <v>0</v>
      </c>
    </row>
    <row r="53" spans="1:29"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608</v>
      </c>
      <c r="AA53" s="181"/>
      <c r="AB53" s="181">
        <v>0</v>
      </c>
      <c r="AC53" s="181">
        <v>0</v>
      </c>
    </row>
    <row r="54" spans="1:29" x14ac:dyDescent="0.25">
      <c r="A54" s="182" t="s">
        <v>149</v>
      </c>
      <c r="B54" s="183" t="s">
        <v>565</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608</v>
      </c>
      <c r="AA54" s="181"/>
      <c r="AB54" s="181">
        <v>0</v>
      </c>
      <c r="AC54" s="181">
        <v>0</v>
      </c>
    </row>
    <row r="55" spans="1:29" x14ac:dyDescent="0.25">
      <c r="A55" s="182" t="s">
        <v>544</v>
      </c>
      <c r="B55" s="183" t="s">
        <v>566</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608</v>
      </c>
      <c r="AA55" s="181"/>
      <c r="AB55" s="181">
        <v>0</v>
      </c>
      <c r="AC55" s="181">
        <v>0</v>
      </c>
    </row>
    <row r="56" spans="1:29" x14ac:dyDescent="0.25">
      <c r="A56" s="182" t="s">
        <v>545</v>
      </c>
      <c r="B56" s="183" t="s">
        <v>567</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608</v>
      </c>
      <c r="AA56" s="181"/>
      <c r="AB56" s="181">
        <v>0</v>
      </c>
      <c r="AC56" s="181">
        <v>0</v>
      </c>
    </row>
    <row r="57" spans="1:29" x14ac:dyDescent="0.25">
      <c r="A57" s="182" t="s">
        <v>546</v>
      </c>
      <c r="B57" s="183" t="s">
        <v>568</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608</v>
      </c>
      <c r="AA57" s="181"/>
      <c r="AB57" s="181">
        <v>0</v>
      </c>
      <c r="AC57" s="181">
        <v>0</v>
      </c>
    </row>
    <row r="58" spans="1:29" ht="36.75" customHeight="1" x14ac:dyDescent="0.25">
      <c r="A58" s="182" t="s">
        <v>547</v>
      </c>
      <c r="B58" s="183" t="s">
        <v>569</v>
      </c>
      <c r="C58" s="181">
        <v>1</v>
      </c>
      <c r="D58" s="181">
        <v>1</v>
      </c>
      <c r="E58" s="181"/>
      <c r="F58" s="181"/>
      <c r="G58" s="181">
        <v>0</v>
      </c>
      <c r="H58" s="181">
        <v>0</v>
      </c>
      <c r="I58" s="181"/>
      <c r="J58" s="181">
        <v>0</v>
      </c>
      <c r="K58" s="181"/>
      <c r="L58" s="181">
        <v>0</v>
      </c>
      <c r="M58" s="181"/>
      <c r="N58" s="181">
        <v>0</v>
      </c>
      <c r="O58" s="181"/>
      <c r="P58" s="181">
        <v>1</v>
      </c>
      <c r="Q58" s="181"/>
      <c r="R58" s="181">
        <v>0</v>
      </c>
      <c r="S58" s="181"/>
      <c r="T58" s="181">
        <v>0</v>
      </c>
      <c r="U58" s="181"/>
      <c r="V58" s="181">
        <v>1</v>
      </c>
      <c r="W58" s="181"/>
      <c r="X58" s="181">
        <v>0</v>
      </c>
      <c r="Y58" s="181"/>
      <c r="Z58" s="181" t="s">
        <v>608</v>
      </c>
      <c r="AA58" s="181"/>
      <c r="AB58" s="181">
        <v>1</v>
      </c>
      <c r="AC58" s="181">
        <v>1</v>
      </c>
    </row>
    <row r="59" spans="1:29" x14ac:dyDescent="0.25">
      <c r="A59" s="182" t="s">
        <v>548</v>
      </c>
      <c r="B59" s="183" t="s">
        <v>570</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608</v>
      </c>
      <c r="AA59" s="181"/>
      <c r="AB59" s="181">
        <v>0</v>
      </c>
      <c r="AC59" s="181">
        <v>0</v>
      </c>
    </row>
    <row r="60" spans="1:29" x14ac:dyDescent="0.25">
      <c r="A60" s="182" t="s">
        <v>549</v>
      </c>
      <c r="B60" s="183" t="s">
        <v>571</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608</v>
      </c>
      <c r="AA60" s="181"/>
      <c r="AB60" s="181">
        <v>0</v>
      </c>
      <c r="AC60" s="181">
        <v>0</v>
      </c>
    </row>
    <row r="61" spans="1:29" s="176" customFormat="1" ht="31.5"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147</v>
      </c>
      <c r="B62" s="183" t="s">
        <v>146</v>
      </c>
      <c r="C62" s="181">
        <v>14.450412456669778</v>
      </c>
      <c r="D62" s="181">
        <v>13.834493099716992</v>
      </c>
      <c r="E62" s="181"/>
      <c r="F62" s="181"/>
      <c r="G62" s="181">
        <v>0</v>
      </c>
      <c r="H62" s="181">
        <v>0</v>
      </c>
      <c r="I62" s="181"/>
      <c r="J62" s="181">
        <v>0</v>
      </c>
      <c r="K62" s="181"/>
      <c r="L62" s="181">
        <v>0</v>
      </c>
      <c r="M62" s="181"/>
      <c r="N62" s="181">
        <v>0</v>
      </c>
      <c r="O62" s="181"/>
      <c r="P62" s="181">
        <v>14.450412456669778</v>
      </c>
      <c r="Q62" s="181"/>
      <c r="R62" s="181">
        <v>0</v>
      </c>
      <c r="S62" s="181"/>
      <c r="T62" s="181">
        <v>0</v>
      </c>
      <c r="U62" s="181"/>
      <c r="V62" s="181">
        <v>13.834493099716992</v>
      </c>
      <c r="W62" s="181"/>
      <c r="X62" s="181">
        <v>0</v>
      </c>
      <c r="Y62" s="181"/>
      <c r="Z62" s="181" t="s">
        <v>608</v>
      </c>
      <c r="AA62" s="181"/>
      <c r="AB62" s="181">
        <v>14.450412456669778</v>
      </c>
      <c r="AC62" s="181">
        <v>13.834493099716992</v>
      </c>
    </row>
    <row r="63" spans="1:29" x14ac:dyDescent="0.25">
      <c r="A63" s="182" t="s">
        <v>145</v>
      </c>
      <c r="B63" s="186"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608</v>
      </c>
      <c r="AA63" s="181"/>
      <c r="AB63" s="181">
        <v>0</v>
      </c>
      <c r="AC63" s="181">
        <v>0</v>
      </c>
    </row>
    <row r="64" spans="1:29"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608</v>
      </c>
      <c r="AA64" s="181"/>
      <c r="AB64" s="181">
        <v>0</v>
      </c>
      <c r="AC64" s="181">
        <v>0</v>
      </c>
    </row>
    <row r="65" spans="1:29" x14ac:dyDescent="0.25">
      <c r="A65" s="182" t="s">
        <v>143</v>
      </c>
      <c r="B65" s="186"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608</v>
      </c>
      <c r="AA65" s="181"/>
      <c r="AB65" s="181">
        <v>0</v>
      </c>
      <c r="AC65" s="181">
        <v>0</v>
      </c>
    </row>
    <row r="66" spans="1:29" ht="22.5" customHeight="1" x14ac:dyDescent="0.25">
      <c r="A66" s="182" t="s">
        <v>142</v>
      </c>
      <c r="B66" s="186"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608</v>
      </c>
      <c r="AA66" s="181"/>
      <c r="AB66" s="181">
        <v>0</v>
      </c>
      <c r="AC66" s="181">
        <v>0</v>
      </c>
    </row>
    <row r="67" spans="1:29" x14ac:dyDescent="0.25">
      <c r="A67" s="182" t="s">
        <v>141</v>
      </c>
      <c r="B67" s="186" t="s">
        <v>565</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608</v>
      </c>
      <c r="AA67" s="181"/>
      <c r="AB67" s="181">
        <v>0</v>
      </c>
      <c r="AC67" s="181">
        <v>0</v>
      </c>
    </row>
    <row r="68" spans="1:29" ht="20.25" customHeight="1" x14ac:dyDescent="0.25">
      <c r="A68" s="182" t="s">
        <v>550</v>
      </c>
      <c r="B68" s="186" t="s">
        <v>566</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608</v>
      </c>
      <c r="AA68" s="181"/>
      <c r="AB68" s="181">
        <v>0</v>
      </c>
      <c r="AC68" s="181">
        <v>0</v>
      </c>
    </row>
    <row r="69" spans="1:29" x14ac:dyDescent="0.25">
      <c r="A69" s="182" t="s">
        <v>551</v>
      </c>
      <c r="B69" s="186" t="s">
        <v>567</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608</v>
      </c>
      <c r="AA69" s="181"/>
      <c r="AB69" s="181">
        <v>0</v>
      </c>
      <c r="AC69" s="181">
        <v>0</v>
      </c>
    </row>
    <row r="70" spans="1:29" ht="21.75" customHeight="1" x14ac:dyDescent="0.25">
      <c r="A70" s="182" t="s">
        <v>552</v>
      </c>
      <c r="B70" s="186" t="s">
        <v>568</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608</v>
      </c>
      <c r="AA70" s="181"/>
      <c r="AB70" s="181">
        <v>0</v>
      </c>
      <c r="AC70" s="181">
        <v>0</v>
      </c>
    </row>
    <row r="71" spans="1:29" x14ac:dyDescent="0.25">
      <c r="A71" s="182" t="s">
        <v>553</v>
      </c>
      <c r="B71" s="186" t="s">
        <v>569</v>
      </c>
      <c r="C71" s="181"/>
      <c r="D71" s="181"/>
      <c r="E71" s="181"/>
      <c r="F71" s="181"/>
      <c r="G71" s="181">
        <v>0</v>
      </c>
      <c r="H71" s="181">
        <v>0</v>
      </c>
      <c r="I71" s="181"/>
      <c r="J71" s="181">
        <v>0</v>
      </c>
      <c r="K71" s="181"/>
      <c r="L71" s="181">
        <v>0</v>
      </c>
      <c r="M71" s="181"/>
      <c r="N71" s="181">
        <v>0</v>
      </c>
      <c r="O71" s="181"/>
      <c r="P71" s="181">
        <v>1</v>
      </c>
      <c r="Q71" s="181"/>
      <c r="R71" s="181">
        <v>0</v>
      </c>
      <c r="S71" s="181"/>
      <c r="T71" s="181">
        <v>0</v>
      </c>
      <c r="U71" s="181"/>
      <c r="V71" s="181">
        <v>1</v>
      </c>
      <c r="W71" s="181"/>
      <c r="X71" s="181">
        <v>0</v>
      </c>
      <c r="Y71" s="181"/>
      <c r="Z71" s="181" t="s">
        <v>608</v>
      </c>
      <c r="AA71" s="181"/>
      <c r="AB71" s="181">
        <v>1</v>
      </c>
      <c r="AC71" s="181">
        <v>1</v>
      </c>
    </row>
    <row r="72" spans="1:29" ht="24.75" customHeight="1" x14ac:dyDescent="0.25">
      <c r="A72" s="182" t="s">
        <v>554</v>
      </c>
      <c r="B72" s="186" t="s">
        <v>570</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608</v>
      </c>
      <c r="AA72" s="181"/>
      <c r="AB72" s="181">
        <v>0</v>
      </c>
      <c r="AC72" s="181">
        <v>0</v>
      </c>
    </row>
    <row r="73" spans="1:29" ht="32.25" customHeight="1" x14ac:dyDescent="0.25">
      <c r="A73" s="182" t="s">
        <v>555</v>
      </c>
      <c r="B73" s="186" t="s">
        <v>571</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608</v>
      </c>
      <c r="AA73" s="181"/>
      <c r="AB73" s="181">
        <v>0</v>
      </c>
      <c r="AC73" s="181">
        <v>0</v>
      </c>
    </row>
    <row r="74" spans="1:29" s="176" customFormat="1" ht="51.75" customHeight="1" x14ac:dyDescent="0.25">
      <c r="A74" s="179" t="s">
        <v>58</v>
      </c>
      <c r="B74" s="187"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608</v>
      </c>
      <c r="AA74" s="181"/>
      <c r="AB74" s="181">
        <v>0</v>
      </c>
      <c r="AC74" s="181">
        <v>0</v>
      </c>
    </row>
    <row r="75" spans="1:29" s="176" customFormat="1" ht="21.75" customHeigh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82" t="s">
        <v>230</v>
      </c>
      <c r="B76" s="183" t="s">
        <v>564</v>
      </c>
      <c r="C76" s="188"/>
      <c r="D76" s="189"/>
      <c r="E76" s="190"/>
      <c r="F76" s="190"/>
      <c r="G76" s="181">
        <v>0</v>
      </c>
      <c r="H76" s="181">
        <v>0</v>
      </c>
      <c r="I76" s="181"/>
      <c r="J76" s="181">
        <v>0</v>
      </c>
      <c r="K76" s="181"/>
      <c r="L76" s="181">
        <v>0</v>
      </c>
      <c r="M76" s="190"/>
      <c r="N76" s="181">
        <v>0</v>
      </c>
      <c r="O76" s="189"/>
      <c r="P76" s="181">
        <v>0</v>
      </c>
      <c r="Q76" s="181"/>
      <c r="R76" s="181">
        <v>0</v>
      </c>
      <c r="S76" s="189"/>
      <c r="T76" s="181">
        <v>0</v>
      </c>
      <c r="U76" s="189"/>
      <c r="V76" s="181">
        <v>0</v>
      </c>
      <c r="W76" s="189"/>
      <c r="X76" s="181">
        <v>0</v>
      </c>
      <c r="Y76" s="189"/>
      <c r="Z76" s="181" t="s">
        <v>608</v>
      </c>
      <c r="AA76" s="189"/>
      <c r="AB76" s="181">
        <v>0</v>
      </c>
      <c r="AC76" s="181">
        <v>0</v>
      </c>
    </row>
    <row r="77" spans="1:29" ht="18.75" customHeight="1" x14ac:dyDescent="0.25">
      <c r="A77" s="182" t="s">
        <v>231</v>
      </c>
      <c r="B77" s="186" t="s">
        <v>562</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608</v>
      </c>
      <c r="AA77" s="181"/>
      <c r="AB77" s="181">
        <v>0</v>
      </c>
      <c r="AC77" s="181">
        <v>0</v>
      </c>
    </row>
    <row r="78" spans="1:29" x14ac:dyDescent="0.25">
      <c r="A78" s="182" t="s">
        <v>232</v>
      </c>
      <c r="B78" s="186"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608</v>
      </c>
      <c r="AA78" s="181"/>
      <c r="AB78" s="181">
        <v>0</v>
      </c>
      <c r="AC78" s="181">
        <v>0</v>
      </c>
    </row>
    <row r="79" spans="1:29" x14ac:dyDescent="0.25">
      <c r="A79" s="182" t="s">
        <v>233</v>
      </c>
      <c r="B79" s="183" t="s">
        <v>572</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608</v>
      </c>
      <c r="AA79" s="181"/>
      <c r="AB79" s="181">
        <v>0</v>
      </c>
      <c r="AC79" s="181">
        <v>0</v>
      </c>
    </row>
    <row r="80" spans="1:29" x14ac:dyDescent="0.25">
      <c r="A80" s="182" t="s">
        <v>234</v>
      </c>
      <c r="B80" s="183" t="s">
        <v>565</v>
      </c>
      <c r="C80" s="188"/>
      <c r="D80" s="189"/>
      <c r="E80" s="190"/>
      <c r="F80" s="190"/>
      <c r="G80" s="181">
        <v>0</v>
      </c>
      <c r="H80" s="181">
        <v>0</v>
      </c>
      <c r="I80" s="181"/>
      <c r="J80" s="181">
        <v>0</v>
      </c>
      <c r="K80" s="181"/>
      <c r="L80" s="181">
        <v>0</v>
      </c>
      <c r="M80" s="190"/>
      <c r="N80" s="181">
        <v>0</v>
      </c>
      <c r="O80" s="189"/>
      <c r="P80" s="181">
        <v>0</v>
      </c>
      <c r="Q80" s="181"/>
      <c r="R80" s="181">
        <v>0</v>
      </c>
      <c r="S80" s="189"/>
      <c r="T80" s="181">
        <v>0</v>
      </c>
      <c r="U80" s="189"/>
      <c r="V80" s="181">
        <v>0</v>
      </c>
      <c r="W80" s="189"/>
      <c r="X80" s="181">
        <v>0</v>
      </c>
      <c r="Y80" s="189"/>
      <c r="Z80" s="181" t="s">
        <v>608</v>
      </c>
      <c r="AA80" s="189"/>
      <c r="AB80" s="181">
        <v>0</v>
      </c>
      <c r="AC80" s="181">
        <v>0</v>
      </c>
    </row>
    <row r="81" spans="1:29" x14ac:dyDescent="0.25">
      <c r="A81" s="182" t="s">
        <v>556</v>
      </c>
      <c r="B81" s="183" t="s">
        <v>566</v>
      </c>
      <c r="C81" s="188"/>
      <c r="D81" s="189"/>
      <c r="E81" s="190"/>
      <c r="F81" s="190"/>
      <c r="G81" s="181">
        <v>0</v>
      </c>
      <c r="H81" s="181">
        <v>0</v>
      </c>
      <c r="I81" s="181"/>
      <c r="J81" s="181">
        <v>0</v>
      </c>
      <c r="K81" s="181"/>
      <c r="L81" s="181">
        <v>0</v>
      </c>
      <c r="M81" s="190"/>
      <c r="N81" s="181">
        <v>0</v>
      </c>
      <c r="O81" s="189"/>
      <c r="P81" s="181">
        <v>0</v>
      </c>
      <c r="Q81" s="181"/>
      <c r="R81" s="181">
        <v>0</v>
      </c>
      <c r="S81" s="189"/>
      <c r="T81" s="181">
        <v>0</v>
      </c>
      <c r="U81" s="189"/>
      <c r="V81" s="181">
        <v>0</v>
      </c>
      <c r="W81" s="189"/>
      <c r="X81" s="181">
        <v>0</v>
      </c>
      <c r="Y81" s="189"/>
      <c r="Z81" s="181" t="s">
        <v>608</v>
      </c>
      <c r="AA81" s="189"/>
      <c r="AB81" s="181">
        <v>0</v>
      </c>
      <c r="AC81" s="181">
        <v>0</v>
      </c>
    </row>
    <row r="82" spans="1:29" x14ac:dyDescent="0.25">
      <c r="A82" s="182" t="s">
        <v>557</v>
      </c>
      <c r="B82" s="183" t="s">
        <v>567</v>
      </c>
      <c r="C82" s="188"/>
      <c r="D82" s="189"/>
      <c r="E82" s="190"/>
      <c r="F82" s="190"/>
      <c r="G82" s="181">
        <v>0</v>
      </c>
      <c r="H82" s="181">
        <v>0</v>
      </c>
      <c r="I82" s="181"/>
      <c r="J82" s="181">
        <v>0</v>
      </c>
      <c r="K82" s="181"/>
      <c r="L82" s="181">
        <v>0</v>
      </c>
      <c r="M82" s="190"/>
      <c r="N82" s="181">
        <v>0</v>
      </c>
      <c r="O82" s="189"/>
      <c r="P82" s="181">
        <v>0</v>
      </c>
      <c r="Q82" s="181"/>
      <c r="R82" s="181">
        <v>0</v>
      </c>
      <c r="S82" s="189"/>
      <c r="T82" s="181">
        <v>0</v>
      </c>
      <c r="U82" s="189"/>
      <c r="V82" s="181">
        <v>0</v>
      </c>
      <c r="W82" s="189"/>
      <c r="X82" s="181">
        <v>0</v>
      </c>
      <c r="Y82" s="189"/>
      <c r="Z82" s="181" t="s">
        <v>608</v>
      </c>
      <c r="AA82" s="189"/>
      <c r="AB82" s="181">
        <v>0</v>
      </c>
      <c r="AC82" s="181">
        <v>0</v>
      </c>
    </row>
    <row r="83" spans="1:29" x14ac:dyDescent="0.25">
      <c r="A83" s="182" t="s">
        <v>558</v>
      </c>
      <c r="B83" s="183" t="s">
        <v>568</v>
      </c>
      <c r="C83" s="188"/>
      <c r="D83" s="189"/>
      <c r="E83" s="190"/>
      <c r="F83" s="190"/>
      <c r="G83" s="181">
        <v>0</v>
      </c>
      <c r="H83" s="181">
        <v>0</v>
      </c>
      <c r="I83" s="181"/>
      <c r="J83" s="181">
        <v>0</v>
      </c>
      <c r="K83" s="181"/>
      <c r="L83" s="181">
        <v>0</v>
      </c>
      <c r="M83" s="190"/>
      <c r="N83" s="181">
        <v>0</v>
      </c>
      <c r="O83" s="189"/>
      <c r="P83" s="181">
        <v>0</v>
      </c>
      <c r="Q83" s="181"/>
      <c r="R83" s="181">
        <v>0</v>
      </c>
      <c r="S83" s="189"/>
      <c r="T83" s="181">
        <v>0</v>
      </c>
      <c r="U83" s="189"/>
      <c r="V83" s="181">
        <v>0</v>
      </c>
      <c r="W83" s="189"/>
      <c r="X83" s="181">
        <v>0</v>
      </c>
      <c r="Y83" s="189"/>
      <c r="Z83" s="181" t="s">
        <v>608</v>
      </c>
      <c r="AA83" s="189"/>
      <c r="AB83" s="181">
        <v>0</v>
      </c>
      <c r="AC83" s="181">
        <v>0</v>
      </c>
    </row>
    <row r="84" spans="1:29" x14ac:dyDescent="0.25">
      <c r="A84" s="182" t="s">
        <v>559</v>
      </c>
      <c r="B84" s="183" t="s">
        <v>569</v>
      </c>
      <c r="C84" s="188"/>
      <c r="D84" s="189"/>
      <c r="E84" s="190"/>
      <c r="F84" s="190"/>
      <c r="G84" s="181">
        <v>0</v>
      </c>
      <c r="H84" s="181">
        <v>0</v>
      </c>
      <c r="I84" s="181"/>
      <c r="J84" s="181">
        <v>0</v>
      </c>
      <c r="K84" s="181"/>
      <c r="L84" s="181">
        <v>1</v>
      </c>
      <c r="M84" s="190"/>
      <c r="N84" s="181">
        <v>0</v>
      </c>
      <c r="O84" s="189"/>
      <c r="P84" s="181">
        <v>0</v>
      </c>
      <c r="Q84" s="181"/>
      <c r="R84" s="181">
        <v>0</v>
      </c>
      <c r="S84" s="189"/>
      <c r="T84" s="181">
        <v>0</v>
      </c>
      <c r="U84" s="189"/>
      <c r="V84" s="181">
        <v>1</v>
      </c>
      <c r="W84" s="189"/>
      <c r="X84" s="181">
        <v>0</v>
      </c>
      <c r="Y84" s="189"/>
      <c r="Z84" s="181" t="s">
        <v>608</v>
      </c>
      <c r="AA84" s="189"/>
      <c r="AB84" s="181">
        <v>1</v>
      </c>
      <c r="AC84" s="181">
        <v>1</v>
      </c>
    </row>
    <row r="85" spans="1:29" x14ac:dyDescent="0.25">
      <c r="A85" s="182" t="s">
        <v>560</v>
      </c>
      <c r="B85" s="183" t="s">
        <v>570</v>
      </c>
      <c r="C85" s="188"/>
      <c r="D85" s="189"/>
      <c r="E85" s="190"/>
      <c r="F85" s="190"/>
      <c r="G85" s="181">
        <v>0</v>
      </c>
      <c r="H85" s="181">
        <v>0</v>
      </c>
      <c r="I85" s="181"/>
      <c r="J85" s="181">
        <v>0</v>
      </c>
      <c r="K85" s="181"/>
      <c r="L85" s="181">
        <v>0</v>
      </c>
      <c r="M85" s="190"/>
      <c r="N85" s="181">
        <v>0</v>
      </c>
      <c r="O85" s="189"/>
      <c r="P85" s="181">
        <v>0</v>
      </c>
      <c r="Q85" s="181"/>
      <c r="R85" s="181">
        <v>0</v>
      </c>
      <c r="S85" s="189"/>
      <c r="T85" s="181">
        <v>0</v>
      </c>
      <c r="U85" s="189"/>
      <c r="V85" s="181">
        <v>0</v>
      </c>
      <c r="W85" s="189"/>
      <c r="X85" s="181">
        <v>0</v>
      </c>
      <c r="Y85" s="189"/>
      <c r="Z85" s="181" t="s">
        <v>608</v>
      </c>
      <c r="AA85" s="189"/>
      <c r="AB85" s="181">
        <v>0</v>
      </c>
      <c r="AC85" s="181">
        <v>0</v>
      </c>
    </row>
    <row r="86" spans="1:29" x14ac:dyDescent="0.25">
      <c r="A86" s="182" t="s">
        <v>561</v>
      </c>
      <c r="B86" s="183" t="s">
        <v>571</v>
      </c>
      <c r="C86" s="191"/>
      <c r="D86" s="189"/>
      <c r="E86" s="190"/>
      <c r="F86" s="190"/>
      <c r="G86" s="181">
        <v>0</v>
      </c>
      <c r="H86" s="181">
        <v>0</v>
      </c>
      <c r="I86" s="181"/>
      <c r="J86" s="181">
        <v>0</v>
      </c>
      <c r="K86" s="181"/>
      <c r="L86" s="181">
        <v>0</v>
      </c>
      <c r="M86" s="190"/>
      <c r="N86" s="181">
        <v>0</v>
      </c>
      <c r="O86" s="189"/>
      <c r="P86" s="181">
        <v>0</v>
      </c>
      <c r="Q86" s="181"/>
      <c r="R86" s="181">
        <v>0</v>
      </c>
      <c r="S86" s="189"/>
      <c r="T86" s="181">
        <v>0</v>
      </c>
      <c r="U86" s="189"/>
      <c r="V86" s="181">
        <v>0</v>
      </c>
      <c r="W86" s="189"/>
      <c r="X86" s="181">
        <v>0</v>
      </c>
      <c r="Y86" s="189"/>
      <c r="Z86" s="181" t="s">
        <v>608</v>
      </c>
      <c r="AA86" s="189"/>
      <c r="AB86" s="181">
        <v>0</v>
      </c>
      <c r="AC86" s="18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4:AA4"/>
    <mergeCell ref="A12:AA12"/>
    <mergeCell ref="A9:AA9"/>
    <mergeCell ref="A11:AA11"/>
    <mergeCell ref="A8:AA8"/>
    <mergeCell ref="A6:AA6"/>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85" zoomScaleSheetLayoutView="85" workbookViewId="0">
      <selection activeCell="O25" sqref="O1:O1048576"/>
    </sheetView>
  </sheetViews>
  <sheetFormatPr defaultRowHeight="15" x14ac:dyDescent="0.25"/>
  <cols>
    <col min="1" max="1" width="6.14062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44.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4.85546875" style="19" customWidth="1"/>
    <col min="33" max="33" width="16.140625" style="19" customWidth="1"/>
    <col min="34" max="34" width="12.42578125" style="19" customWidth="1"/>
    <col min="35" max="35" width="12.28515625" style="19" customWidth="1"/>
    <col min="36" max="36" width="11.7109375" style="19" customWidth="1"/>
    <col min="37" max="37" width="12" style="19" customWidth="1"/>
    <col min="38" max="38" width="12.28515625" style="19" customWidth="1"/>
    <col min="39" max="39" width="11.42578125" style="19" customWidth="1"/>
    <col min="40" max="40" width="13.5703125" style="19" customWidth="1"/>
    <col min="41"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570312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5" t="str">
        <f>'1. паспорт местоположение'!A12:C12</f>
        <v>M_TP2000.PS.0077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6" t="str">
        <f>'1. паспорт местоположение'!A15:C15</f>
        <v>Реконструкция ПС 110 кВ УГП-5В (замена аккумуляторной батареи)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16" t="s">
        <v>500</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17" t="s">
        <v>52</v>
      </c>
      <c r="B22" s="420" t="s">
        <v>24</v>
      </c>
      <c r="C22" s="417" t="s">
        <v>51</v>
      </c>
      <c r="D22" s="417" t="s">
        <v>50</v>
      </c>
      <c r="E22" s="423" t="s">
        <v>511</v>
      </c>
      <c r="F22" s="424"/>
      <c r="G22" s="424"/>
      <c r="H22" s="424"/>
      <c r="I22" s="424"/>
      <c r="J22" s="424"/>
      <c r="K22" s="424"/>
      <c r="L22" s="425"/>
      <c r="M22" s="417" t="s">
        <v>49</v>
      </c>
      <c r="N22" s="417" t="s">
        <v>48</v>
      </c>
      <c r="O22" s="417" t="s">
        <v>47</v>
      </c>
      <c r="P22" s="426" t="s">
        <v>265</v>
      </c>
      <c r="Q22" s="426" t="s">
        <v>46</v>
      </c>
      <c r="R22" s="426" t="s">
        <v>45</v>
      </c>
      <c r="S22" s="426" t="s">
        <v>44</v>
      </c>
      <c r="T22" s="426"/>
      <c r="U22" s="427" t="s">
        <v>43</v>
      </c>
      <c r="V22" s="427" t="s">
        <v>42</v>
      </c>
      <c r="W22" s="426" t="s">
        <v>41</v>
      </c>
      <c r="X22" s="426" t="s">
        <v>40</v>
      </c>
      <c r="Y22" s="426" t="s">
        <v>39</v>
      </c>
      <c r="Z22" s="440"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0" t="s">
        <v>25</v>
      </c>
    </row>
    <row r="23" spans="1:48" s="26" customFormat="1" ht="64.5" customHeight="1" x14ac:dyDescent="0.25">
      <c r="A23" s="418"/>
      <c r="B23" s="421"/>
      <c r="C23" s="418"/>
      <c r="D23" s="418"/>
      <c r="E23" s="432" t="s">
        <v>23</v>
      </c>
      <c r="F23" s="434" t="s">
        <v>139</v>
      </c>
      <c r="G23" s="434" t="s">
        <v>138</v>
      </c>
      <c r="H23" s="434" t="s">
        <v>137</v>
      </c>
      <c r="I23" s="438" t="s">
        <v>421</v>
      </c>
      <c r="J23" s="438" t="s">
        <v>422</v>
      </c>
      <c r="K23" s="438" t="s">
        <v>423</v>
      </c>
      <c r="L23" s="434" t="s">
        <v>80</v>
      </c>
      <c r="M23" s="418"/>
      <c r="N23" s="418"/>
      <c r="O23" s="418"/>
      <c r="P23" s="426"/>
      <c r="Q23" s="426"/>
      <c r="R23" s="426"/>
      <c r="S23" s="436" t="s">
        <v>2</v>
      </c>
      <c r="T23" s="436" t="s">
        <v>11</v>
      </c>
      <c r="U23" s="427"/>
      <c r="V23" s="427"/>
      <c r="W23" s="426"/>
      <c r="X23" s="426"/>
      <c r="Y23" s="426"/>
      <c r="Z23" s="426"/>
      <c r="AA23" s="426"/>
      <c r="AB23" s="426"/>
      <c r="AC23" s="426"/>
      <c r="AD23" s="426"/>
      <c r="AE23" s="426"/>
      <c r="AF23" s="426" t="s">
        <v>22</v>
      </c>
      <c r="AG23" s="426"/>
      <c r="AH23" s="426" t="s">
        <v>21</v>
      </c>
      <c r="AI23" s="426"/>
      <c r="AJ23" s="417" t="s">
        <v>20</v>
      </c>
      <c r="AK23" s="417" t="s">
        <v>19</v>
      </c>
      <c r="AL23" s="417" t="s">
        <v>18</v>
      </c>
      <c r="AM23" s="417" t="s">
        <v>17</v>
      </c>
      <c r="AN23" s="417" t="s">
        <v>16</v>
      </c>
      <c r="AO23" s="417" t="s">
        <v>15</v>
      </c>
      <c r="AP23" s="417" t="s">
        <v>14</v>
      </c>
      <c r="AQ23" s="428" t="s">
        <v>11</v>
      </c>
      <c r="AR23" s="426"/>
      <c r="AS23" s="426"/>
      <c r="AT23" s="426"/>
      <c r="AU23" s="426"/>
      <c r="AV23" s="431"/>
    </row>
    <row r="24" spans="1:48" s="26"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46" t="s">
        <v>13</v>
      </c>
      <c r="AG24" s="146" t="s">
        <v>12</v>
      </c>
      <c r="AH24" s="147" t="s">
        <v>2</v>
      </c>
      <c r="AI24" s="147" t="s">
        <v>11</v>
      </c>
      <c r="AJ24" s="419"/>
      <c r="AK24" s="419"/>
      <c r="AL24" s="419"/>
      <c r="AM24" s="419"/>
      <c r="AN24" s="419"/>
      <c r="AO24" s="419"/>
      <c r="AP24" s="419"/>
      <c r="AQ24" s="429"/>
      <c r="AR24" s="426"/>
      <c r="AS24" s="426"/>
      <c r="AT24" s="426"/>
      <c r="AU24" s="426"/>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35" x14ac:dyDescent="0.2">
      <c r="A26" s="206" t="s">
        <v>585</v>
      </c>
      <c r="B26" s="207" t="s">
        <v>586</v>
      </c>
      <c r="C26" s="207" t="s">
        <v>587</v>
      </c>
      <c r="D26" s="208">
        <v>12.202400000000001</v>
      </c>
      <c r="E26" s="209">
        <v>1</v>
      </c>
      <c r="F26" s="209" t="s">
        <v>365</v>
      </c>
      <c r="G26" s="209" t="s">
        <v>365</v>
      </c>
      <c r="H26" s="209" t="s">
        <v>365</v>
      </c>
      <c r="I26" s="209" t="s">
        <v>365</v>
      </c>
      <c r="J26" s="209" t="s">
        <v>365</v>
      </c>
      <c r="K26" s="209" t="s">
        <v>365</v>
      </c>
      <c r="L26" s="209" t="s">
        <v>365</v>
      </c>
      <c r="M26" s="210" t="s">
        <v>588</v>
      </c>
      <c r="N26" s="207" t="s">
        <v>589</v>
      </c>
      <c r="O26" s="207" t="s">
        <v>520</v>
      </c>
      <c r="P26" s="211">
        <v>1831</v>
      </c>
      <c r="Q26" s="207" t="s">
        <v>590</v>
      </c>
      <c r="R26" s="211">
        <v>1831</v>
      </c>
      <c r="S26" s="207" t="s">
        <v>591</v>
      </c>
      <c r="T26" s="207" t="s">
        <v>592</v>
      </c>
      <c r="U26" s="207">
        <v>1</v>
      </c>
      <c r="V26" s="207">
        <v>1</v>
      </c>
      <c r="W26" s="207" t="s">
        <v>593</v>
      </c>
      <c r="X26" s="211">
        <v>1831</v>
      </c>
      <c r="Y26" s="212"/>
      <c r="Z26" s="207">
        <v>1</v>
      </c>
      <c r="AA26" s="211">
        <v>1831</v>
      </c>
      <c r="AB26" s="211">
        <v>1831</v>
      </c>
      <c r="AC26" s="207" t="s">
        <v>593</v>
      </c>
      <c r="AD26" s="211">
        <v>1831</v>
      </c>
      <c r="AE26" s="211">
        <v>1831</v>
      </c>
      <c r="AF26" s="206" t="s">
        <v>594</v>
      </c>
      <c r="AG26" s="207" t="s">
        <v>595</v>
      </c>
      <c r="AH26" s="207" t="s">
        <v>596</v>
      </c>
      <c r="AI26" s="207" t="s">
        <v>597</v>
      </c>
      <c r="AJ26" s="207" t="s">
        <v>598</v>
      </c>
      <c r="AK26" s="207" t="s">
        <v>596</v>
      </c>
      <c r="AL26" s="207" t="s">
        <v>599</v>
      </c>
      <c r="AM26" s="207" t="s">
        <v>600</v>
      </c>
      <c r="AN26" s="207" t="s">
        <v>596</v>
      </c>
      <c r="AO26" s="206" t="s">
        <v>601</v>
      </c>
      <c r="AP26" s="207" t="s">
        <v>602</v>
      </c>
      <c r="AQ26" s="207" t="s">
        <v>603</v>
      </c>
      <c r="AR26" s="207" t="s">
        <v>604</v>
      </c>
      <c r="AS26" s="207" t="s">
        <v>603</v>
      </c>
      <c r="AT26" s="207" t="s">
        <v>605</v>
      </c>
      <c r="AU26" s="212"/>
      <c r="AV26" s="207" t="s">
        <v>606</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H30" sqref="H3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41" t="str">
        <f>'1. паспорт местоположение'!A5:C5</f>
        <v>Год раскрытия информации: 2025 год</v>
      </c>
      <c r="B5" s="441"/>
      <c r="C5" s="76"/>
      <c r="D5" s="76"/>
      <c r="E5" s="76"/>
      <c r="F5" s="76"/>
      <c r="G5" s="76"/>
      <c r="H5" s="76"/>
    </row>
    <row r="6" spans="1:8" ht="18.75" x14ac:dyDescent="0.3">
      <c r="A6" s="151"/>
      <c r="B6" s="151"/>
      <c r="C6" s="151"/>
      <c r="D6" s="151"/>
      <c r="E6" s="151"/>
      <c r="F6" s="151"/>
      <c r="G6" s="151"/>
      <c r="H6" s="151"/>
    </row>
    <row r="7" spans="1:8" ht="18.75" x14ac:dyDescent="0.25">
      <c r="A7" s="273" t="s">
        <v>9</v>
      </c>
      <c r="B7" s="273"/>
      <c r="C7" s="150"/>
      <c r="D7" s="150"/>
      <c r="E7" s="150"/>
      <c r="F7" s="150"/>
      <c r="G7" s="150"/>
      <c r="H7" s="150"/>
    </row>
    <row r="8" spans="1:8" ht="18.75" x14ac:dyDescent="0.25">
      <c r="A8" s="150"/>
      <c r="B8" s="150"/>
      <c r="C8" s="150"/>
      <c r="D8" s="150"/>
      <c r="E8" s="150"/>
      <c r="F8" s="150"/>
      <c r="G8" s="150"/>
      <c r="H8" s="150"/>
    </row>
    <row r="9" spans="1:8" x14ac:dyDescent="0.25">
      <c r="A9" s="276" t="str">
        <f>'1. паспорт местоположение'!A9:C9</f>
        <v>АО "Россети Тюмень"</v>
      </c>
      <c r="B9" s="276"/>
      <c r="C9" s="148"/>
      <c r="D9" s="148"/>
      <c r="E9" s="148"/>
      <c r="F9" s="148"/>
      <c r="G9" s="148"/>
      <c r="H9" s="148"/>
    </row>
    <row r="10" spans="1:8" x14ac:dyDescent="0.25">
      <c r="A10" s="270" t="s">
        <v>8</v>
      </c>
      <c r="B10" s="270"/>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75" t="str">
        <f>'1. паспорт местоположение'!A12:C12</f>
        <v>M_TP2000.PS.0077</v>
      </c>
      <c r="B12" s="275"/>
      <c r="C12" s="148"/>
      <c r="D12" s="148"/>
      <c r="E12" s="148"/>
      <c r="F12" s="148"/>
      <c r="G12" s="148"/>
      <c r="H12" s="148"/>
    </row>
    <row r="13" spans="1:8" x14ac:dyDescent="0.25">
      <c r="A13" s="270" t="s">
        <v>7</v>
      </c>
      <c r="B13" s="270"/>
      <c r="C13" s="149"/>
      <c r="D13" s="149"/>
      <c r="E13" s="149"/>
      <c r="F13" s="149"/>
      <c r="G13" s="149"/>
      <c r="H13" s="149"/>
    </row>
    <row r="14" spans="1:8" ht="18.75" x14ac:dyDescent="0.25">
      <c r="A14" s="11"/>
      <c r="B14" s="11"/>
      <c r="C14" s="11"/>
      <c r="D14" s="11"/>
      <c r="E14" s="11"/>
      <c r="F14" s="11"/>
      <c r="G14" s="11"/>
      <c r="H14" s="11"/>
    </row>
    <row r="15" spans="1:8" x14ac:dyDescent="0.25">
      <c r="A15" s="276" t="str">
        <f>'1. паспорт местоположение'!A15:C15</f>
        <v>Реконструкция ПС 110 кВ УГП-5В (замена аккумуляторной батареи)</v>
      </c>
      <c r="B15" s="276"/>
      <c r="C15" s="148"/>
      <c r="D15" s="148"/>
      <c r="E15" s="148"/>
      <c r="F15" s="148"/>
      <c r="G15" s="148"/>
      <c r="H15" s="148"/>
    </row>
    <row r="16" spans="1:8" x14ac:dyDescent="0.25">
      <c r="A16" s="270" t="s">
        <v>6</v>
      </c>
      <c r="B16" s="270"/>
      <c r="C16" s="149"/>
      <c r="D16" s="149"/>
      <c r="E16" s="149"/>
      <c r="F16" s="149"/>
      <c r="G16" s="149"/>
      <c r="H16" s="149"/>
    </row>
    <row r="17" spans="1:2" x14ac:dyDescent="0.25">
      <c r="B17" s="119"/>
    </row>
    <row r="18" spans="1:2" ht="33.75" customHeight="1" x14ac:dyDescent="0.25">
      <c r="A18" s="445" t="s">
        <v>501</v>
      </c>
      <c r="B18" s="446"/>
    </row>
    <row r="19" spans="1:2" x14ac:dyDescent="0.25">
      <c r="B19" s="48"/>
    </row>
    <row r="20" spans="1:2" ht="16.5" thickBot="1" x14ac:dyDescent="0.3">
      <c r="B20" s="120"/>
    </row>
    <row r="21" spans="1:2" ht="16.5" thickBot="1" x14ac:dyDescent="0.3">
      <c r="A21" s="121" t="s">
        <v>372</v>
      </c>
      <c r="B21" s="122" t="str">
        <f>A15</f>
        <v>Реконструкция ПС 110 кВ УГП-5В (замена аккумуляторной батареи)</v>
      </c>
    </row>
    <row r="22" spans="1:2" ht="16.5" thickBot="1" x14ac:dyDescent="0.3">
      <c r="A22" s="121" t="s">
        <v>373</v>
      </c>
      <c r="B22" s="122"/>
    </row>
    <row r="23" spans="1:2" ht="16.5" thickBot="1" x14ac:dyDescent="0.3">
      <c r="A23" s="121" t="s">
        <v>338</v>
      </c>
      <c r="B23" s="123" t="s">
        <v>531</v>
      </c>
    </row>
    <row r="24" spans="1:2" ht="16.5" thickBot="1" x14ac:dyDescent="0.3">
      <c r="A24" s="121" t="s">
        <v>374</v>
      </c>
      <c r="B24" s="123" t="s">
        <v>535</v>
      </c>
    </row>
    <row r="25" spans="1:2" ht="16.5" thickBot="1" x14ac:dyDescent="0.3">
      <c r="A25" s="124" t="s">
        <v>375</v>
      </c>
      <c r="B25" s="122">
        <v>2028</v>
      </c>
    </row>
    <row r="26" spans="1:2" ht="16.5" thickBot="1" x14ac:dyDescent="0.3">
      <c r="A26" s="125" t="s">
        <v>376</v>
      </c>
      <c r="B26" s="122" t="s">
        <v>614</v>
      </c>
    </row>
    <row r="27" spans="1:2" ht="29.25" thickBot="1" x14ac:dyDescent="0.3">
      <c r="A27" s="213" t="s">
        <v>582</v>
      </c>
      <c r="B27" s="172">
        <v>16.445943379660392</v>
      </c>
    </row>
    <row r="28" spans="1:2" ht="16.5" thickBot="1" x14ac:dyDescent="0.3">
      <c r="A28" s="127" t="s">
        <v>377</v>
      </c>
      <c r="B28" s="127" t="s">
        <v>583</v>
      </c>
    </row>
    <row r="29" spans="1:2" ht="29.25" thickBot="1" x14ac:dyDescent="0.3">
      <c r="A29" s="132" t="s">
        <v>378</v>
      </c>
      <c r="B29" s="172">
        <f>B30</f>
        <v>0.36599999999999999</v>
      </c>
    </row>
    <row r="30" spans="1:2" ht="29.25" thickBot="1" x14ac:dyDescent="0.3">
      <c r="A30" s="132" t="s">
        <v>379</v>
      </c>
      <c r="B30" s="172">
        <f>B32+B37+B42</f>
        <v>0.36599999999999999</v>
      </c>
    </row>
    <row r="31" spans="1:2" ht="16.5" thickBot="1" x14ac:dyDescent="0.3">
      <c r="A31" s="127" t="s">
        <v>380</v>
      </c>
      <c r="B31" s="127"/>
    </row>
    <row r="32" spans="1:2" ht="29.25" thickBot="1" x14ac:dyDescent="0.3">
      <c r="A32" s="132" t="s">
        <v>381</v>
      </c>
      <c r="B32" s="172">
        <f>B33</f>
        <v>0.36599999999999999</v>
      </c>
    </row>
    <row r="33" spans="1:2" ht="30" x14ac:dyDescent="0.25">
      <c r="A33" s="201" t="s">
        <v>581</v>
      </c>
      <c r="B33" s="202">
        <v>0.36599999999999999</v>
      </c>
    </row>
    <row r="34" spans="1:2" x14ac:dyDescent="0.25">
      <c r="A34" s="199" t="s">
        <v>383</v>
      </c>
      <c r="B34" s="198">
        <v>3.36</v>
      </c>
    </row>
    <row r="35" spans="1:2" x14ac:dyDescent="0.25">
      <c r="A35" s="199" t="s">
        <v>384</v>
      </c>
      <c r="B35" s="200">
        <v>0.36599999999999999</v>
      </c>
    </row>
    <row r="36" spans="1:2" ht="16.5" thickBot="1" x14ac:dyDescent="0.3">
      <c r="A36" s="199" t="s">
        <v>385</v>
      </c>
      <c r="B36" s="200">
        <v>0.36599999999999999</v>
      </c>
    </row>
    <row r="37" spans="1:2" ht="29.25" thickBot="1" x14ac:dyDescent="0.3">
      <c r="A37" s="132" t="s">
        <v>386</v>
      </c>
      <c r="B37" s="172">
        <v>0</v>
      </c>
    </row>
    <row r="38" spans="1:2" ht="16.5" thickBot="1" x14ac:dyDescent="0.3">
      <c r="A38" s="127" t="s">
        <v>382</v>
      </c>
      <c r="B38" s="197">
        <v>0</v>
      </c>
    </row>
    <row r="39" spans="1:2" ht="16.5" thickBot="1" x14ac:dyDescent="0.3">
      <c r="A39" s="127" t="s">
        <v>383</v>
      </c>
      <c r="B39" s="197">
        <f>B38*100/B27</f>
        <v>0</v>
      </c>
    </row>
    <row r="40" spans="1:2" ht="16.5" thickBot="1" x14ac:dyDescent="0.3">
      <c r="A40" s="127" t="s">
        <v>384</v>
      </c>
      <c r="B40" s="197">
        <v>0</v>
      </c>
    </row>
    <row r="41" spans="1:2" ht="16.5" thickBot="1" x14ac:dyDescent="0.3">
      <c r="A41" s="127" t="s">
        <v>385</v>
      </c>
      <c r="B41" s="197">
        <v>0</v>
      </c>
    </row>
    <row r="42" spans="1:2" ht="29.25" thickBot="1" x14ac:dyDescent="0.3">
      <c r="A42" s="132" t="s">
        <v>387</v>
      </c>
      <c r="B42" s="197">
        <v>0</v>
      </c>
    </row>
    <row r="43" spans="1:2" ht="16.5" thickBot="1" x14ac:dyDescent="0.3">
      <c r="A43" s="127" t="s">
        <v>382</v>
      </c>
      <c r="B43" s="197">
        <v>0</v>
      </c>
    </row>
    <row r="44" spans="1:2" ht="16.5" thickBot="1" x14ac:dyDescent="0.3">
      <c r="A44" s="127" t="s">
        <v>383</v>
      </c>
      <c r="B44" s="197">
        <f>B43*100/B27</f>
        <v>0</v>
      </c>
    </row>
    <row r="45" spans="1:2" ht="16.5" thickBot="1" x14ac:dyDescent="0.3">
      <c r="A45" s="127" t="s">
        <v>384</v>
      </c>
      <c r="B45" s="197">
        <v>0</v>
      </c>
    </row>
    <row r="46" spans="1:2" ht="16.5" thickBot="1" x14ac:dyDescent="0.3">
      <c r="A46" s="127" t="s">
        <v>385</v>
      </c>
      <c r="B46" s="197">
        <v>0</v>
      </c>
    </row>
    <row r="47" spans="1:2" ht="29.25" thickBot="1" x14ac:dyDescent="0.3">
      <c r="A47" s="126" t="s">
        <v>388</v>
      </c>
      <c r="B47" s="204">
        <f>B49+B50+B51</f>
        <v>1</v>
      </c>
    </row>
    <row r="48" spans="1:2" ht="16.5" thickBot="1" x14ac:dyDescent="0.3">
      <c r="A48" s="128" t="s">
        <v>380</v>
      </c>
      <c r="B48" s="133"/>
    </row>
    <row r="49" spans="1:2" ht="16.5" thickBot="1" x14ac:dyDescent="0.3">
      <c r="A49" s="128" t="s">
        <v>389</v>
      </c>
      <c r="B49" s="133">
        <v>0</v>
      </c>
    </row>
    <row r="50" spans="1:2" ht="16.5" thickBot="1" x14ac:dyDescent="0.3">
      <c r="A50" s="128" t="s">
        <v>390</v>
      </c>
      <c r="B50" s="133">
        <v>0</v>
      </c>
    </row>
    <row r="51" spans="1:2" ht="16.5" thickBot="1" x14ac:dyDescent="0.3">
      <c r="A51" s="128" t="s">
        <v>391</v>
      </c>
      <c r="B51" s="204">
        <f>B33/B30</f>
        <v>1</v>
      </c>
    </row>
    <row r="52" spans="1:2" ht="16.5" thickBot="1" x14ac:dyDescent="0.3">
      <c r="A52" s="124" t="s">
        <v>392</v>
      </c>
      <c r="B52" s="203">
        <f>B53/B27</f>
        <v>2.2254728205659061E-2</v>
      </c>
    </row>
    <row r="53" spans="1:2" ht="16.5" thickBot="1" x14ac:dyDescent="0.3">
      <c r="A53" s="124" t="s">
        <v>393</v>
      </c>
      <c r="B53" s="205">
        <v>0.36599999999999999</v>
      </c>
    </row>
    <row r="54" spans="1:2" ht="16.5" thickBot="1" x14ac:dyDescent="0.3">
      <c r="A54" s="124" t="s">
        <v>394</v>
      </c>
      <c r="B54" s="203">
        <f>B55/(B27/1.2)</f>
        <v>2.6705673846790869E-2</v>
      </c>
    </row>
    <row r="55" spans="1:2" ht="16.5" thickBot="1" x14ac:dyDescent="0.3">
      <c r="A55" s="125" t="s">
        <v>395</v>
      </c>
      <c r="B55" s="205">
        <v>0.36599999999999999</v>
      </c>
    </row>
    <row r="56" spans="1:2" x14ac:dyDescent="0.25">
      <c r="A56" s="126" t="s">
        <v>396</v>
      </c>
      <c r="B56" s="195"/>
    </row>
    <row r="57" spans="1:2" x14ac:dyDescent="0.25">
      <c r="A57" s="130" t="s">
        <v>397</v>
      </c>
      <c r="B57" s="130" t="s">
        <v>578</v>
      </c>
    </row>
    <row r="58" spans="1:2" x14ac:dyDescent="0.25">
      <c r="A58" s="130" t="s">
        <v>398</v>
      </c>
      <c r="B58" s="130" t="s">
        <v>579</v>
      </c>
    </row>
    <row r="59" spans="1:2" x14ac:dyDescent="0.25">
      <c r="A59" s="130" t="s">
        <v>399</v>
      </c>
      <c r="B59" s="130"/>
    </row>
    <row r="60" spans="1:2" x14ac:dyDescent="0.25">
      <c r="A60" s="130" t="s">
        <v>400</v>
      </c>
      <c r="B60" s="130"/>
    </row>
    <row r="61" spans="1:2" ht="16.5" thickBot="1" x14ac:dyDescent="0.3">
      <c r="A61" s="131" t="s">
        <v>401</v>
      </c>
      <c r="B61" s="131"/>
    </row>
    <row r="62" spans="1:2" ht="30.75" thickBot="1" x14ac:dyDescent="0.3">
      <c r="A62" s="128" t="s">
        <v>402</v>
      </c>
      <c r="B62" s="129" t="s">
        <v>575</v>
      </c>
    </row>
    <row r="63" spans="1:2" ht="29.25" thickBot="1" x14ac:dyDescent="0.3">
      <c r="A63" s="124" t="s">
        <v>403</v>
      </c>
      <c r="B63" s="129" t="s">
        <v>575</v>
      </c>
    </row>
    <row r="64" spans="1:2" ht="16.5" thickBot="1" x14ac:dyDescent="0.3">
      <c r="A64" s="128" t="s">
        <v>380</v>
      </c>
      <c r="B64" s="135"/>
    </row>
    <row r="65" spans="1:2" ht="16.5" thickBot="1" x14ac:dyDescent="0.3">
      <c r="A65" s="128" t="s">
        <v>404</v>
      </c>
      <c r="B65" s="129"/>
    </row>
    <row r="66" spans="1:2" ht="16.5" thickBot="1" x14ac:dyDescent="0.3">
      <c r="A66" s="128" t="s">
        <v>405</v>
      </c>
      <c r="B66" s="135"/>
    </row>
    <row r="67" spans="1:2" ht="16.5" thickBot="1" x14ac:dyDescent="0.3">
      <c r="A67" s="136" t="s">
        <v>406</v>
      </c>
      <c r="B67" s="173" t="s">
        <v>534</v>
      </c>
    </row>
    <row r="68" spans="1:2" ht="16.5" thickBot="1" x14ac:dyDescent="0.3">
      <c r="A68" s="124" t="s">
        <v>407</v>
      </c>
      <c r="B68" s="134" t="s">
        <v>612</v>
      </c>
    </row>
    <row r="69" spans="1:2" ht="16.5" thickBot="1" x14ac:dyDescent="0.3">
      <c r="A69" s="130" t="s">
        <v>408</v>
      </c>
      <c r="B69" s="137"/>
    </row>
    <row r="70" spans="1:2" ht="16.5" thickBot="1" x14ac:dyDescent="0.3">
      <c r="A70" s="130" t="s">
        <v>409</v>
      </c>
      <c r="B70" s="137"/>
    </row>
    <row r="71" spans="1:2" ht="16.5" thickBot="1" x14ac:dyDescent="0.3">
      <c r="A71" s="130" t="s">
        <v>410</v>
      </c>
      <c r="B71" s="137"/>
    </row>
    <row r="72" spans="1:2" ht="29.25" thickBot="1" x14ac:dyDescent="0.3">
      <c r="A72" s="138" t="s">
        <v>411</v>
      </c>
      <c r="B72" s="135" t="s">
        <v>536</v>
      </c>
    </row>
    <row r="73" spans="1:2" ht="28.5" x14ac:dyDescent="0.25">
      <c r="A73" s="126" t="s">
        <v>412</v>
      </c>
      <c r="B73" s="442" t="s">
        <v>607</v>
      </c>
    </row>
    <row r="74" spans="1:2" x14ac:dyDescent="0.25">
      <c r="A74" s="130" t="s">
        <v>413</v>
      </c>
      <c r="B74" s="443"/>
    </row>
    <row r="75" spans="1:2" x14ac:dyDescent="0.25">
      <c r="A75" s="130" t="s">
        <v>414</v>
      </c>
      <c r="B75" s="443"/>
    </row>
    <row r="76" spans="1:2" x14ac:dyDescent="0.25">
      <c r="A76" s="130" t="s">
        <v>415</v>
      </c>
      <c r="B76" s="443"/>
    </row>
    <row r="77" spans="1:2" x14ac:dyDescent="0.25">
      <c r="A77" s="130" t="s">
        <v>416</v>
      </c>
      <c r="B77" s="443"/>
    </row>
    <row r="78" spans="1:2" ht="16.5" thickBot="1" x14ac:dyDescent="0.3">
      <c r="A78" s="139" t="s">
        <v>417</v>
      </c>
      <c r="B78" s="444"/>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2025-12-10T11:23:10Z</dcterms:modified>
</cp:coreProperties>
</file>