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80\"/>
    </mc:Choice>
  </mc:AlternateContent>
  <bookViews>
    <workbookView xWindow="0" yWindow="0" windowWidth="14130"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2" i="24" l="1"/>
  <c r="A5" i="24"/>
  <c r="C40" i="7" l="1"/>
  <c r="A12" i="5" l="1"/>
  <c r="A12" i="22" s="1"/>
  <c r="A11" i="15"/>
  <c r="A12" i="16"/>
  <c r="A12" i="10"/>
  <c r="A11" i="17"/>
  <c r="A12" i="6"/>
  <c r="E12" i="14"/>
  <c r="A13" i="13"/>
  <c r="A11" i="12"/>
  <c r="C24" i="6" l="1"/>
  <c r="A15" i="22" l="1"/>
  <c r="B21" i="22" s="1"/>
  <c r="A9" i="22"/>
  <c r="A5" i="22"/>
  <c r="A15" i="5"/>
  <c r="A9" i="5"/>
  <c r="A5" i="5"/>
  <c r="A8" i="15" l="1"/>
  <c r="A4" i="15"/>
  <c r="A15" i="16"/>
  <c r="A9" i="16"/>
  <c r="A5" i="16"/>
  <c r="A15" i="10"/>
  <c r="A15" i="24" s="1"/>
  <c r="A9" i="10"/>
  <c r="A5"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<sst xmlns="http://schemas.openxmlformats.org/spreadsheetml/2006/main" count="1163" uniqueCount="623">
  <si>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</si>
  <si>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</si>
  <si>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</si>
  <si>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</si>
  <si>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</si>
  <si>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</si>
  <si>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</si>
  <si>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</si>
  <si>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</si>
  <si>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</si>
  <si>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</si>
  <si>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</si>
  <si>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</si>
  <si>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</si>
  <si>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</si>
  <si>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</si>
  <si>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</si>
  <si>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</si>
  <si>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</si>
  <si>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</si>
  <si>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</si>
  <si>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</si>
  <si>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</si>
  <si>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</si>
  <si>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</si>
  <si>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</si>
  <si>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</si>
  <si>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</si>
  <si>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</si>
  <si>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</si>
  <si>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</si>
  <si>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</si>
  <si>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</si>
  <si>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</si>
  <si>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</si>
  <si>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</si>
  <si>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</si>
  <si>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</si>
  <si>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</si>
  <si>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</si>
  <si>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</si>
  <si>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</si>
  <si>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</si>
  <si>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</si>
  <si>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</si>
  <si>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</si>
  <si>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</si>
  <si>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</si>
  <si>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</si>
  <si>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</si>
  <si>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</si>
  <si>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</si>
  <si>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</si>
  <si>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</si>
  <si>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</si>
  <si>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</si>
  <si>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</si>
  <si>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</si>
  <si>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</si>
  <si>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</si>
  <si>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</si>
  <si>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</si>
  <si>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</si>
  <si>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</si>
  <si>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</si>
  <si>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</si>
  <si>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</si>
  <si>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</si>
  <si>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</si>
  <si>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</si>
  <si>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</si>
  <si>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</si>
  <si>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</si>
  <si>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</si>
  <si>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</si>
  <si>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</si>
  <si>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</si>
  <si>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</si>
  <si>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</si>
  <si>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</si>
  <si>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</si>
  <si>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</si>
  <si>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</si>
  <si>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</si>
  <si>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</si>
  <si>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</si>
  <si>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</si>
  <si>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</si>
  <si>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</si>
  <si>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</si>
  <si>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</si>
  <si>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</si>
  <si>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</si>
  <si>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</si>
  <si>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</si>
  <si>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</si>
  <si>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</si>
  <si>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</si>
  <si>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</si>
  <si>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</si>
  <si>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</si>
  <si>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</si>
  <si>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</si>
  <si>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</si>
  <si>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</si>
  <si>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</si>
  <si>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</si>
  <si>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</si>
  <si>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</si>
  <si>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</si>
  <si>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</si>
  <si>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</si>
  <si>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</si>
  <si>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</si>
  <si>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</si>
  <si>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</si>
  <si>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</si>
  <si>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</si>
  <si>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</si>
  <si>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</si>
  <si>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</si>
  <si>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</si>
  <si>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</si>
  <si>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</si>
  <si>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</si>
  <si>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</si>
  <si>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</si>
  <si>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</si>
  <si>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</si>
  <si>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</si>
  <si>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</si>
  <si>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</si>
  <si>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</si>
  <si>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</si>
  <si>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</si>
  <si>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</si>
  <si>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</si>
  <si>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</si>
  <si>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</si>
  <si>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</si>
  <si>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</si>
  <si>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</si>
  <si>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</si>
  <si>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</si>
  <si>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</si>
  <si>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</si>
  <si>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</si>
  <si>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</si>
  <si>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</si>
  <si>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</si>
  <si>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</si>
  <si>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</si>
  <si>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</si>
  <si>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</si>
  <si>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</si>
  <si>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</si>
  <si>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</si>
  <si>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</si>
  <si>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</si>
  <si>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</si>
  <si>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</si>
  <si>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</si>
  <si>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</si>
  <si>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</si>
  <si>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</si>
  <si>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</si>
  <si>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</si>
  <si>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</si>
  <si>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</si>
  <si>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</si>
  <si>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</si>
  <si>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</si>
  <si>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</si>
  <si>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</si>
  <si>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</si>
  <si>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</si>
  <si>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</si>
  <si>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</si>
  <si>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</si>
  <si>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</si>
  <si>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</si>
  <si>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</si>
  <si>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</si>
  <si>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</si>
  <si>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</si>
  <si>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</si>
  <si>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</si>
  <si>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</si>
  <si>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</si>
  <si>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</si>
  <si>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</si>
  <si>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</si>
  <si>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</si>
  <si>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</si>
  <si>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</si>
  <si>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</si>
  <si>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</si>
  <si>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</si>
  <si>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</si>
  <si>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</si>
  <si>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</si>
  <si>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</si>
  <si>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</si>
  <si>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</si>
  <si>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</si>
  <si>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</si>
  <si>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</si>
  <si>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</si>
  <si>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</si>
  <si>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</si>
  <si>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</si>
  <si>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</si>
  <si>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</si>
  <si>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</si>
  <si>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</si>
  <si>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</si>
  <si>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</si>
  <si>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</si>
  <si>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</si>
  <si>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</si>
  <si>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</si>
  <si>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</si>
  <si>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</si>
  <si>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</si>
  <si>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</si>
  <si>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</si>
  <si>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</si>
  <si>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</si>
  <si>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</si>
  <si>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</si>
  <si>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</si>
  <si>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</si>
  <si>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</si>
  <si>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</si>
  <si>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</si>
  <si>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</si>
  <si>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</si>
  <si>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</si>
  <si>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</si>
  <si>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</si>
  <si>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</si>
  <si>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</si>
  <si>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</si>
  <si>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</si>
  <si>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</si>
  <si>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</si>
  <si>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</si>
  <si>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</si>
  <si>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</si>
  <si>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</si>
  <si>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</si>
  <si>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</si>
  <si>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</si>
  <si>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</si>
  <si>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</si>
  <si>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</si>
  <si>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</si>
  <si>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</si>
  <si>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</si>
  <si>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</si>
  <si>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</si>
  <si>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</si>
  <si>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</si>
  <si>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</si>
  <si>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</si>
  <si>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</si>
  <si>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</si>
  <si>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</si>
  <si>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</si>
  <si>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</si>
  <si>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</si>
  <si>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</si>
  <si>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</si>
  <si>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</si>
  <si>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</si>
  <si>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</si>
  <si>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</si>
  <si>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</si>
  <si>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</si>
  <si>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</si>
  <si>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</si>
  <si>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</si>
  <si>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</si>
  <si>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</si>
  <si>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</si>
  <si>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</si>
  <si>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</si>
  <si>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</si>
  <si>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</si>
  <si>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</si>
  <si>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</si>
  <si>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</si>
  <si>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</si>
  <si>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</si>
  <si>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</si>
  <si>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</si>
  <si>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</si>
  <si>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</si>
  <si>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</si>
  <si>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</si>
  <si>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</si>
  <si>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</si>
  <si>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</si>
  <si>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</si>
  <si>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</si>
  <si>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</si>
  <si>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</si>
  <si>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</si>
  <si>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</si>
  <si>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</si>
  <si>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</si>
  <si>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</si>
  <si>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</si>
  <si>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</si>
  <si>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</si>
  <si>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</si>
  <si>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</si>
  <si>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</si>
  <si>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</si>
  <si>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</si>
  <si>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</si>
  <si>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</si>
  <si>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</si>
  <si>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</si>
  <si>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</si>
  <si>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</si>
  <si>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</si>
  <si>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</si>
  <si>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</si>
  <si>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</si>
  <si>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</si>
  <si>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</si>
  <si>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</si>
  <si>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</si>
  <si>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</si>
  <si>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</si>
  <si>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</si>
  <si>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</si>
  <si>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</si>
  <si>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</si>
  <si>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</si>
  <si>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</si>
  <si>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</si>
  <si>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</si>
  <si>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</si>
  <si>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</si>
  <si>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</si>
  <si>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</si>
  <si>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</si>
  <si>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</si>
  <si>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</si>
  <si>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</si>
  <si>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</si>
  <si>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</si>
  <si>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</si>
  <si>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</si>
  <si>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</si>
  <si>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</si>
  <si>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</si>
  <si>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</si>
  <si>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</si>
  <si>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</si>
  <si>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</si>
  <si>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</si>
  <si>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</si>
  <si>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</si>
  <si>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</si>
  <si>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</si>
  <si>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</si>
  <si>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</si>
  <si>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</si>
  <si>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</si>
  <si>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</si>
  <si>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</si>
  <si>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</si>
  <si>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</si>
  <si>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</si>
  <si>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</si>
  <si>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</si>
  <si>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</si>
  <si>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</si>
  <si>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</si>
  <si>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</si>
  <si>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</si>
  <si>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</si>
  <si>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</si>
  <si>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</si>
  <si>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</si>
  <si>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</si>
  <si>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</si>
  <si>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</si>
  <si>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</si>
  <si>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</si>
  <si>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</si>
  <si>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</si>
  <si>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</si>
  <si>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</si>
  <si>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</si>
  <si>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</si>
  <si>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</si>
  <si>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</si>
  <si>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</si>
  <si>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</si>
  <si>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</si>
  <si>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</si>
  <si>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</si>
  <si>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</si>
  <si>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</si>
  <si>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</si>
  <si>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</si>
  <si>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</si>
  <si>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</si>
  <si>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</si>
  <si>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</si>
  <si>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</si>
  <si>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</si>
  <si>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</si>
  <si>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</si>
  <si>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</si>
  <si>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</si>
  <si>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</si>
  <si>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</si>
  <si>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</si>
  <si>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</si>
  <si>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</si>
  <si>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</si>
  <si>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</si>
  <si>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</si>
  <si>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</si>
  <si>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</si>
  <si>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</si>
  <si>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</si>
  <si>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</si>
  <si>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</si>
  <si>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</si>
  <si>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</si>
  <si>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</si>
  <si>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</si>
  <si>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</si>
  <si>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</si>
  <si>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</si>
  <si>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</si>
  <si>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</si>
  <si>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</si>
  <si>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</si>
  <si>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</si>
  <si>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</si>
  <si>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</si>
  <si>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</si>
  <si>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</si>
  <si>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</si>
  <si>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</si>
  <si>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</si>
  <si>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</si>
  <si>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</si>
  <si>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</si>
  <si>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</si>
  <si>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</si>
  <si>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</si>
  <si>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</si>
  <si>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</si>
  <si>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</si>
  <si>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</si>
  <si>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</si>
  <si>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</si>
  <si>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</si>
  <si>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</si>
  <si>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</si>
  <si>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</si>
  <si>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</si>
  <si>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</si>
  <si>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</si>
  <si>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</si>
  <si>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</si>
  <si>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</si>
  <si>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</si>
  <si>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</si>
  <si>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</si>
  <si>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</si>
  <si>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</si>
  <si>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</si>
  <si>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</si>
  <si>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</si>
  <si>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</si>
  <si>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</si>
  <si>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</si>
  <si>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</si>
  <si>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</si>
  <si>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</si>
  <si>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</si>
  <si>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</si>
  <si>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</si>
  <si>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</si>
  <si>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</si>
  <si>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</si>
  <si>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</si>
  <si>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</si>
  <si>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</si>
  <si>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</si>
  <si>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</si>
  <si>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</si>
  <si>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</si>
  <si>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</si>
  <si>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</si>
  <si>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</si>
  <si>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</si>
  <si>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</si>
  <si>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</si>
  <si>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</si>
  <si>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</si>
  <si>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</si>
  <si>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</si>
  <si>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</si>
  <si>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</si>
  <si>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</si>
  <si>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</si>
  <si>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</si>
  <si>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</si>
  <si>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</si>
  <si>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</si>
  <si>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</si>
  <si>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</si>
  <si>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</si>
  <si>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</si>
  <si>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</si>
  <si>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</si>
  <si>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</si>
  <si>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</si>
  <si>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2025</t>
  </si>
  <si>
    <t>Год 2026</t>
  </si>
  <si>
    <t>Год 2027</t>
  </si>
  <si>
    <t>реконструкция</t>
  </si>
  <si>
    <t>Филиал  АО "Россети Тюмень" Северные электрические сети</t>
  </si>
  <si>
    <t>возможность реализации в установленный срок</t>
  </si>
  <si>
    <t>Реконструкция ПС 110/10-10 кВ УГТЭС» (реконструкция автоматики ликвидации асинхронного режима ВЛ-110 Уренгой-УГТЭС-1,2,3)</t>
  </si>
  <si>
    <t xml:space="preserve">       Реконструкция ПС 110/10-10 кВ УГТЭС» (реконструкция автоматики ликвидации асинхронного режима ВЛ-110 Уренгой-УГТЭС-1,2,3)</t>
  </si>
  <si>
    <t xml:space="preserve">Реконструкция ПС 110/10-10 кВ УГТЭС (реконструкция автоматики ликвидации асинхронного режима ВЛ-110 Уренгой-УГТЭС-1,2,3) </t>
  </si>
  <si>
    <t xml:space="preserve"> </t>
  </si>
  <si>
    <t>M_TP2000.PS.0080</t>
  </si>
  <si>
    <t>Расчет стоимости инвестиционного проекта</t>
  </si>
  <si>
    <t xml:space="preserve">Реализация необходима в целях исполнения требования филиала АО «СО ЕЭС» Тюменское РДУ. Постановление Правительства РФ от 13.08.2018 N 937 (ред. от 30.01.2021)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 176
</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</si>
  <si>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</si>
  <si>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</si>
  <si>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</si>
  <si>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</si>
  <si>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</si>
  <si>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</si>
  <si>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</si>
  <si>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</si>
  <si>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</si>
  <si>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</si>
  <si>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</si>
  <si>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</si>
  <si>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</si>
  <si>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</si>
  <si>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</si>
  <si>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</si>
  <si>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</si>
  <si>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</si>
  <si>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</si>
  <si>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</si>
  <si>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</si>
  <si>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</si>
  <si>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</si>
  <si>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</si>
  <si>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</si>
  <si>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</si>
  <si>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</si>
  <si>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</si>
  <si>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</si>
  <si>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</si>
  <si>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</si>
  <si>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</si>
  <si>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</si>
  <si>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</si>
  <si>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Пуровский район</t>
  </si>
  <si>
    <t>не подошел срок</t>
  </si>
  <si>
    <t>1 шт.</t>
  </si>
  <si>
    <t>П</t>
  </si>
  <si>
    <t>Сметная стоимость проекта в ценах 2027 года с НДС, млн. руб.</t>
  </si>
  <si>
    <t>Год 2028</t>
  </si>
  <si>
    <t>нд</t>
  </si>
  <si>
    <t>Снижение времени времени существования асинхронного режима в сети 110 кВ.</t>
  </si>
  <si>
    <t xml:space="preserve">Ввод в работу счетчика цикла, необходимого для реализации воздействия в сети 110 кВ действием на деление сети не позднее четырех циклов асинхронного режима. </t>
  </si>
  <si>
    <t>15.06.2030-15.09.2030</t>
  </si>
  <si>
    <t>Год раскрытия информации: 2025 год</t>
  </si>
  <si>
    <t>9 776,200 тыс. руб./шт.</t>
  </si>
  <si>
    <t xml:space="preserve">Факт 2024 года </t>
  </si>
  <si>
    <t>Год 2029</t>
  </si>
  <si>
    <t xml:space="preserve"> по состоянию на 01.01.2024</t>
  </si>
  <si>
    <t>по состоянию на 01.01.2025</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</si>
  <si>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</si>
  <si>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</si>
  <si>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</si>
  <si>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</si>
  <si>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</si>
  <si>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</si>
  <si>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</si>
  <si>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</si>
  <si>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</si>
  <si>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</si>
  <si>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</si>
  <si>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</si>
  <si>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</si>
  <si>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</si>
  <si>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</si>
  <si>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</si>
  <si>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</si>
  <si>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</si>
  <si>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</si>
  <si>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</si>
  <si>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</si>
  <si>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</si>
  <si>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</si>
  <si>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</si>
  <si>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</si>
  <si>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</si>
  <si>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</si>
  <si>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</si>
  <si>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</si>
  <si>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</si>
  <si>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</si>
  <si>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Реконструкция ПС 110/10-10 кВ УГТЭС (реконструкция автоматики ликвидации асинхронного режима ВЛ-110 Уренгой-УГТЭС-1,2,3)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</si>
</sst>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theme="1"/>
      <name val="Calibri"/>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62" fillId="0" borderId="0"/>
    <xf numFmtId="0" fontId="3"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 fontId="3" fillId="0" borderId="1" xfId="1" applyNumberFormat="1" applyBorder="1"/>
    <xf numFmtId="4" fontId="3" fillId="0" borderId="0" xfId="1" applyNumberFormat="1"/>
    <xf numFmtId="0" fontId="11" fillId="0" borderId="0" xfId="2" applyFont="1" applyBorder="1" applyAlignment="1">
      <alignment horizontal="center"/>
    </xf>
    <xf numFmtId="4" fontId="7" fillId="0" borderId="1" xfId="1" applyNumberFormat="1" applyFont="1" applyBorder="1" applyAlignment="1">
      <alignment horizontal="center" vertical="center" wrapText="1"/>
    </xf>
    <xf numFmtId="169" fontId="41" fillId="0" borderId="29" xfId="2" applyNumberFormat="1" applyFont="1" applyFill="1" applyBorder="1" applyAlignment="1">
      <alignment horizontal="justify" vertical="top" wrapText="1"/>
    </xf>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2" fillId="0" borderId="31" xfId="2" applyFont="1" applyFill="1" applyBorder="1" applyAlignment="1">
      <alignment horizontal="justify" vertical="top" wrapText="1"/>
    </xf>
    <xf numFmtId="4" fontId="41" fillId="0" borderId="29" xfId="2" applyNumberFormat="1" applyFont="1" applyFill="1" applyBorder="1" applyAlignment="1">
      <alignment horizontal="justify" vertical="top"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15" fillId="0" borderId="0" xfId="70" applyFont="1"/>
    <xf numFmtId="0" fontId="10" fillId="0" borderId="0" xfId="70" applyFont="1"/>
    <xf numFmtId="0" fontId="10" fillId="0" borderId="0" xfId="70" applyFont="1" applyFill="1"/>
    <xf numFmtId="0" fontId="12" fillId="0" borderId="0" xfId="41" applyFont="1" applyAlignment="1">
      <alignment horizontal="right" vertical="center"/>
    </xf>
    <xf numFmtId="0" fontId="12" fillId="0" borderId="0" xfId="41" applyFont="1" applyAlignment="1">
      <alignment horizontal="right"/>
    </xf>
    <xf numFmtId="0" fontId="13" fillId="0" borderId="0" xfId="70" applyFont="1" applyAlignment="1">
      <alignment horizontal="left" vertical="center"/>
    </xf>
    <xf numFmtId="0" fontId="5" fillId="0" borderId="0" xfId="70" applyFont="1" applyAlignment="1">
      <alignment horizontal="center" vertical="center"/>
    </xf>
    <xf numFmtId="0" fontId="5" fillId="0" borderId="0" xfId="70" applyFont="1" applyAlignment="1">
      <alignment vertical="center"/>
    </xf>
    <xf numFmtId="0" fontId="4" fillId="0" borderId="0" xfId="70" applyFont="1" applyFill="1" applyBorder="1" applyAlignment="1">
      <alignment horizontal="center" vertical="center"/>
    </xf>
    <xf numFmtId="0" fontId="10" fillId="0" borderId="0" xfId="70" applyFont="1" applyBorder="1"/>
    <xf numFmtId="0" fontId="6" fillId="0" borderId="0" xfId="70" applyFont="1"/>
    <xf numFmtId="0" fontId="4" fillId="0" borderId="0" xfId="70"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6"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45"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0" xfId="50" applyFont="1" applyBorder="1" applyAlignment="1">
      <alignment horizontal="center"/>
    </xf>
    <xf numFmtId="0" fontId="66" fillId="0" borderId="0" xfId="50" applyFont="1" applyFill="1" applyAlignment="1"/>
    <xf numFmtId="0" fontId="5" fillId="0" borderId="0" xfId="70" applyFont="1" applyAlignment="1">
      <alignment horizontal="center" vertical="center"/>
    </xf>
    <xf numFmtId="0" fontId="60" fillId="0" borderId="0" xfId="70" applyFont="1" applyAlignment="1">
      <alignment horizontal="center" vertical="center"/>
    </xf>
    <xf numFmtId="0" fontId="7" fillId="0" borderId="0" xfId="70" applyFont="1" applyAlignment="1">
      <alignment horizontal="center" vertical="center"/>
    </xf>
    <xf numFmtId="0" fontId="9" fillId="0" borderId="0" xfId="70" applyFont="1" applyAlignment="1">
      <alignment horizontal="center" vertical="center"/>
    </xf>
    <xf numFmtId="0" fontId="8" fillId="0" borderId="0" xfId="70" applyFont="1" applyAlignment="1">
      <alignment horizontal="center" vertical="center"/>
    </xf>
    <xf numFmtId="0" fontId="64" fillId="0" borderId="36" xfId="50" applyFont="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679-428B-AF60-34FB2641C82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679-428B-AF60-34FB2641C82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80/&#1056;&#1069;&#1060;%20M_TP2000.PS.008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 xml:space="preserve">Реконструкция ПС 110/10-10 кВ УГТЭС (реконструкция автоматики ликвидации асинхронного режима ВЛ-110 Уренгой-УГТЭС-1,2,3) </v>
          </cell>
        </row>
        <row r="11">
          <cell r="D11">
            <v>1</v>
          </cell>
        </row>
        <row r="12">
          <cell r="D12">
            <v>0</v>
          </cell>
        </row>
        <row r="13">
          <cell r="D13">
            <v>5</v>
          </cell>
        </row>
        <row r="16">
          <cell r="D16">
            <v>1</v>
          </cell>
        </row>
        <row r="26">
          <cell r="B26">
            <v>46753</v>
          </cell>
        </row>
        <row r="27">
          <cell r="D27">
            <v>52</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77" zoomScaleSheetLayoutView="77"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1" t="s">
        <v>585</v>
      </c>
      <c r="B5" s="261"/>
      <c r="C5" s="261"/>
      <c r="D5" s="166"/>
      <c r="E5" s="166"/>
      <c r="F5" s="166"/>
      <c r="G5" s="166"/>
      <c r="H5" s="166"/>
      <c r="I5" s="166"/>
      <c r="J5" s="166"/>
    </row>
    <row r="6" spans="1:22" s="12" customFormat="1" ht="18.75" x14ac:dyDescent="0.3">
      <c r="A6" s="17"/>
      <c r="F6" s="16"/>
      <c r="G6" s="16"/>
      <c r="H6" s="15"/>
    </row>
    <row r="7" spans="1:22" s="12" customFormat="1" ht="18.75" x14ac:dyDescent="0.2">
      <c r="A7" s="265" t="s">
        <v>9</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520</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8</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7" t="s">
        <v>538</v>
      </c>
      <c r="B12" s="267"/>
      <c r="C12" s="267"/>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7</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21.75" customHeight="1" x14ac:dyDescent="0.2">
      <c r="A15" s="268" t="s">
        <v>622</v>
      </c>
      <c r="B15" s="268"/>
      <c r="C15" s="268"/>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6</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502</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339</v>
      </c>
      <c r="C22" s="41" t="s">
        <v>521</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29" t="s">
        <v>522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63" t="s">
        <v>450</v>
      </c>
      <c r="C25" s="174" t="s">
        <v>523</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63" t="s">
        <v>75</v>
      </c>
      <c r="C26" s="174" t="s">
        <v>524</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63" t="s">
        <v>74</v>
      </c>
      <c r="C27" s="174" t="s">
        <v>575</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63" t="s">
        <v>451</v>
      </c>
      <c r="C28" s="174" t="s">
        <v>525</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63" t="s">
        <v>452</v>
      </c>
      <c r="C29" s="174" t="s">
        <v>525</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63" t="s">
        <v>453</v>
      </c>
      <c r="C30" s="174" t="s">
        <v>525</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454</v>
      </c>
      <c r="C31" s="174" t="s">
        <v>525</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455</v>
      </c>
      <c r="C32" s="174" t="s">
        <v>525</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456</v>
      </c>
      <c r="C33" s="41" t="s">
        <v>526</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472</v>
      </c>
      <c r="B34" s="44" t="s">
        <v>457</v>
      </c>
      <c r="C34" s="41" t="s">
        <v>525</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4" t="s">
        <v>72</v>
      </c>
      <c r="C35" s="41" t="s">
        <v>525</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4" t="s">
        <v>458</v>
      </c>
      <c r="C36" s="41" t="s">
        <v>525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4" t="s">
        <v>459</v>
      </c>
      <c r="C37" s="41"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4" t="s">
        <v>238</v>
      </c>
      <c r="C38" s="41" t="s">
        <v>525</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4" t="s">
        <v>515</v>
      </c>
      <c r="C40" s="41"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1,18868047419484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4" t="s">
        <v>497</v>
      </c>
      <c r="C41" s="41" t="s">
        <v>527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4" t="s">
        <v>512</v>
      </c>
      <c r="C42" s="41" t="s">
        <v>527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4" t="s">
        <v>479</v>
      </c>
      <c r="C43" s="41" t="s">
        <v>527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4" t="s">
        <v>503</v>
      </c>
      <c r="C44" s="41" t="s">
        <v>527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4" t="s">
        <v>504</v>
      </c>
      <c r="C45" s="41" t="s">
        <v>527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4" t="s">
        <v>505</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4" t="s">
        <v>513</v>
      </c>
      <c r="C48" s="176">
        <v>1.1886804741948358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4" t="s">
        <v>514</v>
      </c>
      <c r="C49" s="177">
        <v>0.99056706182902987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12" sqref="A12:S1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7" t="str">
        <f>'1. паспорт местоположение'!A12:C12</f>
        <v>M_TP2000.PS.0080</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24" customHeight="1" x14ac:dyDescent="0.2">
      <c r="A14" s="267" t="str">
        <f>'1. паспорт местоположение'!A15:C15</f>
        <v>Реконструкция ПС 110/10-10 кВ УГТЭС (реконструкция автоматики ликвидации асинхронного режима ВЛ-110 Уренгой-УГТЭС-1,2,3)</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3" t="s">
        <v>477</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9" t="s">
        <v>5</v>
      </c>
      <c r="B19" s="269" t="s">
        <v>108</v>
      </c>
      <c r="C19" s="270" t="s">
        <v>371</v>
      </c>
      <c r="D19" s="269" t="s">
        <v>370</v>
      </c>
      <c r="E19" s="269" t="s">
        <v>107</v>
      </c>
      <c r="F19" s="269" t="s">
        <v>106</v>
      </c>
      <c r="G19" s="269" t="s">
        <v>366</v>
      </c>
      <c r="H19" s="269" t="s">
        <v>105</v>
      </c>
      <c r="I19" s="269" t="s">
        <v>104</v>
      </c>
      <c r="J19" s="269" t="s">
        <v>103</v>
      </c>
      <c r="K19" s="269" t="s">
        <v>102</v>
      </c>
      <c r="L19" s="269" t="s">
        <v>101</v>
      </c>
      <c r="M19" s="269" t="s">
        <v>100</v>
      </c>
      <c r="N19" s="269" t="s">
        <v>99</v>
      </c>
      <c r="O19" s="269" t="s">
        <v>98</v>
      </c>
      <c r="P19" s="269" t="s">
        <v>97</v>
      </c>
      <c r="Q19" s="269" t="s">
        <v>369</v>
      </c>
      <c r="R19" s="269"/>
      <c r="S19" s="272" t="s">
        <v>469</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6" t="s">
        <v>367</v>
      </c>
      <c r="R20" s="47" t="s">
        <v>368</v>
      </c>
      <c r="S20" s="272"/>
      <c r="T20" s="32"/>
      <c r="U20" s="32"/>
      <c r="V20" s="32"/>
      <c r="W20" s="32"/>
      <c r="X20" s="32"/>
      <c r="Y20" s="32"/>
      <c r="Z20" s="31"/>
      <c r="AA20" s="31"/>
      <c r="AB20" s="31"/>
    </row>
    <row r="21" spans="1:28" s="3" customFormat="1" ht="18.75" x14ac:dyDescent="0.2">
      <c r="A21" s="46">
        <v>1</v>
      </c>
      <c r="B21" s="51">
        <v>2</v>
      </c>
      <c r="C21" s="46">
        <v>3</v>
      </c>
      <c r="D21" s="51">
        <v>4</v>
      </c>
      <c r="E21" s="46">
        <v>5</v>
      </c>
      <c r="F21" s="51">
        <v>6</v>
      </c>
      <c r="G21" s="157">
        <v>7</v>
      </c>
      <c r="H21" s="158">
        <v>8</v>
      </c>
      <c r="I21" s="157">
        <v>9</v>
      </c>
      <c r="J21" s="158">
        <v>10</v>
      </c>
      <c r="K21" s="157">
        <v>11</v>
      </c>
      <c r="L21" s="158">
        <v>12</v>
      </c>
      <c r="M21" s="157">
        <v>13</v>
      </c>
      <c r="N21" s="158">
        <v>14</v>
      </c>
      <c r="O21" s="157">
        <v>15</v>
      </c>
      <c r="P21" s="158">
        <v>16</v>
      </c>
      <c r="Q21" s="157">
        <v>17</v>
      </c>
      <c r="R21" s="158">
        <v>18</v>
      </c>
      <c r="S21" s="157">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470</v>
      </c>
      <c r="H22" s="51"/>
      <c r="I22" s="51"/>
      <c r="J22" s="51"/>
      <c r="K22" s="51"/>
      <c r="L22" s="51"/>
      <c r="M22" s="51"/>
      <c r="N22" s="51"/>
      <c r="O22" s="51"/>
      <c r="P22" s="51"/>
      <c r="Q22" s="42"/>
      <c r="R22" s="5"/>
      <c r="S22" s="156"/>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56"/>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56"/>
      <c r="T24" s="32"/>
      <c r="U24" s="32"/>
      <c r="V24" s="32"/>
      <c r="W24" s="32"/>
      <c r="X24" s="31"/>
      <c r="Y24" s="31"/>
      <c r="Z24" s="31"/>
      <c r="AA24" s="31"/>
      <c r="AB24" s="31"/>
    </row>
    <row r="25" spans="1:28" s="3" customFormat="1" ht="31.5" x14ac:dyDescent="0.2">
      <c r="A25" s="50"/>
      <c r="B25" s="51" t="s">
        <v>92</v>
      </c>
      <c r="C25" s="51"/>
      <c r="D25" s="51"/>
      <c r="E25" s="51" t="s">
        <v>91</v>
      </c>
      <c r="F25" s="51" t="s">
        <v>90</v>
      </c>
      <c r="G25" s="51" t="s">
        <v>471</v>
      </c>
      <c r="H25" s="35"/>
      <c r="I25" s="35"/>
      <c r="J25" s="35"/>
      <c r="K25" s="35"/>
      <c r="L25" s="35"/>
      <c r="M25" s="35"/>
      <c r="N25" s="35"/>
      <c r="O25" s="35"/>
      <c r="P25" s="35"/>
      <c r="Q25" s="35"/>
      <c r="R25" s="5"/>
      <c r="S25" s="156"/>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56"/>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5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6"/>
      <c r="T28" s="32"/>
      <c r="U28" s="32"/>
      <c r="V28" s="32"/>
      <c r="W28" s="32"/>
      <c r="X28" s="31"/>
      <c r="Y28" s="31"/>
      <c r="Z28" s="31"/>
      <c r="AA28" s="31"/>
      <c r="AB28" s="31"/>
    </row>
    <row r="29" spans="1:28" ht="20.25" customHeight="1" x14ac:dyDescent="0.25">
      <c r="A29" s="117"/>
      <c r="B29" s="51" t="s">
        <v>364</v>
      </c>
      <c r="C29" s="51"/>
      <c r="D29" s="51"/>
      <c r="E29" s="117" t="s">
        <v>365</v>
      </c>
      <c r="F29" s="117" t="s">
        <v>365</v>
      </c>
      <c r="G29" s="117" t="s">
        <v>365</v>
      </c>
      <c r="H29" s="117"/>
      <c r="I29" s="117"/>
      <c r="J29" s="117"/>
      <c r="K29" s="117"/>
      <c r="L29" s="117"/>
      <c r="M29" s="117"/>
      <c r="N29" s="117"/>
      <c r="O29" s="117"/>
      <c r="P29" s="117"/>
      <c r="Q29" s="11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2025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7" t="str">
        <f>'1. паспорт местоположение'!A12:C12</f>
        <v>M_TP2000.PS.0080</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8" t="str">
        <f>'1. паспорт местоположение'!A15:C15</f>
        <v>Реконструкция ПС 110/10-10 кВ УГТЭС (реконструкция автоматики ликвидации асинхронного режима ВЛ-110 Уренгой-УГТЭС-1,2,3)</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4" t="s">
        <v>482</v>
      </c>
      <c r="B19" s="264"/>
      <c r="C19" s="264"/>
      <c r="D19" s="264"/>
      <c r="E19" s="264"/>
      <c r="F19" s="264"/>
      <c r="G19" s="264"/>
      <c r="H19" s="264"/>
      <c r="I19" s="264"/>
      <c r="J19" s="264"/>
      <c r="K19" s="264"/>
      <c r="L19" s="264"/>
      <c r="M19" s="264"/>
      <c r="N19" s="264"/>
      <c r="O19" s="264"/>
      <c r="P19" s="264"/>
      <c r="Q19" s="264"/>
      <c r="R19" s="264"/>
      <c r="S19" s="264"/>
      <c r="T19" s="264"/>
    </row>
    <row r="20" spans="1:113" s="63"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5</v>
      </c>
      <c r="B21" s="277" t="s">
        <v>229</v>
      </c>
      <c r="C21" s="278"/>
      <c r="D21" s="281" t="s">
        <v>130</v>
      </c>
      <c r="E21" s="277" t="s">
        <v>510</v>
      </c>
      <c r="F21" s="278"/>
      <c r="G21" s="277" t="s">
        <v>279</v>
      </c>
      <c r="H21" s="278"/>
      <c r="I21" s="277" t="s">
        <v>129</v>
      </c>
      <c r="J21" s="278"/>
      <c r="K21" s="281" t="s">
        <v>128</v>
      </c>
      <c r="L21" s="277" t="s">
        <v>127</v>
      </c>
      <c r="M21" s="278"/>
      <c r="N21" s="277" t="s">
        <v>506</v>
      </c>
      <c r="O21" s="278"/>
      <c r="P21" s="281" t="s">
        <v>126</v>
      </c>
      <c r="Q21" s="287" t="s">
        <v>125</v>
      </c>
      <c r="R21" s="288"/>
      <c r="S21" s="287" t="s">
        <v>124</v>
      </c>
      <c r="T21" s="289"/>
    </row>
    <row r="22" spans="1:113" ht="204.75" customHeight="1" x14ac:dyDescent="0.25">
      <c r="A22" s="285"/>
      <c r="B22" s="279"/>
      <c r="C22" s="280"/>
      <c r="D22" s="283"/>
      <c r="E22" s="279"/>
      <c r="F22" s="280"/>
      <c r="G22" s="279"/>
      <c r="H22" s="280"/>
      <c r="I22" s="279"/>
      <c r="J22" s="280"/>
      <c r="K22" s="282"/>
      <c r="L22" s="279"/>
      <c r="M22" s="280"/>
      <c r="N22" s="279"/>
      <c r="O22" s="280"/>
      <c r="P22" s="282"/>
      <c r="Q22" s="102" t="s">
        <v>123</v>
      </c>
      <c r="R22" s="102" t="s">
        <v>481</v>
      </c>
      <c r="S22" s="102" t="s">
        <v>122</v>
      </c>
      <c r="T22" s="102" t="s">
        <v>121</v>
      </c>
    </row>
    <row r="23" spans="1:113" ht="51.75" customHeight="1" x14ac:dyDescent="0.25">
      <c r="A23" s="286"/>
      <c r="B23" s="164" t="s">
        <v>119</v>
      </c>
      <c r="C23" s="164" t="s">
        <v>120</v>
      </c>
      <c r="D23" s="282"/>
      <c r="E23" s="164" t="s">
        <v>119</v>
      </c>
      <c r="F23" s="164" t="s">
        <v>120</v>
      </c>
      <c r="G23" s="164" t="s">
        <v>119</v>
      </c>
      <c r="H23" s="164" t="s">
        <v>120</v>
      </c>
      <c r="I23" s="164" t="s">
        <v>119</v>
      </c>
      <c r="J23" s="164" t="s">
        <v>120</v>
      </c>
      <c r="K23" s="164" t="s">
        <v>119</v>
      </c>
      <c r="L23" s="164" t="s">
        <v>119</v>
      </c>
      <c r="M23" s="164" t="s">
        <v>120</v>
      </c>
      <c r="N23" s="164" t="s">
        <v>119</v>
      </c>
      <c r="O23" s="164" t="s">
        <v>120</v>
      </c>
      <c r="P23" s="165" t="s">
        <v>119</v>
      </c>
      <c r="Q23" s="102" t="s">
        <v>119</v>
      </c>
      <c r="R23" s="102" t="s">
        <v>119</v>
      </c>
      <c r="S23" s="102" t="s">
        <v>119</v>
      </c>
      <c r="T23" s="102"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67"/>
      <c r="R25" s="65"/>
      <c r="S25" s="167"/>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76" t="s">
        <v>516</v>
      </c>
      <c r="C29" s="276"/>
      <c r="D29" s="276"/>
      <c r="E29" s="276"/>
      <c r="F29" s="276"/>
      <c r="G29" s="276"/>
      <c r="H29" s="276"/>
      <c r="I29" s="276"/>
      <c r="J29" s="276"/>
      <c r="K29" s="276"/>
      <c r="L29" s="276"/>
      <c r="M29" s="276"/>
      <c r="N29" s="276"/>
      <c r="O29" s="276"/>
      <c r="P29" s="276"/>
      <c r="Q29" s="276"/>
      <c r="R29" s="276"/>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480</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68"/>
      <c r="B6" s="168"/>
      <c r="C6" s="168"/>
      <c r="D6" s="168"/>
      <c r="E6" s="168"/>
      <c r="F6" s="168"/>
      <c r="G6" s="168"/>
      <c r="H6" s="168"/>
      <c r="I6" s="168"/>
      <c r="J6" s="168"/>
      <c r="K6" s="168"/>
      <c r="L6" s="168"/>
      <c r="M6" s="168"/>
      <c r="N6" s="168"/>
      <c r="O6" s="168"/>
      <c r="P6" s="168"/>
      <c r="Q6" s="168"/>
      <c r="R6" s="168"/>
      <c r="S6" s="168"/>
      <c r="T6" s="168"/>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8" t="s">
        <v>520</v>
      </c>
      <c r="F9" s="268"/>
      <c r="G9" s="268"/>
      <c r="H9" s="268"/>
      <c r="I9" s="268"/>
      <c r="J9" s="268"/>
      <c r="K9" s="268"/>
      <c r="L9" s="268"/>
      <c r="M9" s="268"/>
      <c r="N9" s="268"/>
      <c r="O9" s="268"/>
      <c r="P9" s="268"/>
      <c r="Q9" s="268"/>
      <c r="R9" s="268"/>
      <c r="S9" s="268"/>
      <c r="T9" s="268"/>
      <c r="U9" s="268"/>
      <c r="V9" s="268"/>
      <c r="W9" s="268"/>
      <c r="X9" s="268"/>
      <c r="Y9" s="268"/>
    </row>
    <row r="10" spans="1:27" s="12" customFormat="1" ht="18.75" customHeight="1" x14ac:dyDescent="0.2">
      <c r="E10" s="262" t="s">
        <v>8</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M_TP2000.PS.0080</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2" t="s">
        <v>7</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8" t="s">
        <v>534</v>
      </c>
      <c r="F15" s="268"/>
      <c r="G15" s="268"/>
      <c r="H15" s="268"/>
      <c r="I15" s="268"/>
      <c r="J15" s="268"/>
      <c r="K15" s="268"/>
      <c r="L15" s="268"/>
      <c r="M15" s="268"/>
      <c r="N15" s="268"/>
      <c r="O15" s="268"/>
      <c r="P15" s="268"/>
      <c r="Q15" s="268"/>
      <c r="R15" s="268"/>
      <c r="S15" s="268"/>
      <c r="T15" s="268"/>
      <c r="U15" s="268"/>
      <c r="V15" s="268"/>
      <c r="W15" s="268"/>
      <c r="X15" s="268"/>
      <c r="Y15" s="268"/>
    </row>
    <row r="16" spans="1:27" s="3" customFormat="1" ht="15" customHeight="1" x14ac:dyDescent="0.2">
      <c r="E16" s="262" t="s">
        <v>6</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484</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3" customFormat="1" ht="21" customHeight="1" x14ac:dyDescent="0.25"/>
    <row r="21" spans="1:27" ht="15.75" customHeight="1" x14ac:dyDescent="0.25">
      <c r="A21" s="291" t="s">
        <v>5</v>
      </c>
      <c r="B21" s="294" t="s">
        <v>490</v>
      </c>
      <c r="C21" s="295"/>
      <c r="D21" s="294" t="s">
        <v>492</v>
      </c>
      <c r="E21" s="295"/>
      <c r="F21" s="287" t="s">
        <v>102</v>
      </c>
      <c r="G21" s="289"/>
      <c r="H21" s="289"/>
      <c r="I21" s="288"/>
      <c r="J21" s="291" t="s">
        <v>493</v>
      </c>
      <c r="K21" s="294" t="s">
        <v>494</v>
      </c>
      <c r="L21" s="295"/>
      <c r="M21" s="294" t="s">
        <v>495</v>
      </c>
      <c r="N21" s="295"/>
      <c r="O21" s="294" t="s">
        <v>483</v>
      </c>
      <c r="P21" s="295"/>
      <c r="Q21" s="294" t="s">
        <v>135</v>
      </c>
      <c r="R21" s="295"/>
      <c r="S21" s="291" t="s">
        <v>134</v>
      </c>
      <c r="T21" s="291" t="s">
        <v>496</v>
      </c>
      <c r="U21" s="291" t="s">
        <v>491</v>
      </c>
      <c r="V21" s="294" t="s">
        <v>133</v>
      </c>
      <c r="W21" s="295"/>
      <c r="X21" s="287" t="s">
        <v>125</v>
      </c>
      <c r="Y21" s="289"/>
      <c r="Z21" s="287" t="s">
        <v>124</v>
      </c>
      <c r="AA21" s="289"/>
    </row>
    <row r="22" spans="1:27" ht="216" customHeight="1" x14ac:dyDescent="0.25">
      <c r="A22" s="292"/>
      <c r="B22" s="296"/>
      <c r="C22" s="297"/>
      <c r="D22" s="296"/>
      <c r="E22" s="297"/>
      <c r="F22" s="287" t="s">
        <v>132</v>
      </c>
      <c r="G22" s="288"/>
      <c r="H22" s="287" t="s">
        <v>131</v>
      </c>
      <c r="I22" s="288"/>
      <c r="J22" s="293"/>
      <c r="K22" s="296"/>
      <c r="L22" s="297"/>
      <c r="M22" s="296"/>
      <c r="N22" s="297"/>
      <c r="O22" s="296"/>
      <c r="P22" s="297"/>
      <c r="Q22" s="296"/>
      <c r="R22" s="297"/>
      <c r="S22" s="293"/>
      <c r="T22" s="293"/>
      <c r="U22" s="293"/>
      <c r="V22" s="296"/>
      <c r="W22" s="297"/>
      <c r="X22" s="102" t="s">
        <v>123</v>
      </c>
      <c r="Y22" s="102" t="s">
        <v>481</v>
      </c>
      <c r="Z22" s="102" t="s">
        <v>122</v>
      </c>
      <c r="AA22" s="102" t="s">
        <v>121</v>
      </c>
    </row>
    <row r="23" spans="1:27" ht="60" customHeight="1" x14ac:dyDescent="0.25">
      <c r="A23" s="293"/>
      <c r="B23" s="162" t="s">
        <v>119</v>
      </c>
      <c r="C23" s="162" t="s">
        <v>120</v>
      </c>
      <c r="D23" s="103" t="s">
        <v>119</v>
      </c>
      <c r="E23" s="103" t="s">
        <v>120</v>
      </c>
      <c r="F23" s="103" t="s">
        <v>119</v>
      </c>
      <c r="G23" s="103" t="s">
        <v>120</v>
      </c>
      <c r="H23" s="103" t="s">
        <v>119</v>
      </c>
      <c r="I23" s="103" t="s">
        <v>120</v>
      </c>
      <c r="J23" s="103" t="s">
        <v>119</v>
      </c>
      <c r="K23" s="103" t="s">
        <v>119</v>
      </c>
      <c r="L23" s="103" t="s">
        <v>120</v>
      </c>
      <c r="M23" s="103" t="s">
        <v>119</v>
      </c>
      <c r="N23" s="103" t="s">
        <v>120</v>
      </c>
      <c r="O23" s="103" t="s">
        <v>119</v>
      </c>
      <c r="P23" s="103" t="s">
        <v>120</v>
      </c>
      <c r="Q23" s="103" t="s">
        <v>119</v>
      </c>
      <c r="R23" s="103" t="s">
        <v>120</v>
      </c>
      <c r="S23" s="103" t="s">
        <v>119</v>
      </c>
      <c r="T23" s="103" t="s">
        <v>119</v>
      </c>
      <c r="U23" s="103" t="s">
        <v>119</v>
      </c>
      <c r="V23" s="103" t="s">
        <v>119</v>
      </c>
      <c r="W23" s="103" t="s">
        <v>120</v>
      </c>
      <c r="X23" s="103" t="s">
        <v>119</v>
      </c>
      <c r="Y23" s="103" t="s">
        <v>119</v>
      </c>
      <c r="Z23" s="102" t="s">
        <v>119</v>
      </c>
      <c r="AA23" s="102" t="s">
        <v>119</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3"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6"/>
      <c r="AA26" s="56"/>
    </row>
    <row r="27" spans="1:27" s="61" customFormat="1" ht="12.75" x14ac:dyDescent="0.2">
      <c r="A27" s="62"/>
      <c r="B27" s="62"/>
      <c r="C27" s="62"/>
      <c r="E27" s="62"/>
      <c r="X27" s="106"/>
      <c r="Y27" s="106"/>
      <c r="Z27" s="106"/>
      <c r="AA27" s="106"/>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'3.2 паспорт Техсостояние ЛЭП'!A5:AA5</f>
        <v>Год раскрытия информации: 2025 год</v>
      </c>
      <c r="B5" s="261"/>
      <c r="C5" s="261"/>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8" t="s">
        <v>520</v>
      </c>
      <c r="B9" s="268"/>
      <c r="C9" s="268"/>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M_TP2000.PS.0080</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44.25" customHeight="1" x14ac:dyDescent="0.2">
      <c r="A15" s="298" t="s">
        <v>535</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3" t="s">
        <v>476</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90.75" customHeight="1" x14ac:dyDescent="0.2">
      <c r="A22" s="28" t="s">
        <v>65</v>
      </c>
      <c r="B22" s="35" t="s">
        <v>488</v>
      </c>
      <c r="C22" s="34" t="s">
        <v>583</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9"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 xml:space="preserve">       Реконструкция ПС 110/10-10 кВ УГТЭС» (реконструкция автоматики ликвидации асинхронного режима ВЛ-110 Уренгой-УГТЭС-1,2,3)</v>
      </c>
      <c r="D24" s="27"/>
      <c r="E24" s="206"/>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179" t="s">
        <v>586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93.75" customHeight="1" x14ac:dyDescent="0.25">
      <c r="A27" s="28" t="s">
        <v>58</v>
      </c>
      <c r="B27" s="30" t="s">
        <v>489</v>
      </c>
      <c r="C27" s="29" t="s">
        <v>540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578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59"/>
      <c r="AB6" s="159"/>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59"/>
      <c r="AB7" s="159"/>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60"/>
      <c r="AB8" s="160"/>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61"/>
      <c r="AB9" s="161"/>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59"/>
      <c r="AB10" s="159"/>
    </row>
    <row r="11" spans="1:28" x14ac:dyDescent="0.25">
      <c r="A11" s="267" t="str">
        <f>'1. паспорт местоположение'!A12:C12</f>
        <v>M_TP2000.PS.0080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0"/>
      <c r="AB11" s="160"/>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61"/>
      <c r="AB12" s="161"/>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8" t="str">
        <f>'1. паспорт местоположение'!A15:C15</f>
        <v>Реконструкция ПС 110/10-10 кВ УГТЭС (реконструкция автоматики ликвидации асинхронного режима ВЛ-110 Уренгой-УГТЭС-1,2,3)</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60"/>
      <c r="AB14" s="160"/>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61"/>
      <c r="AB15" s="161"/>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70"/>
      <c r="AB16" s="17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70"/>
      <c r="AB17" s="17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70"/>
      <c r="AB18" s="17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70"/>
      <c r="AB19" s="17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71"/>
      <c r="AB20" s="171"/>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71"/>
      <c r="AB21" s="171"/>
    </row>
    <row r="22" spans="1:28" x14ac:dyDescent="0.25">
      <c r="A22" s="300" t="s">
        <v>507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72"/>
      <c r="AB22" s="172"/>
    </row>
    <row r="23" spans="1:28" ht="32.25" customHeight="1" x14ac:dyDescent="0.25">
      <c r="A23" s="302" t="s">
        <v>362</v>
      </c>
      <c r="B23" s="303"/>
      <c r="C23" s="303"/>
      <c r="D23" s="303"/>
      <c r="E23" s="303"/>
      <c r="F23" s="303"/>
      <c r="G23" s="303"/>
      <c r="H23" s="303"/>
      <c r="I23" s="303"/>
      <c r="J23" s="303"/>
      <c r="K23" s="303"/>
      <c r="L23" s="304"/>
      <c r="M23" s="301" t="s">
        <v>363</v>
      </c>
      <c r="N23" s="301"/>
      <c r="O23" s="301"/>
      <c r="P23" s="301"/>
      <c r="Q23" s="301"/>
      <c r="R23" s="301"/>
      <c r="S23" s="301"/>
      <c r="T23" s="301"/>
      <c r="U23" s="301"/>
      <c r="V23" s="301"/>
      <c r="W23" s="301"/>
      <c r="X23" s="301"/>
      <c r="Y23" s="301"/>
      <c r="Z23" s="301"/>
    </row>
    <row r="24" spans="1:28" ht="151.5" customHeight="1" x14ac:dyDescent="0.25">
      <c r="A24" s="99" t="s">
        <v>239</v>
      </c>
      <c r="B24" s="100" t="s">
        <v>268</v>
      </c>
      <c r="C24" s="99" t="s">
        <v>356</v>
      </c>
      <c r="D24" s="99" t="s">
        <v>240</v>
      </c>
      <c r="E24" s="99" t="s">
        <v>357</v>
      </c>
      <c r="F24" s="99" t="s">
        <v>359</v>
      </c>
      <c r="G24" s="99" t="s">
        <v>358</v>
      </c>
      <c r="H24" s="99" t="s">
        <v>241</v>
      </c>
      <c r="I24" s="99" t="s">
        <v>360</v>
      </c>
      <c r="J24" s="99" t="s">
        <v>273</v>
      </c>
      <c r="K24" s="100" t="s">
        <v>267</v>
      </c>
      <c r="L24" s="100" t="s">
        <v>242</v>
      </c>
      <c r="M24" s="101" t="s">
        <v>287</v>
      </c>
      <c r="N24" s="100" t="s">
        <v>518</v>
      </c>
      <c r="O24" s="99" t="s">
        <v>284</v>
      </c>
      <c r="P24" s="99" t="s">
        <v>285</v>
      </c>
      <c r="Q24" s="99" t="s">
        <v>283</v>
      </c>
      <c r="R24" s="99" t="s">
        <v>241</v>
      </c>
      <c r="S24" s="99" t="s">
        <v>282</v>
      </c>
      <c r="T24" s="99" t="s">
        <v>281</v>
      </c>
      <c r="U24" s="99" t="s">
        <v>355</v>
      </c>
      <c r="V24" s="99" t="s">
        <v>283</v>
      </c>
      <c r="W24" s="114" t="s">
        <v>266</v>
      </c>
      <c r="X24" s="114" t="s">
        <v>298</v>
      </c>
      <c r="Y24" s="114" t="s">
        <v>299</v>
      </c>
      <c r="Z24" s="116" t="s">
        <v>296</v>
      </c>
    </row>
    <row r="25" spans="1:28" ht="16.5" customHeight="1" x14ac:dyDescent="0.25">
      <c r="A25" s="99">
        <v>1</v>
      </c>
      <c r="B25" s="100">
        <v>2</v>
      </c>
      <c r="C25" s="99">
        <v>3</v>
      </c>
      <c r="D25" s="100">
        <v>4</v>
      </c>
      <c r="E25" s="99">
        <v>5</v>
      </c>
      <c r="F25" s="100">
        <v>6</v>
      </c>
      <c r="G25" s="99">
        <v>7</v>
      </c>
      <c r="H25" s="100">
        <v>8</v>
      </c>
      <c r="I25" s="99">
        <v>9</v>
      </c>
      <c r="J25" s="100">
        <v>10</v>
      </c>
      <c r="K25" s="173">
        <v>11</v>
      </c>
      <c r="L25" s="100">
        <v>12</v>
      </c>
      <c r="M25" s="173">
        <v>13</v>
      </c>
      <c r="N25" s="100">
        <v>14</v>
      </c>
      <c r="O25" s="173">
        <v>15</v>
      </c>
      <c r="P25" s="100">
        <v>16</v>
      </c>
      <c r="Q25" s="173">
        <v>17</v>
      </c>
      <c r="R25" s="100">
        <v>18</v>
      </c>
      <c r="S25" s="173">
        <v>19</v>
      </c>
      <c r="T25" s="100">
        <v>20</v>
      </c>
      <c r="U25" s="173">
        <v>21</v>
      </c>
      <c r="V25" s="100">
        <v>22</v>
      </c>
      <c r="W25" s="173">
        <v>23</v>
      </c>
      <c r="X25" s="100">
        <v>24</v>
      </c>
      <c r="Y25" s="173">
        <v>25</v>
      </c>
      <c r="Z25" s="100">
        <v>26</v>
      </c>
    </row>
    <row r="26" spans="1:28" ht="45.75" customHeight="1" x14ac:dyDescent="0.25">
      <c r="A26" s="92" t="s">
        <v>340</v>
      </c>
      <c r="B26" s="98"/>
      <c r="C26" s="94" t="s">
        <v>342</v>
      </c>
      <c r="D26" s="94" t="s">
        <v>343</v>
      </c>
      <c r="E26" s="94" t="s">
        <v>344</v>
      </c>
      <c r="F26" s="94" t="s">
        <v>278</v>
      </c>
      <c r="G26" s="94" t="s">
        <v>345</v>
      </c>
      <c r="H26" s="94" t="s">
        <v>241</v>
      </c>
      <c r="I26" s="94" t="s">
        <v>346</v>
      </c>
      <c r="J26" s="94" t="s">
        <v>347</v>
      </c>
      <c r="K26" s="91"/>
      <c r="L26" s="95" t="s">
        <v>264</v>
      </c>
      <c r="M26" s="97" t="s">
        <v>280</v>
      </c>
      <c r="N26" s="91"/>
      <c r="O26" s="91"/>
      <c r="P26" s="91"/>
      <c r="Q26" s="91"/>
      <c r="R26" s="91"/>
      <c r="S26" s="91"/>
      <c r="T26" s="91"/>
      <c r="U26" s="91"/>
      <c r="V26" s="91"/>
      <c r="W26" s="91"/>
      <c r="X26" s="91"/>
      <c r="Y26" s="91"/>
      <c r="Z26" s="93" t="s">
        <v>297</v>
      </c>
    </row>
    <row r="27" spans="1:28" x14ac:dyDescent="0.25">
      <c r="A27" s="91" t="s">
        <v>243</v>
      </c>
      <c r="B27" s="91" t="s">
        <v>269</v>
      </c>
      <c r="C27" s="91" t="s">
        <v>248</v>
      </c>
      <c r="D27" s="91" t="s">
        <v>249</v>
      </c>
      <c r="E27" s="91" t="s">
        <v>288</v>
      </c>
      <c r="F27" s="94" t="s">
        <v>244</v>
      </c>
      <c r="G27" s="94" t="s">
        <v>292</v>
      </c>
      <c r="H27" s="91" t="s">
        <v>241</v>
      </c>
      <c r="I27" s="94" t="s">
        <v>274</v>
      </c>
      <c r="J27" s="94" t="s">
        <v>256</v>
      </c>
      <c r="K27" s="95" t="s">
        <v>260</v>
      </c>
      <c r="L27" s="91"/>
      <c r="M27" s="95" t="s">
        <v>286</v>
      </c>
      <c r="N27" s="91"/>
      <c r="O27" s="91"/>
      <c r="P27" s="91"/>
      <c r="Q27" s="91"/>
      <c r="R27" s="91"/>
      <c r="S27" s="91"/>
      <c r="T27" s="91"/>
      <c r="U27" s="91"/>
      <c r="V27" s="91"/>
      <c r="W27" s="91"/>
      <c r="X27" s="91"/>
      <c r="Y27" s="91"/>
      <c r="Z27" s="91"/>
    </row>
    <row r="28" spans="1:28" x14ac:dyDescent="0.25">
      <c r="A28" s="91" t="s">
        <v>243</v>
      </c>
      <c r="B28" s="91" t="s">
        <v>270</v>
      </c>
      <c r="C28" s="91" t="s">
        <v>250</v>
      </c>
      <c r="D28" s="91" t="s">
        <v>251</v>
      </c>
      <c r="E28" s="91" t="s">
        <v>289</v>
      </c>
      <c r="F28" s="94" t="s">
        <v>245</v>
      </c>
      <c r="G28" s="94" t="s">
        <v>293</v>
      </c>
      <c r="H28" s="91" t="s">
        <v>241</v>
      </c>
      <c r="I28" s="94" t="s">
        <v>275</v>
      </c>
      <c r="J28" s="94" t="s">
        <v>257</v>
      </c>
      <c r="K28" s="95" t="s">
        <v>261</v>
      </c>
      <c r="L28" s="96"/>
      <c r="M28" s="95" t="s">
        <v>0</v>
      </c>
      <c r="N28" s="95"/>
      <c r="O28" s="95"/>
      <c r="P28" s="95"/>
      <c r="Q28" s="95"/>
      <c r="R28" s="95"/>
      <c r="S28" s="95"/>
      <c r="T28" s="95"/>
      <c r="U28" s="95"/>
      <c r="V28" s="95"/>
      <c r="W28" s="95"/>
      <c r="X28" s="95"/>
      <c r="Y28" s="95"/>
      <c r="Z28" s="95"/>
    </row>
    <row r="29" spans="1:28" x14ac:dyDescent="0.25">
      <c r="A29" s="91" t="s">
        <v>243</v>
      </c>
      <c r="B29" s="91" t="s">
        <v>271</v>
      </c>
      <c r="C29" s="91" t="s">
        <v>252</v>
      </c>
      <c r="D29" s="91" t="s">
        <v>253</v>
      </c>
      <c r="E29" s="91" t="s">
        <v>290</v>
      </c>
      <c r="F29" s="94" t="s">
        <v>246</v>
      </c>
      <c r="G29" s="94" t="s">
        <v>294</v>
      </c>
      <c r="H29" s="91" t="s">
        <v>241</v>
      </c>
      <c r="I29" s="94" t="s">
        <v>276</v>
      </c>
      <c r="J29" s="94" t="s">
        <v>258</v>
      </c>
      <c r="K29" s="95" t="s">
        <v>262</v>
      </c>
      <c r="L29" s="96"/>
      <c r="M29" s="91"/>
      <c r="N29" s="91"/>
      <c r="O29" s="91"/>
      <c r="P29" s="91"/>
      <c r="Q29" s="91"/>
      <c r="R29" s="91"/>
      <c r="S29" s="91"/>
      <c r="T29" s="91"/>
      <c r="U29" s="91"/>
      <c r="V29" s="91"/>
      <c r="W29" s="91"/>
      <c r="X29" s="91"/>
      <c r="Y29" s="91"/>
      <c r="Z29" s="91"/>
    </row>
    <row r="30" spans="1:28" x14ac:dyDescent="0.25">
      <c r="A30" s="91" t="s">
        <v>243</v>
      </c>
      <c r="B30" s="91" t="s">
        <v>272</v>
      </c>
      <c r="C30" s="91" t="s">
        <v>254</v>
      </c>
      <c r="D30" s="91" t="s">
        <v>255</v>
      </c>
      <c r="E30" s="91" t="s">
        <v>291</v>
      </c>
      <c r="F30" s="94" t="s">
        <v>247</v>
      </c>
      <c r="G30" s="94" t="s">
        <v>295</v>
      </c>
      <c r="H30" s="91" t="s">
        <v>241</v>
      </c>
      <c r="I30" s="94" t="s">
        <v>277</v>
      </c>
      <c r="J30" s="94" t="s">
        <v>259</v>
      </c>
      <c r="K30" s="95" t="s">
        <v>263</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341</v>
      </c>
      <c r="B32" s="98"/>
      <c r="C32" s="94" t="s">
        <v>348</v>
      </c>
      <c r="D32" s="94" t="s">
        <v>349</v>
      </c>
      <c r="E32" s="94" t="s">
        <v>350</v>
      </c>
      <c r="F32" s="94" t="s">
        <v>351</v>
      </c>
      <c r="G32" s="94" t="s">
        <v>352</v>
      </c>
      <c r="H32" s="94" t="s">
        <v>241</v>
      </c>
      <c r="I32" s="94" t="s">
        <v>353</v>
      </c>
      <c r="J32" s="94" t="s">
        <v>354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3" sqref="A13:O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169"/>
      <c r="Q5" s="169"/>
      <c r="R5" s="169"/>
      <c r="S5" s="169"/>
      <c r="T5" s="169"/>
      <c r="U5" s="169"/>
      <c r="V5" s="169"/>
      <c r="W5" s="169"/>
      <c r="X5" s="169"/>
      <c r="Y5" s="169"/>
      <c r="Z5" s="169"/>
      <c r="AA5" s="169"/>
      <c r="AB5" s="169"/>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7" t="str">
        <f>'1. паспорт местоположение'!A12:C12</f>
        <v>M_TP2000.PS.0080</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68" t="str">
        <f>'1. паспорт местоположение'!A15:C15</f>
        <v>Реконструкция ПС 110/10-10 кВ УГТЭС (реконструкция автоматики ликвидации асинхронного режима ВЛ-110 Уренгой-УГТЭС-1,2,3)</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6" t="s">
        <v>485</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69" t="s">
        <v>5</v>
      </c>
      <c r="B19" s="269" t="s">
        <v>88</v>
      </c>
      <c r="C19" s="269" t="s">
        <v>87</v>
      </c>
      <c r="D19" s="269" t="s">
        <v>76</v>
      </c>
      <c r="E19" s="307" t="s">
        <v>86</v>
      </c>
      <c r="F19" s="308"/>
      <c r="G19" s="308"/>
      <c r="H19" s="308"/>
      <c r="I19" s="309"/>
      <c r="J19" s="269" t="s">
        <v>85</v>
      </c>
      <c r="K19" s="269"/>
      <c r="L19" s="269"/>
      <c r="M19" s="269"/>
      <c r="N19" s="269"/>
      <c r="O19" s="269"/>
      <c r="P19" s="4"/>
      <c r="Q19" s="4"/>
      <c r="R19" s="4"/>
      <c r="S19" s="4"/>
      <c r="T19" s="4"/>
      <c r="U19" s="4"/>
      <c r="V19" s="4"/>
      <c r="W19" s="4"/>
    </row>
    <row r="20" spans="1:26" s="3" customFormat="1" ht="51" customHeight="1" x14ac:dyDescent="0.2">
      <c r="A20" s="269"/>
      <c r="B20" s="269"/>
      <c r="C20" s="269"/>
      <c r="D20" s="269"/>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85" workbookViewId="0">
      <selection activeCell="A22" sqref="A22:AR22"/>
    </sheetView>
  </sheetViews>
  <sheetFormatPr defaultRowHeight="15" x14ac:dyDescent="0.25"/>
  <cols>
    <col min="1" max="3" width="9.140625" style="226"/>
    <col min="4" max="4" width="18.5703125" style="226" customWidth="1"/>
    <col min="5" max="12" width="9.140625" style="226" hidden="1" customWidth="1"/>
    <col min="13" max="13" width="4.7109375" style="226" hidden="1" customWidth="1"/>
    <col min="14" max="17" width="9.140625" style="226" hidden="1" customWidth="1"/>
    <col min="18" max="18" width="4.7109375" style="226" hidden="1" customWidth="1"/>
    <col min="19" max="36" width="9.140625" style="226" hidden="1" customWidth="1"/>
    <col min="37" max="37" width="9.140625" style="226"/>
    <col min="38" max="38" width="7.7109375" style="226" customWidth="1"/>
    <col min="39" max="39" width="3.140625" style="226" customWidth="1"/>
    <col min="40" max="40" width="13.5703125" style="226" customWidth="1"/>
    <col min="41" max="41" width="16.5703125" style="226" customWidth="1"/>
    <col min="42" max="42" width="15.7109375" style="226" customWidth="1"/>
    <col min="43" max="43" width="9.5703125" style="226" customWidth="1"/>
    <col min="44" max="44" width="8.5703125" style="226" customWidth="1"/>
    <col min="45" max="16384" width="9.140625" style="226"/>
  </cols>
  <sheetData>
    <row r="1" spans="1:44" s="215" customFormat="1" ht="18.75" customHeight="1" x14ac:dyDescent="0.2">
      <c r="A1" s="214"/>
      <c r="I1" s="216"/>
      <c r="J1" s="216"/>
      <c r="K1" s="217" t="s">
        <v>69</v>
      </c>
      <c r="AR1" s="217" t="s">
        <v>69</v>
      </c>
    </row>
    <row r="2" spans="1:44" s="215" customFormat="1" ht="18.75" customHeight="1" x14ac:dyDescent="0.3">
      <c r="A2" s="214"/>
      <c r="I2" s="216"/>
      <c r="J2" s="216"/>
      <c r="K2" s="218" t="s">
        <v>10</v>
      </c>
      <c r="AR2" s="218" t="s">
        <v>10</v>
      </c>
    </row>
    <row r="3" spans="1:44" s="215" customFormat="1" ht="18.75" x14ac:dyDescent="0.3">
      <c r="A3" s="219"/>
      <c r="I3" s="216"/>
      <c r="J3" s="216"/>
      <c r="K3" s="218" t="s">
        <v>68</v>
      </c>
      <c r="AR3" s="218" t="s">
        <v>591</v>
      </c>
    </row>
    <row r="4" spans="1:44" s="215" customFormat="1" ht="18.75" x14ac:dyDescent="0.3">
      <c r="A4" s="219"/>
      <c r="I4" s="216"/>
      <c r="J4" s="216"/>
      <c r="K4" s="218"/>
    </row>
    <row r="5" spans="1:44" s="215" customFormat="1" ht="18.75" customHeight="1" x14ac:dyDescent="0.2">
      <c r="A5" s="261" t="str">
        <f>'4. паспортбюджет'!A5:O5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215" customFormat="1" ht="18.75" x14ac:dyDescent="0.3">
      <c r="A6" s="219"/>
      <c r="I6" s="216"/>
      <c r="J6" s="216"/>
      <c r="K6" s="218"/>
    </row>
    <row r="7" spans="1:44" s="215" customFormat="1" ht="18.75" x14ac:dyDescent="0.2">
      <c r="A7" s="376" t="s">
        <v>9</v>
      </c>
      <c r="B7" s="376"/>
      <c r="C7" s="376"/>
      <c r="D7" s="376"/>
      <c r="E7" s="376"/>
      <c r="F7" s="376"/>
      <c r="G7" s="376"/>
      <c r="H7" s="376"/>
      <c r="I7" s="376"/>
      <c r="J7" s="376"/>
      <c r="K7" s="376"/>
      <c r="L7" s="376"/>
      <c r="M7" s="376"/>
      <c r="N7" s="376"/>
      <c r="O7" s="376"/>
      <c r="P7" s="376"/>
      <c r="Q7" s="376"/>
      <c r="R7" s="376"/>
      <c r="S7" s="376"/>
      <c r="T7" s="376"/>
      <c r="U7" s="376"/>
      <c r="V7" s="376"/>
      <c r="W7" s="376"/>
      <c r="X7" s="376"/>
      <c r="Y7" s="376"/>
      <c r="Z7" s="376"/>
      <c r="AA7" s="376"/>
      <c r="AB7" s="376"/>
      <c r="AC7" s="376"/>
      <c r="AD7" s="376"/>
      <c r="AE7" s="376"/>
      <c r="AF7" s="376"/>
      <c r="AG7" s="376"/>
      <c r="AH7" s="376"/>
      <c r="AI7" s="376"/>
      <c r="AJ7" s="376"/>
      <c r="AK7" s="376"/>
      <c r="AL7" s="376"/>
      <c r="AM7" s="376"/>
      <c r="AN7" s="376"/>
      <c r="AO7" s="376"/>
      <c r="AP7" s="376"/>
      <c r="AQ7" s="376"/>
      <c r="AR7" s="376"/>
    </row>
    <row r="8" spans="1:44" s="215" customFormat="1" ht="18.75" x14ac:dyDescent="0.2">
      <c r="A8" s="220"/>
      <c r="B8" s="220"/>
      <c r="C8" s="220"/>
      <c r="D8" s="220"/>
      <c r="E8" s="220"/>
      <c r="F8" s="220"/>
      <c r="G8" s="220"/>
      <c r="H8" s="220"/>
      <c r="I8" s="220"/>
      <c r="J8" s="220"/>
      <c r="K8" s="220"/>
      <c r="L8" s="221"/>
      <c r="M8" s="221"/>
      <c r="N8" s="221"/>
      <c r="O8" s="221"/>
      <c r="P8" s="221"/>
      <c r="Q8" s="221"/>
      <c r="R8" s="221"/>
      <c r="S8" s="221"/>
      <c r="T8" s="221"/>
      <c r="U8" s="221"/>
      <c r="V8" s="221"/>
      <c r="W8" s="221"/>
      <c r="X8" s="221"/>
      <c r="Y8" s="221"/>
    </row>
    <row r="9" spans="1:44" s="215" customFormat="1" ht="18.75" customHeight="1" x14ac:dyDescent="0.2">
      <c r="A9" s="377" t="s">
        <v>520</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row>
    <row r="10" spans="1:44" s="215" customFormat="1" ht="18.75" customHeight="1" x14ac:dyDescent="0.2">
      <c r="A10" s="378" t="s">
        <v>8</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row>
    <row r="11" spans="1:44" s="215" customFormat="1" ht="18.75" x14ac:dyDescent="0.2">
      <c r="A11" s="220"/>
      <c r="B11" s="220"/>
      <c r="C11" s="220"/>
      <c r="D11" s="220"/>
      <c r="E11" s="220"/>
      <c r="F11" s="220"/>
      <c r="G11" s="220"/>
      <c r="H11" s="220"/>
      <c r="I11" s="220"/>
      <c r="J11" s="220"/>
      <c r="K11" s="220"/>
      <c r="L11" s="221"/>
      <c r="M11" s="221"/>
      <c r="N11" s="221"/>
      <c r="O11" s="221"/>
      <c r="P11" s="221"/>
      <c r="Q11" s="221"/>
      <c r="R11" s="221"/>
      <c r="S11" s="221"/>
      <c r="T11" s="221"/>
      <c r="U11" s="221"/>
      <c r="V11" s="221"/>
      <c r="W11" s="221"/>
      <c r="X11" s="221"/>
      <c r="Y11" s="221"/>
    </row>
    <row r="12" spans="1:44" s="215" customFormat="1" ht="18.75" customHeight="1" x14ac:dyDescent="0.2">
      <c r="A12" s="379" t="str">
        <f>'4. паспортбюджет'!A12:O12</f>
        <v>M_TP2000.PS.0080</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215" customFormat="1" ht="18.75" customHeight="1" x14ac:dyDescent="0.2">
      <c r="A13" s="378" t="s">
        <v>7</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row>
    <row r="14" spans="1:44" s="223"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row>
    <row r="15" spans="1:44" s="224" customFormat="1" ht="12" x14ac:dyDescent="0.2">
      <c r="A15" s="379" t="str">
        <f>'4. паспортбюджет'!A15:O15</f>
        <v>Реконструкция ПС 110/10-10 кВ УГТЭС (реконструкция автоматики ликвидации асинхронного режима ВЛ-110 Уренгой-УГТЭС-1,2,3)</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224" customFormat="1" ht="15" customHeight="1" x14ac:dyDescent="0.2">
      <c r="A16" s="378" t="s">
        <v>6</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row>
    <row r="17" spans="1:45" s="224" customFormat="1" ht="15" customHeight="1" x14ac:dyDescent="0.2">
      <c r="A17" s="225"/>
      <c r="B17" s="225"/>
      <c r="C17" s="225"/>
      <c r="D17" s="225"/>
      <c r="E17" s="225"/>
      <c r="F17" s="225"/>
      <c r="G17" s="225"/>
      <c r="H17" s="225"/>
      <c r="I17" s="225"/>
      <c r="J17" s="225"/>
      <c r="K17" s="225"/>
      <c r="L17" s="225"/>
      <c r="M17" s="225"/>
      <c r="N17" s="225"/>
      <c r="O17" s="225"/>
      <c r="P17" s="225"/>
      <c r="Q17" s="225"/>
      <c r="R17" s="225"/>
      <c r="S17" s="225"/>
      <c r="T17" s="225"/>
      <c r="U17" s="225"/>
      <c r="V17" s="225"/>
    </row>
    <row r="18" spans="1:45" s="224" customFormat="1" ht="15" customHeight="1" x14ac:dyDescent="0.2">
      <c r="A18" s="380" t="s">
        <v>592</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row>
    <row r="19" spans="1:45" ht="18.75" x14ac:dyDescent="0.25">
      <c r="AO19" s="227"/>
      <c r="AP19" s="227"/>
      <c r="AQ19" s="227"/>
      <c r="AR19" s="217"/>
    </row>
    <row r="20" spans="1:45" ht="18.75" x14ac:dyDescent="0.3">
      <c r="AO20" s="227"/>
      <c r="AP20" s="227"/>
      <c r="AQ20" s="227"/>
      <c r="AR20" s="218"/>
    </row>
    <row r="21" spans="1:45" ht="20.25" customHeight="1" x14ac:dyDescent="0.3">
      <c r="AO21" s="227"/>
      <c r="AP21" s="227"/>
      <c r="AQ21" s="227"/>
      <c r="AR21" s="218"/>
    </row>
    <row r="22" spans="1:45" s="224" customFormat="1" ht="15" customHeight="1" x14ac:dyDescent="0.2">
      <c r="A22" s="378"/>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378"/>
      <c r="AB22" s="378"/>
      <c r="AC22" s="378"/>
      <c r="AD22" s="378"/>
      <c r="AE22" s="378"/>
      <c r="AF22" s="378"/>
      <c r="AG22" s="378"/>
      <c r="AH22" s="378"/>
      <c r="AI22" s="378"/>
      <c r="AJ22" s="378"/>
      <c r="AK22" s="378"/>
      <c r="AL22" s="378"/>
      <c r="AM22" s="378"/>
      <c r="AN22" s="378"/>
      <c r="AO22" s="378"/>
      <c r="AP22" s="378"/>
      <c r="AQ22" s="378"/>
      <c r="AR22" s="378"/>
    </row>
    <row r="23" spans="1:45" ht="15.75" x14ac:dyDescent="0.25">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row>
    <row r="24" spans="1:45" ht="14.25" customHeight="1" thickBot="1" x14ac:dyDescent="0.3">
      <c r="A24" s="381" t="s">
        <v>337</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593</v>
      </c>
      <c r="AL24" s="381"/>
      <c r="AM24" s="229"/>
      <c r="AN24" s="229"/>
      <c r="AO24" s="230"/>
      <c r="AP24" s="230"/>
      <c r="AQ24" s="230"/>
      <c r="AR24" s="230"/>
      <c r="AS24" s="231"/>
    </row>
    <row r="25" spans="1:45" ht="12.75" customHeight="1" x14ac:dyDescent="0.25">
      <c r="A25" s="355" t="s">
        <v>594</v>
      </c>
      <c r="B25" s="356"/>
      <c r="C25" s="356"/>
      <c r="D25" s="356"/>
      <c r="E25" s="356"/>
      <c r="F25" s="356"/>
      <c r="G25" s="356"/>
      <c r="H25" s="356"/>
      <c r="I25" s="356"/>
      <c r="J25" s="356"/>
      <c r="K25" s="356"/>
      <c r="L25" s="356"/>
      <c r="M25" s="356"/>
      <c r="N25" s="356"/>
      <c r="O25" s="356"/>
      <c r="P25" s="356"/>
      <c r="Q25" s="356"/>
      <c r="R25" s="356"/>
      <c r="S25" s="356"/>
      <c r="T25" s="356"/>
      <c r="U25" s="356"/>
      <c r="V25" s="356"/>
      <c r="W25" s="356"/>
      <c r="X25" s="356"/>
      <c r="Y25" s="356"/>
      <c r="Z25" s="356"/>
      <c r="AA25" s="356"/>
      <c r="AB25" s="356"/>
      <c r="AC25" s="356"/>
      <c r="AD25" s="356"/>
      <c r="AE25" s="356"/>
      <c r="AF25" s="356"/>
      <c r="AG25" s="356"/>
      <c r="AH25" s="356"/>
      <c r="AI25" s="356"/>
      <c r="AJ25" s="356"/>
      <c r="AK25" s="354"/>
      <c r="AL25" s="354"/>
      <c r="AM25" s="232"/>
      <c r="AN25" s="374" t="s">
        <v>336</v>
      </c>
      <c r="AO25" s="374"/>
      <c r="AP25" s="374"/>
      <c r="AQ25" s="375"/>
      <c r="AR25" s="375"/>
      <c r="AS25" s="231"/>
    </row>
    <row r="26" spans="1:45" ht="17.25" customHeight="1" x14ac:dyDescent="0.25">
      <c r="A26" s="326" t="s">
        <v>335</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32"/>
      <c r="AN26" s="364" t="s">
        <v>334</v>
      </c>
      <c r="AO26" s="365"/>
      <c r="AP26" s="366"/>
      <c r="AQ26" s="362"/>
      <c r="AR26" s="367"/>
      <c r="AS26" s="231"/>
    </row>
    <row r="27" spans="1:45" ht="17.25" customHeight="1" x14ac:dyDescent="0.25">
      <c r="A27" s="326" t="s">
        <v>333</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32"/>
      <c r="AN27" s="364" t="s">
        <v>332</v>
      </c>
      <c r="AO27" s="365"/>
      <c r="AP27" s="366"/>
      <c r="AQ27" s="362"/>
      <c r="AR27" s="367"/>
      <c r="AS27" s="231"/>
    </row>
    <row r="28" spans="1:45" ht="27.75" customHeight="1" thickBot="1" x14ac:dyDescent="0.3">
      <c r="A28" s="368" t="s">
        <v>331</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44"/>
      <c r="AL28" s="344"/>
      <c r="AM28" s="232"/>
      <c r="AN28" s="371" t="s">
        <v>595</v>
      </c>
      <c r="AO28" s="372"/>
      <c r="AP28" s="373"/>
      <c r="AQ28" s="362"/>
      <c r="AR28" s="367"/>
      <c r="AS28" s="231"/>
    </row>
    <row r="29" spans="1:45" ht="17.25" customHeight="1" x14ac:dyDescent="0.25">
      <c r="A29" s="357" t="s">
        <v>330</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4"/>
      <c r="AL29" s="354"/>
      <c r="AM29" s="232"/>
      <c r="AN29" s="360"/>
      <c r="AO29" s="361"/>
      <c r="AP29" s="361"/>
      <c r="AQ29" s="362"/>
      <c r="AR29" s="363"/>
      <c r="AS29" s="231"/>
    </row>
    <row r="30" spans="1:45" ht="17.25" customHeight="1" x14ac:dyDescent="0.25">
      <c r="A30" s="326" t="s">
        <v>596</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32"/>
      <c r="AS30" s="231"/>
    </row>
    <row r="31" spans="1:45" ht="17.25" customHeight="1" x14ac:dyDescent="0.25">
      <c r="A31" s="326" t="s">
        <v>329</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32"/>
      <c r="AN31" s="232"/>
      <c r="AO31" s="233"/>
      <c r="AP31" s="233"/>
      <c r="AQ31" s="233"/>
      <c r="AR31" s="233"/>
      <c r="AS31" s="231"/>
    </row>
    <row r="32" spans="1:45" ht="17.25" customHeight="1" x14ac:dyDescent="0.25">
      <c r="A32" s="326" t="s">
        <v>313</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32"/>
      <c r="AN32" s="232"/>
      <c r="AO32" s="232"/>
      <c r="AP32" s="232"/>
      <c r="AQ32" s="232"/>
      <c r="AR32" s="232"/>
      <c r="AS32" s="231"/>
    </row>
    <row r="33" spans="1:45" ht="17.25" customHeight="1" x14ac:dyDescent="0.25">
      <c r="A33" s="326" t="s">
        <v>328</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7"/>
      <c r="AL33" s="347"/>
      <c r="AM33" s="232"/>
      <c r="AN33" s="232"/>
      <c r="AO33" s="232"/>
      <c r="AP33" s="232"/>
      <c r="AQ33" s="232"/>
      <c r="AR33" s="232"/>
      <c r="AS33" s="231"/>
    </row>
    <row r="34" spans="1:45" ht="17.25" customHeight="1" x14ac:dyDescent="0.25">
      <c r="A34" s="326" t="s">
        <v>327</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32"/>
      <c r="AN34" s="232"/>
      <c r="AO34" s="232"/>
      <c r="AP34" s="232"/>
      <c r="AQ34" s="232"/>
      <c r="AR34" s="232"/>
      <c r="AS34" s="231"/>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32"/>
      <c r="AN35" s="232"/>
      <c r="AO35" s="232"/>
      <c r="AP35" s="232"/>
      <c r="AQ35" s="232"/>
      <c r="AR35" s="232"/>
      <c r="AS35" s="231"/>
    </row>
    <row r="36" spans="1:45" ht="17.25" customHeight="1" thickBot="1" x14ac:dyDescent="0.3">
      <c r="A36" s="342" t="s">
        <v>306</v>
      </c>
      <c r="B36" s="343"/>
      <c r="C36" s="343"/>
      <c r="D36" s="343"/>
      <c r="E36" s="343"/>
      <c r="F36" s="343"/>
      <c r="G36" s="343"/>
      <c r="H36" s="343"/>
      <c r="I36" s="343"/>
      <c r="J36" s="343"/>
      <c r="K36" s="343"/>
      <c r="L36" s="343"/>
      <c r="M36" s="343"/>
      <c r="N36" s="343"/>
      <c r="O36" s="343"/>
      <c r="P36" s="343"/>
      <c r="Q36" s="343"/>
      <c r="R36" s="343"/>
      <c r="S36" s="343"/>
      <c r="T36" s="343"/>
      <c r="U36" s="343"/>
      <c r="V36" s="343"/>
      <c r="W36" s="343"/>
      <c r="X36" s="343"/>
      <c r="Y36" s="343"/>
      <c r="Z36" s="343"/>
      <c r="AA36" s="343"/>
      <c r="AB36" s="343"/>
      <c r="AC36" s="343"/>
      <c r="AD36" s="343"/>
      <c r="AE36" s="343"/>
      <c r="AF36" s="343"/>
      <c r="AG36" s="343"/>
      <c r="AH36" s="343"/>
      <c r="AI36" s="343"/>
      <c r="AJ36" s="343"/>
      <c r="AK36" s="344"/>
      <c r="AL36" s="344"/>
      <c r="AM36" s="232"/>
      <c r="AN36" s="232"/>
      <c r="AO36" s="232"/>
      <c r="AP36" s="232"/>
      <c r="AQ36" s="232"/>
      <c r="AR36" s="232"/>
      <c r="AS36" s="231"/>
    </row>
    <row r="37" spans="1:45" ht="17.25" customHeight="1" x14ac:dyDescent="0.25">
      <c r="A37" s="355"/>
      <c r="B37" s="356"/>
      <c r="C37" s="356"/>
      <c r="D37" s="356"/>
      <c r="E37" s="356"/>
      <c r="F37" s="356"/>
      <c r="G37" s="356"/>
      <c r="H37" s="356"/>
      <c r="I37" s="356"/>
      <c r="J37" s="356"/>
      <c r="K37" s="356"/>
      <c r="L37" s="356"/>
      <c r="M37" s="356"/>
      <c r="N37" s="356"/>
      <c r="O37" s="356"/>
      <c r="P37" s="356"/>
      <c r="Q37" s="356"/>
      <c r="R37" s="356"/>
      <c r="S37" s="356"/>
      <c r="T37" s="356"/>
      <c r="U37" s="356"/>
      <c r="V37" s="356"/>
      <c r="W37" s="356"/>
      <c r="X37" s="356"/>
      <c r="Y37" s="356"/>
      <c r="Z37" s="356"/>
      <c r="AA37" s="356"/>
      <c r="AB37" s="356"/>
      <c r="AC37" s="356"/>
      <c r="AD37" s="356"/>
      <c r="AE37" s="356"/>
      <c r="AF37" s="356"/>
      <c r="AG37" s="356"/>
      <c r="AH37" s="356"/>
      <c r="AI37" s="356"/>
      <c r="AJ37" s="356"/>
      <c r="AK37" s="354"/>
      <c r="AL37" s="354"/>
      <c r="AM37" s="232"/>
      <c r="AN37" s="232"/>
      <c r="AO37" s="232"/>
      <c r="AP37" s="232"/>
      <c r="AQ37" s="232"/>
      <c r="AR37" s="232"/>
      <c r="AS37" s="231"/>
    </row>
    <row r="38" spans="1:45" ht="17.25" customHeight="1" x14ac:dyDescent="0.25">
      <c r="A38" s="326" t="s">
        <v>326</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32"/>
      <c r="AN38" s="232"/>
      <c r="AO38" s="232"/>
      <c r="AP38" s="232"/>
      <c r="AQ38" s="232"/>
      <c r="AR38" s="232"/>
      <c r="AS38" s="231"/>
    </row>
    <row r="39" spans="1:45" ht="17.25" customHeight="1" thickBot="1" x14ac:dyDescent="0.3">
      <c r="A39" s="342" t="s">
        <v>325</v>
      </c>
      <c r="B39" s="343"/>
      <c r="C39" s="343"/>
      <c r="D39" s="343"/>
      <c r="E39" s="343"/>
      <c r="F39" s="343"/>
      <c r="G39" s="343"/>
      <c r="H39" s="343"/>
      <c r="I39" s="343"/>
      <c r="J39" s="343"/>
      <c r="K39" s="343"/>
      <c r="L39" s="343"/>
      <c r="M39" s="343"/>
      <c r="N39" s="343"/>
      <c r="O39" s="343"/>
      <c r="P39" s="343"/>
      <c r="Q39" s="343"/>
      <c r="R39" s="343"/>
      <c r="S39" s="343"/>
      <c r="T39" s="343"/>
      <c r="U39" s="343"/>
      <c r="V39" s="343"/>
      <c r="W39" s="343"/>
      <c r="X39" s="343"/>
      <c r="Y39" s="343"/>
      <c r="Z39" s="343"/>
      <c r="AA39" s="343"/>
      <c r="AB39" s="343"/>
      <c r="AC39" s="343"/>
      <c r="AD39" s="343"/>
      <c r="AE39" s="343"/>
      <c r="AF39" s="343"/>
      <c r="AG39" s="343"/>
      <c r="AH39" s="343"/>
      <c r="AI39" s="343"/>
      <c r="AJ39" s="343"/>
      <c r="AK39" s="344"/>
      <c r="AL39" s="344"/>
      <c r="AM39" s="232"/>
      <c r="AN39" s="232"/>
      <c r="AO39" s="232"/>
      <c r="AP39" s="232"/>
      <c r="AQ39" s="232"/>
      <c r="AR39" s="232"/>
      <c r="AS39" s="231"/>
    </row>
    <row r="40" spans="1:45" ht="17.25" customHeight="1" x14ac:dyDescent="0.25">
      <c r="A40" s="355" t="s">
        <v>597</v>
      </c>
      <c r="B40" s="356"/>
      <c r="C40" s="356"/>
      <c r="D40" s="356"/>
      <c r="E40" s="356"/>
      <c r="F40" s="356"/>
      <c r="G40" s="356"/>
      <c r="H40" s="356"/>
      <c r="I40" s="356"/>
      <c r="J40" s="356"/>
      <c r="K40" s="356"/>
      <c r="L40" s="356"/>
      <c r="M40" s="356"/>
      <c r="N40" s="356"/>
      <c r="O40" s="356"/>
      <c r="P40" s="356"/>
      <c r="Q40" s="356"/>
      <c r="R40" s="356"/>
      <c r="S40" s="356"/>
      <c r="T40" s="356"/>
      <c r="U40" s="356"/>
      <c r="V40" s="356"/>
      <c r="W40" s="356"/>
      <c r="X40" s="356"/>
      <c r="Y40" s="356"/>
      <c r="Z40" s="356"/>
      <c r="AA40" s="356"/>
      <c r="AB40" s="356"/>
      <c r="AC40" s="356"/>
      <c r="AD40" s="356"/>
      <c r="AE40" s="356"/>
      <c r="AF40" s="356"/>
      <c r="AG40" s="356"/>
      <c r="AH40" s="356"/>
      <c r="AI40" s="356"/>
      <c r="AJ40" s="356"/>
      <c r="AK40" s="354"/>
      <c r="AL40" s="354"/>
      <c r="AM40" s="232"/>
      <c r="AN40" s="232"/>
      <c r="AO40" s="232"/>
      <c r="AP40" s="232"/>
      <c r="AQ40" s="232"/>
      <c r="AR40" s="232"/>
      <c r="AS40" s="231"/>
    </row>
    <row r="41" spans="1:45" ht="17.25" customHeight="1" x14ac:dyDescent="0.25">
      <c r="A41" s="326" t="s">
        <v>324</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32"/>
      <c r="AN41" s="232"/>
      <c r="AO41" s="232"/>
      <c r="AP41" s="232"/>
      <c r="AQ41" s="232"/>
      <c r="AR41" s="232"/>
      <c r="AS41" s="231"/>
    </row>
    <row r="42" spans="1:45" ht="17.25" customHeight="1" x14ac:dyDescent="0.25">
      <c r="A42" s="326" t="s">
        <v>323</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32"/>
      <c r="AN42" s="232"/>
      <c r="AO42" s="232"/>
      <c r="AP42" s="232"/>
      <c r="AQ42" s="232"/>
      <c r="AR42" s="232"/>
      <c r="AS42" s="231"/>
    </row>
    <row r="43" spans="1:45" ht="17.25" customHeight="1" x14ac:dyDescent="0.25">
      <c r="A43" s="326" t="s">
        <v>322</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32"/>
      <c r="AN43" s="232"/>
      <c r="AO43" s="232"/>
      <c r="AP43" s="232"/>
      <c r="AQ43" s="232"/>
      <c r="AR43" s="232"/>
      <c r="AS43" s="231"/>
    </row>
    <row r="44" spans="1:45" ht="17.25" customHeight="1" x14ac:dyDescent="0.25">
      <c r="A44" s="326" t="s">
        <v>321</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32"/>
      <c r="AN44" s="232"/>
      <c r="AO44" s="232"/>
      <c r="AP44" s="232"/>
      <c r="AQ44" s="232"/>
      <c r="AR44" s="232"/>
      <c r="AS44" s="231"/>
    </row>
    <row r="45" spans="1:45" ht="17.25" customHeight="1" x14ac:dyDescent="0.25">
      <c r="A45" s="326" t="s">
        <v>320</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32"/>
      <c r="AN45" s="232"/>
      <c r="AO45" s="232"/>
      <c r="AP45" s="232"/>
      <c r="AQ45" s="232"/>
      <c r="AR45" s="232"/>
      <c r="AS45" s="231"/>
    </row>
    <row r="46" spans="1:45" ht="17.25" customHeight="1" thickBot="1" x14ac:dyDescent="0.3">
      <c r="A46" s="348" t="s">
        <v>598</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c r="AD46" s="349"/>
      <c r="AE46" s="349"/>
      <c r="AF46" s="349"/>
      <c r="AG46" s="349"/>
      <c r="AH46" s="349"/>
      <c r="AI46" s="349"/>
      <c r="AJ46" s="349"/>
      <c r="AK46" s="350"/>
      <c r="AL46" s="350"/>
      <c r="AM46" s="232"/>
      <c r="AN46" s="232"/>
      <c r="AO46" s="232"/>
      <c r="AP46" s="232"/>
      <c r="AQ46" s="232"/>
      <c r="AR46" s="232"/>
      <c r="AS46" s="231"/>
    </row>
    <row r="47" spans="1:45" ht="24" customHeight="1" x14ac:dyDescent="0.25">
      <c r="A47" s="351" t="s">
        <v>319</v>
      </c>
      <c r="B47" s="352"/>
      <c r="C47" s="352"/>
      <c r="D47" s="352"/>
      <c r="E47" s="352"/>
      <c r="F47" s="352"/>
      <c r="G47" s="352"/>
      <c r="H47" s="352"/>
      <c r="I47" s="352"/>
      <c r="J47" s="352"/>
      <c r="K47" s="352"/>
      <c r="L47" s="352"/>
      <c r="M47" s="352"/>
      <c r="N47" s="352"/>
      <c r="O47" s="352"/>
      <c r="P47" s="352"/>
      <c r="Q47" s="352"/>
      <c r="R47" s="352"/>
      <c r="S47" s="352"/>
      <c r="T47" s="352"/>
      <c r="U47" s="352"/>
      <c r="V47" s="352"/>
      <c r="W47" s="352"/>
      <c r="X47" s="352"/>
      <c r="Y47" s="352"/>
      <c r="Z47" s="352"/>
      <c r="AA47" s="352"/>
      <c r="AB47" s="352"/>
      <c r="AC47" s="352"/>
      <c r="AD47" s="352"/>
      <c r="AE47" s="352"/>
      <c r="AF47" s="352"/>
      <c r="AG47" s="352"/>
      <c r="AH47" s="352"/>
      <c r="AI47" s="352"/>
      <c r="AJ47" s="353"/>
      <c r="AK47" s="354" t="s">
        <v>4</v>
      </c>
      <c r="AL47" s="354"/>
      <c r="AM47" s="338" t="s">
        <v>599</v>
      </c>
      <c r="AN47" s="338"/>
      <c r="AO47" s="234" t="s">
        <v>600</v>
      </c>
      <c r="AP47" s="234" t="s">
        <v>601</v>
      </c>
      <c r="AQ47" s="231"/>
    </row>
    <row r="48" spans="1:45" ht="12" customHeight="1" x14ac:dyDescent="0.25">
      <c r="A48" s="326" t="s">
        <v>318</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35"/>
      <c r="AP48" s="235"/>
      <c r="AQ48" s="231"/>
    </row>
    <row r="49" spans="1:43" ht="12" customHeight="1" x14ac:dyDescent="0.25">
      <c r="A49" s="326" t="s">
        <v>317</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35"/>
      <c r="AP49" s="235"/>
      <c r="AQ49" s="231"/>
    </row>
    <row r="50" spans="1:43" ht="12" customHeight="1" thickBot="1" x14ac:dyDescent="0.3">
      <c r="A50" s="342" t="s">
        <v>602</v>
      </c>
      <c r="B50" s="343"/>
      <c r="C50" s="343"/>
      <c r="D50" s="343"/>
      <c r="E50" s="343"/>
      <c r="F50" s="343"/>
      <c r="G50" s="343"/>
      <c r="H50" s="343"/>
      <c r="I50" s="343"/>
      <c r="J50" s="343"/>
      <c r="K50" s="343"/>
      <c r="L50" s="343"/>
      <c r="M50" s="343"/>
      <c r="N50" s="343"/>
      <c r="O50" s="343"/>
      <c r="P50" s="343"/>
      <c r="Q50" s="343"/>
      <c r="R50" s="343"/>
      <c r="S50" s="343"/>
      <c r="T50" s="343"/>
      <c r="U50" s="343"/>
      <c r="V50" s="343"/>
      <c r="W50" s="343"/>
      <c r="X50" s="343"/>
      <c r="Y50" s="343"/>
      <c r="Z50" s="343"/>
      <c r="AA50" s="343"/>
      <c r="AB50" s="343"/>
      <c r="AC50" s="343"/>
      <c r="AD50" s="343"/>
      <c r="AE50" s="343"/>
      <c r="AF50" s="343"/>
      <c r="AG50" s="343"/>
      <c r="AH50" s="343"/>
      <c r="AI50" s="343"/>
      <c r="AJ50" s="343"/>
      <c r="AK50" s="344"/>
      <c r="AL50" s="344"/>
      <c r="AM50" s="344"/>
      <c r="AN50" s="344"/>
      <c r="AO50" s="236"/>
      <c r="AP50" s="236"/>
      <c r="AQ50" s="231"/>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36" t="s">
        <v>603</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4</v>
      </c>
      <c r="AL52" s="338"/>
      <c r="AM52" s="338" t="s">
        <v>599</v>
      </c>
      <c r="AN52" s="338"/>
      <c r="AO52" s="234" t="s">
        <v>600</v>
      </c>
      <c r="AP52" s="234" t="s">
        <v>601</v>
      </c>
      <c r="AQ52" s="231"/>
    </row>
    <row r="53" spans="1:43" ht="11.25" customHeight="1" x14ac:dyDescent="0.25">
      <c r="A53" s="345" t="s">
        <v>604</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47"/>
      <c r="AL53" s="347"/>
      <c r="AM53" s="347"/>
      <c r="AN53" s="347"/>
      <c r="AO53" s="241"/>
      <c r="AP53" s="241"/>
      <c r="AQ53" s="231"/>
    </row>
    <row r="54" spans="1:43" ht="12" customHeight="1" x14ac:dyDescent="0.25">
      <c r="A54" s="326" t="s">
        <v>605</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35"/>
      <c r="AP54" s="235"/>
      <c r="AQ54" s="231"/>
    </row>
    <row r="55" spans="1:43" ht="12" customHeight="1" x14ac:dyDescent="0.25">
      <c r="A55" s="326" t="s">
        <v>606</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35"/>
      <c r="AP55" s="235"/>
      <c r="AQ55" s="231"/>
    </row>
    <row r="56" spans="1:43" ht="12" customHeight="1" thickBot="1" x14ac:dyDescent="0.3">
      <c r="A56" s="342" t="s">
        <v>607</v>
      </c>
      <c r="B56" s="343"/>
      <c r="C56" s="343"/>
      <c r="D56" s="343"/>
      <c r="E56" s="343"/>
      <c r="F56" s="343"/>
      <c r="G56" s="343"/>
      <c r="H56" s="343"/>
      <c r="I56" s="343"/>
      <c r="J56" s="343"/>
      <c r="K56" s="343"/>
      <c r="L56" s="343"/>
      <c r="M56" s="343"/>
      <c r="N56" s="343"/>
      <c r="O56" s="343"/>
      <c r="P56" s="343"/>
      <c r="Q56" s="343"/>
      <c r="R56" s="343"/>
      <c r="S56" s="343"/>
      <c r="T56" s="343"/>
      <c r="U56" s="343"/>
      <c r="V56" s="343"/>
      <c r="W56" s="343"/>
      <c r="X56" s="343"/>
      <c r="Y56" s="343"/>
      <c r="Z56" s="343"/>
      <c r="AA56" s="343"/>
      <c r="AB56" s="343"/>
      <c r="AC56" s="343"/>
      <c r="AD56" s="343"/>
      <c r="AE56" s="343"/>
      <c r="AF56" s="343"/>
      <c r="AG56" s="343"/>
      <c r="AH56" s="343"/>
      <c r="AI56" s="343"/>
      <c r="AJ56" s="343"/>
      <c r="AK56" s="344"/>
      <c r="AL56" s="344"/>
      <c r="AM56" s="344"/>
      <c r="AN56" s="344"/>
      <c r="AO56" s="236"/>
      <c r="AP56" s="236"/>
      <c r="AQ56" s="231"/>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9"/>
    </row>
    <row r="58" spans="1:43" ht="24" customHeight="1" x14ac:dyDescent="0.25">
      <c r="A58" s="336" t="s">
        <v>608</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4</v>
      </c>
      <c r="AL58" s="338"/>
      <c r="AM58" s="338" t="s">
        <v>599</v>
      </c>
      <c r="AN58" s="338"/>
      <c r="AO58" s="234" t="s">
        <v>600</v>
      </c>
      <c r="AP58" s="234" t="s">
        <v>601</v>
      </c>
      <c r="AQ58" s="231"/>
    </row>
    <row r="59" spans="1:43" ht="12.75" customHeight="1" x14ac:dyDescent="0.25">
      <c r="A59" s="339" t="s">
        <v>316</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244"/>
      <c r="AP59" s="244"/>
      <c r="AQ59" s="245"/>
    </row>
    <row r="60" spans="1:43" ht="12" customHeight="1" x14ac:dyDescent="0.25">
      <c r="A60" s="326" t="s">
        <v>315</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35"/>
      <c r="AP60" s="235"/>
      <c r="AQ60" s="231"/>
    </row>
    <row r="61" spans="1:43" ht="12" customHeight="1" x14ac:dyDescent="0.25">
      <c r="A61" s="326" t="s">
        <v>314</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35"/>
      <c r="AP61" s="235"/>
      <c r="AQ61" s="231"/>
    </row>
    <row r="62" spans="1:43" ht="12" customHeight="1" x14ac:dyDescent="0.25">
      <c r="A62" s="326" t="s">
        <v>313</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35"/>
      <c r="AP62" s="235"/>
      <c r="AQ62" s="231"/>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35"/>
      <c r="AP63" s="235"/>
      <c r="AQ63" s="231"/>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35"/>
      <c r="AP64" s="235"/>
      <c r="AQ64" s="231"/>
    </row>
    <row r="65" spans="1:43" ht="12" customHeight="1" x14ac:dyDescent="0.25">
      <c r="A65" s="326" t="s">
        <v>312</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35"/>
      <c r="AP65" s="235"/>
      <c r="AQ65" s="231"/>
    </row>
    <row r="66" spans="1:43" ht="27.75" customHeight="1" x14ac:dyDescent="0.25">
      <c r="A66" s="321" t="s">
        <v>609</v>
      </c>
      <c r="B66" s="322"/>
      <c r="C66" s="322"/>
      <c r="D66" s="322"/>
      <c r="E66" s="322"/>
      <c r="F66" s="322"/>
      <c r="G66" s="322"/>
      <c r="H66" s="322"/>
      <c r="I66" s="322"/>
      <c r="J66" s="322"/>
      <c r="K66" s="322"/>
      <c r="L66" s="322"/>
      <c r="M66" s="322"/>
      <c r="N66" s="322"/>
      <c r="O66" s="322"/>
      <c r="P66" s="322"/>
      <c r="Q66" s="322"/>
      <c r="R66" s="322"/>
      <c r="S66" s="322"/>
      <c r="T66" s="322"/>
      <c r="U66" s="322"/>
      <c r="V66" s="322"/>
      <c r="W66" s="322"/>
      <c r="X66" s="322"/>
      <c r="Y66" s="322"/>
      <c r="Z66" s="322"/>
      <c r="AA66" s="322"/>
      <c r="AB66" s="322"/>
      <c r="AC66" s="322"/>
      <c r="AD66" s="322"/>
      <c r="AE66" s="322"/>
      <c r="AF66" s="322"/>
      <c r="AG66" s="322"/>
      <c r="AH66" s="322"/>
      <c r="AI66" s="322"/>
      <c r="AJ66" s="323"/>
      <c r="AK66" s="324"/>
      <c r="AL66" s="324"/>
      <c r="AM66" s="324"/>
      <c r="AN66" s="324"/>
      <c r="AO66" s="246"/>
      <c r="AP66" s="246"/>
      <c r="AQ66" s="245"/>
    </row>
    <row r="67" spans="1:43" ht="11.25" customHeight="1" x14ac:dyDescent="0.25">
      <c r="A67" s="326" t="s">
        <v>308</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35"/>
      <c r="AP67" s="235"/>
      <c r="AQ67" s="231"/>
    </row>
    <row r="68" spans="1:43" ht="25.5" customHeight="1" x14ac:dyDescent="0.25">
      <c r="A68" s="321" t="s">
        <v>610</v>
      </c>
      <c r="B68" s="322"/>
      <c r="C68" s="322"/>
      <c r="D68" s="322"/>
      <c r="E68" s="322"/>
      <c r="F68" s="322"/>
      <c r="G68" s="322"/>
      <c r="H68" s="322"/>
      <c r="I68" s="322"/>
      <c r="J68" s="322"/>
      <c r="K68" s="322"/>
      <c r="L68" s="322"/>
      <c r="M68" s="322"/>
      <c r="N68" s="322"/>
      <c r="O68" s="322"/>
      <c r="P68" s="322"/>
      <c r="Q68" s="322"/>
      <c r="R68" s="322"/>
      <c r="S68" s="322"/>
      <c r="T68" s="322"/>
      <c r="U68" s="322"/>
      <c r="V68" s="322"/>
      <c r="W68" s="322"/>
      <c r="X68" s="322"/>
      <c r="Y68" s="322"/>
      <c r="Z68" s="322"/>
      <c r="AA68" s="322"/>
      <c r="AB68" s="322"/>
      <c r="AC68" s="322"/>
      <c r="AD68" s="322"/>
      <c r="AE68" s="322"/>
      <c r="AF68" s="322"/>
      <c r="AG68" s="322"/>
      <c r="AH68" s="322"/>
      <c r="AI68" s="322"/>
      <c r="AJ68" s="323"/>
      <c r="AK68" s="324"/>
      <c r="AL68" s="324"/>
      <c r="AM68" s="324"/>
      <c r="AN68" s="324"/>
      <c r="AO68" s="246"/>
      <c r="AP68" s="246"/>
      <c r="AQ68" s="245"/>
    </row>
    <row r="69" spans="1:43" ht="12" customHeight="1" x14ac:dyDescent="0.25">
      <c r="A69" s="326" t="s">
        <v>307</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35"/>
      <c r="AP69" s="235"/>
      <c r="AQ69" s="231"/>
    </row>
    <row r="70" spans="1:43" ht="12.75" customHeight="1" x14ac:dyDescent="0.25">
      <c r="A70" s="330" t="s">
        <v>311</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4"/>
      <c r="AL70" s="324"/>
      <c r="AM70" s="324"/>
      <c r="AN70" s="324"/>
      <c r="AO70" s="246"/>
      <c r="AP70" s="246"/>
      <c r="AQ70" s="245"/>
    </row>
    <row r="71" spans="1:43" ht="12" customHeight="1" x14ac:dyDescent="0.25">
      <c r="A71" s="326" t="s">
        <v>306</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35"/>
      <c r="AP71" s="235"/>
      <c r="AQ71" s="231"/>
    </row>
    <row r="72" spans="1:43" ht="12.75" customHeight="1" thickBot="1" x14ac:dyDescent="0.3">
      <c r="A72" s="332" t="s">
        <v>310</v>
      </c>
      <c r="B72" s="333"/>
      <c r="C72" s="333"/>
      <c r="D72" s="333"/>
      <c r="E72" s="333"/>
      <c r="F72" s="333"/>
      <c r="G72" s="333"/>
      <c r="H72" s="333"/>
      <c r="I72" s="333"/>
      <c r="J72" s="333"/>
      <c r="K72" s="333"/>
      <c r="L72" s="333"/>
      <c r="M72" s="333"/>
      <c r="N72" s="333"/>
      <c r="O72" s="333"/>
      <c r="P72" s="333"/>
      <c r="Q72" s="333"/>
      <c r="R72" s="333"/>
      <c r="S72" s="333"/>
      <c r="T72" s="333"/>
      <c r="U72" s="333"/>
      <c r="V72" s="333"/>
      <c r="W72" s="333"/>
      <c r="X72" s="333"/>
      <c r="Y72" s="333"/>
      <c r="Z72" s="333"/>
      <c r="AA72" s="333"/>
      <c r="AB72" s="333"/>
      <c r="AC72" s="333"/>
      <c r="AD72" s="333"/>
      <c r="AE72" s="333"/>
      <c r="AF72" s="333"/>
      <c r="AG72" s="333"/>
      <c r="AH72" s="333"/>
      <c r="AI72" s="333"/>
      <c r="AJ72" s="334"/>
      <c r="AK72" s="335"/>
      <c r="AL72" s="335"/>
      <c r="AM72" s="335"/>
      <c r="AN72" s="335"/>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9"/>
    </row>
    <row r="74" spans="1:43" ht="25.5" customHeight="1" x14ac:dyDescent="0.25">
      <c r="A74" s="336" t="s">
        <v>309</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4</v>
      </c>
      <c r="AL74" s="338"/>
      <c r="AM74" s="338" t="s">
        <v>599</v>
      </c>
      <c r="AN74" s="338"/>
      <c r="AO74" s="234" t="s">
        <v>600</v>
      </c>
      <c r="AP74" s="234" t="s">
        <v>601</v>
      </c>
      <c r="AQ74" s="231"/>
    </row>
    <row r="75" spans="1:43" ht="25.5" customHeight="1" x14ac:dyDescent="0.25">
      <c r="A75" s="321" t="s">
        <v>610</v>
      </c>
      <c r="B75" s="322"/>
      <c r="C75" s="322"/>
      <c r="D75" s="322"/>
      <c r="E75" s="322"/>
      <c r="F75" s="322"/>
      <c r="G75" s="322"/>
      <c r="H75" s="322"/>
      <c r="I75" s="322"/>
      <c r="J75" s="322"/>
      <c r="K75" s="322"/>
      <c r="L75" s="322"/>
      <c r="M75" s="322"/>
      <c r="N75" s="322"/>
      <c r="O75" s="322"/>
      <c r="P75" s="322"/>
      <c r="Q75" s="322"/>
      <c r="R75" s="322"/>
      <c r="S75" s="322"/>
      <c r="T75" s="322"/>
      <c r="U75" s="322"/>
      <c r="V75" s="322"/>
      <c r="W75" s="322"/>
      <c r="X75" s="322"/>
      <c r="Y75" s="322"/>
      <c r="Z75" s="322"/>
      <c r="AA75" s="322"/>
      <c r="AB75" s="322"/>
      <c r="AC75" s="322"/>
      <c r="AD75" s="322"/>
      <c r="AE75" s="322"/>
      <c r="AF75" s="322"/>
      <c r="AG75" s="322"/>
      <c r="AH75" s="322"/>
      <c r="AI75" s="322"/>
      <c r="AJ75" s="323"/>
      <c r="AK75" s="324"/>
      <c r="AL75" s="324"/>
      <c r="AM75" s="325"/>
      <c r="AN75" s="325"/>
      <c r="AO75" s="248"/>
      <c r="AP75" s="248"/>
      <c r="AQ75" s="245"/>
    </row>
    <row r="76" spans="1:43" ht="12" customHeight="1" x14ac:dyDescent="0.25">
      <c r="A76" s="326" t="s">
        <v>308</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249"/>
      <c r="AP76" s="249"/>
      <c r="AQ76" s="231"/>
    </row>
    <row r="77" spans="1:43" ht="12" customHeight="1" x14ac:dyDescent="0.25">
      <c r="A77" s="326" t="s">
        <v>307</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249"/>
      <c r="AP77" s="249"/>
      <c r="AQ77" s="231"/>
    </row>
    <row r="78" spans="1:43" ht="12" customHeight="1" x14ac:dyDescent="0.25">
      <c r="A78" s="326" t="s">
        <v>306</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249"/>
      <c r="AP78" s="249"/>
      <c r="AQ78" s="231"/>
    </row>
    <row r="79" spans="1:43" ht="12" customHeight="1" x14ac:dyDescent="0.25">
      <c r="A79" s="326" t="s">
        <v>305</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249"/>
      <c r="AP79" s="249"/>
      <c r="AQ79" s="231"/>
    </row>
    <row r="80" spans="1:43" ht="12" customHeight="1" x14ac:dyDescent="0.25">
      <c r="A80" s="326" t="s">
        <v>304</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249"/>
      <c r="AP80" s="249"/>
      <c r="AQ80" s="231"/>
    </row>
    <row r="81" spans="1:45" ht="12.75" customHeight="1" x14ac:dyDescent="0.25">
      <c r="A81" s="326" t="s">
        <v>303</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249"/>
      <c r="AP81" s="249"/>
      <c r="AQ81" s="231"/>
    </row>
    <row r="82" spans="1:45" ht="12.75" customHeight="1" x14ac:dyDescent="0.25">
      <c r="A82" s="326" t="s">
        <v>302</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249"/>
      <c r="AP82" s="249"/>
      <c r="AQ82" s="231"/>
    </row>
    <row r="83" spans="1:45" ht="12" customHeight="1" x14ac:dyDescent="0.25">
      <c r="A83" s="330" t="s">
        <v>301</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4"/>
      <c r="AL83" s="324"/>
      <c r="AM83" s="325"/>
      <c r="AN83" s="325"/>
      <c r="AO83" s="248"/>
      <c r="AP83" s="248"/>
      <c r="AQ83" s="245"/>
    </row>
    <row r="84" spans="1:45" ht="12" customHeight="1" x14ac:dyDescent="0.25">
      <c r="A84" s="330" t="s">
        <v>611</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4"/>
      <c r="AL84" s="324"/>
      <c r="AM84" s="325"/>
      <c r="AN84" s="325"/>
      <c r="AO84" s="248"/>
      <c r="AP84" s="248"/>
      <c r="AQ84" s="245"/>
    </row>
    <row r="85" spans="1:45" ht="12" customHeight="1" x14ac:dyDescent="0.25">
      <c r="A85" s="326" t="s">
        <v>300</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249"/>
      <c r="AP85" s="249"/>
      <c r="AQ85" s="229"/>
    </row>
    <row r="86" spans="1:45" ht="27.75" customHeight="1" x14ac:dyDescent="0.25">
      <c r="A86" s="321" t="s">
        <v>612</v>
      </c>
      <c r="B86" s="322"/>
      <c r="C86" s="322"/>
      <c r="D86" s="322"/>
      <c r="E86" s="322"/>
      <c r="F86" s="322"/>
      <c r="G86" s="322"/>
      <c r="H86" s="322"/>
      <c r="I86" s="322"/>
      <c r="J86" s="322"/>
      <c r="K86" s="322"/>
      <c r="L86" s="322"/>
      <c r="M86" s="322"/>
      <c r="N86" s="322"/>
      <c r="O86" s="322"/>
      <c r="P86" s="322"/>
      <c r="Q86" s="322"/>
      <c r="R86" s="322"/>
      <c r="S86" s="322"/>
      <c r="T86" s="322"/>
      <c r="U86" s="322"/>
      <c r="V86" s="322"/>
      <c r="W86" s="322"/>
      <c r="X86" s="322"/>
      <c r="Y86" s="322"/>
      <c r="Z86" s="322"/>
      <c r="AA86" s="322"/>
      <c r="AB86" s="322"/>
      <c r="AC86" s="322"/>
      <c r="AD86" s="322"/>
      <c r="AE86" s="322"/>
      <c r="AF86" s="322"/>
      <c r="AG86" s="322"/>
      <c r="AH86" s="322"/>
      <c r="AI86" s="322"/>
      <c r="AJ86" s="323"/>
      <c r="AK86" s="324"/>
      <c r="AL86" s="324"/>
      <c r="AM86" s="325"/>
      <c r="AN86" s="325"/>
      <c r="AO86" s="248"/>
      <c r="AP86" s="248"/>
      <c r="AQ86" s="245"/>
    </row>
    <row r="87" spans="1:45" x14ac:dyDescent="0.25">
      <c r="A87" s="321" t="s">
        <v>613</v>
      </c>
      <c r="B87" s="322"/>
      <c r="C87" s="322"/>
      <c r="D87" s="322"/>
      <c r="E87" s="322"/>
      <c r="F87" s="322"/>
      <c r="G87" s="322"/>
      <c r="H87" s="322"/>
      <c r="I87" s="322"/>
      <c r="J87" s="322"/>
      <c r="K87" s="322"/>
      <c r="L87" s="322"/>
      <c r="M87" s="322"/>
      <c r="N87" s="322"/>
      <c r="O87" s="322"/>
      <c r="P87" s="322"/>
      <c r="Q87" s="322"/>
      <c r="R87" s="322"/>
      <c r="S87" s="322"/>
      <c r="T87" s="322"/>
      <c r="U87" s="322"/>
      <c r="V87" s="322"/>
      <c r="W87" s="322"/>
      <c r="X87" s="322"/>
      <c r="Y87" s="322"/>
      <c r="Z87" s="322"/>
      <c r="AA87" s="322"/>
      <c r="AB87" s="322"/>
      <c r="AC87" s="322"/>
      <c r="AD87" s="322"/>
      <c r="AE87" s="322"/>
      <c r="AF87" s="322"/>
      <c r="AG87" s="322"/>
      <c r="AH87" s="322"/>
      <c r="AI87" s="322"/>
      <c r="AJ87" s="323"/>
      <c r="AK87" s="324"/>
      <c r="AL87" s="324"/>
      <c r="AM87" s="325"/>
      <c r="AN87" s="325"/>
      <c r="AO87" s="248"/>
      <c r="AP87" s="248"/>
      <c r="AQ87" s="245"/>
    </row>
    <row r="88" spans="1:45" ht="14.25" customHeight="1" x14ac:dyDescent="0.25">
      <c r="A88" s="310" t="s">
        <v>614</v>
      </c>
      <c r="B88" s="311"/>
      <c r="C88" s="311"/>
      <c r="D88" s="312"/>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13"/>
      <c r="AL88" s="314"/>
      <c r="AM88" s="315"/>
      <c r="AN88" s="316"/>
      <c r="AO88" s="248"/>
      <c r="AP88" s="248"/>
      <c r="AQ88" s="245"/>
    </row>
    <row r="89" spans="1:45" x14ac:dyDescent="0.25">
      <c r="A89" s="310" t="s">
        <v>615</v>
      </c>
      <c r="B89" s="311"/>
      <c r="C89" s="311"/>
      <c r="D89" s="312"/>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13"/>
      <c r="AL89" s="314"/>
      <c r="AM89" s="315"/>
      <c r="AN89" s="316"/>
      <c r="AO89" s="248"/>
      <c r="AP89" s="248"/>
      <c r="AQ89" s="229"/>
    </row>
    <row r="90" spans="1:45" ht="12" customHeight="1" thickBot="1" x14ac:dyDescent="0.3">
      <c r="A90" s="251" t="s">
        <v>616</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17"/>
      <c r="AL90" s="318"/>
      <c r="AM90" s="319"/>
      <c r="AN90" s="320"/>
      <c r="AO90" s="253"/>
      <c r="AP90" s="253"/>
      <c r="AQ90" s="231"/>
    </row>
    <row r="91" spans="1:45" ht="3"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54"/>
    </row>
    <row r="92" spans="1:45" ht="13.5" customHeight="1" x14ac:dyDescent="0.25">
      <c r="A92" s="232" t="s">
        <v>617</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c r="AS92" s="254"/>
    </row>
    <row r="93" spans="1:45" ht="13.5" customHeight="1" x14ac:dyDescent="0.25">
      <c r="A93" s="255" t="s">
        <v>618</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ht="11.25" customHeight="1" x14ac:dyDescent="0.25">
      <c r="A94" s="255" t="s">
        <v>619</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9"/>
    </row>
    <row r="95" spans="1:45" x14ac:dyDescent="0.25">
      <c r="A95" s="255" t="s">
        <v>620</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9"/>
    </row>
    <row r="96" spans="1:45" x14ac:dyDescent="0.25">
      <c r="A96" s="232" t="s">
        <v>621</v>
      </c>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A44" sqref="A44:XFD44"/>
    </sheetView>
  </sheetViews>
  <sheetFormatPr defaultRowHeight="15.75" x14ac:dyDescent="0.25"/>
  <cols>
    <col min="1" max="1" width="9.140625" style="70"/>
    <col min="2" max="2" width="37.7109375" style="70" customWidth="1"/>
    <col min="3" max="3" width="15.85546875" style="175" customWidth="1"/>
    <col min="4" max="4" width="16.7109375" style="70" customWidth="1"/>
    <col min="5" max="5" width="0" style="70" hidden="1" customWidth="1"/>
    <col min="6" max="6" width="2.140625" style="70" hidden="1" customWidth="1"/>
    <col min="7" max="7" width="13.855468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7" t="str">
        <f>'1. паспорт местоположение'!A12:C12</f>
        <v>M_TP2000.PS.0080</v>
      </c>
      <c r="B12" s="267"/>
      <c r="C12" s="267"/>
      <c r="D12" s="267"/>
      <c r="E12" s="267"/>
      <c r="F12" s="267"/>
      <c r="G12" s="267"/>
      <c r="H12" s="267"/>
      <c r="I12" s="267"/>
      <c r="J12" s="267"/>
      <c r="K12" s="267"/>
      <c r="L12" s="267"/>
    </row>
    <row r="13" spans="1:44" x14ac:dyDescent="0.25">
      <c r="A13" s="262" t="s">
        <v>7</v>
      </c>
      <c r="B13" s="262"/>
      <c r="C13" s="262"/>
      <c r="D13" s="262"/>
      <c r="E13" s="262"/>
      <c r="F13" s="262"/>
      <c r="G13" s="262"/>
      <c r="H13" s="262"/>
      <c r="I13" s="262"/>
      <c r="J13" s="262"/>
      <c r="K13" s="262"/>
      <c r="L13" s="262"/>
    </row>
    <row r="14" spans="1:44" ht="18.75" x14ac:dyDescent="0.25">
      <c r="A14" s="273"/>
      <c r="B14" s="273"/>
      <c r="C14" s="273"/>
      <c r="D14" s="273"/>
      <c r="E14" s="273"/>
      <c r="F14" s="273"/>
      <c r="G14" s="273"/>
      <c r="H14" s="273"/>
      <c r="I14" s="273"/>
      <c r="J14" s="273"/>
      <c r="K14" s="273"/>
      <c r="L14" s="273"/>
    </row>
    <row r="15" spans="1:44" x14ac:dyDescent="0.25">
      <c r="A15" s="268" t="str">
        <f>'1. паспорт местоположение'!A15:C15</f>
        <v>Реконструкция ПС 110/10-10 кВ УГТЭС (реконструкция автоматики ликвидации асинхронного режима ВЛ-110 Уренгой-УГТЭС-1,2,3)</v>
      </c>
      <c r="B15" s="268"/>
      <c r="C15" s="268"/>
      <c r="D15" s="268"/>
      <c r="E15" s="268"/>
      <c r="F15" s="268"/>
      <c r="G15" s="268"/>
      <c r="H15" s="268"/>
      <c r="I15" s="268"/>
      <c r="J15" s="268"/>
      <c r="K15" s="268"/>
      <c r="L15" s="268"/>
    </row>
    <row r="16" spans="1:44" x14ac:dyDescent="0.25">
      <c r="A16" s="262" t="s">
        <v>6</v>
      </c>
      <c r="B16" s="262"/>
      <c r="C16" s="262"/>
      <c r="D16" s="262"/>
      <c r="E16" s="262"/>
      <c r="F16" s="262"/>
      <c r="G16" s="262"/>
      <c r="H16" s="262"/>
      <c r="I16" s="262"/>
      <c r="J16" s="262"/>
      <c r="K16" s="262"/>
      <c r="L16" s="262"/>
    </row>
    <row r="17" spans="1:12" ht="15.75" customHeight="1" x14ac:dyDescent="0.25">
      <c r="L17" s="90"/>
    </row>
    <row r="18" spans="1:12" x14ac:dyDescent="0.25">
      <c r="K18" s="89"/>
    </row>
    <row r="19" spans="1:12" ht="15.75" customHeight="1" x14ac:dyDescent="0.25">
      <c r="A19" s="392" t="s">
        <v>486</v>
      </c>
      <c r="B19" s="392"/>
      <c r="C19" s="392"/>
      <c r="D19" s="392"/>
      <c r="E19" s="392"/>
      <c r="F19" s="392"/>
      <c r="G19" s="392"/>
      <c r="H19" s="392"/>
      <c r="I19" s="392"/>
      <c r="J19" s="392"/>
      <c r="K19" s="392"/>
      <c r="L19" s="392"/>
    </row>
    <row r="20" spans="1:12" x14ac:dyDescent="0.25">
      <c r="A20" s="71"/>
      <c r="B20" s="71"/>
      <c r="C20" s="178"/>
      <c r="D20" s="88"/>
      <c r="E20" s="88"/>
      <c r="F20" s="88"/>
      <c r="G20" s="88"/>
      <c r="H20" s="88"/>
      <c r="I20" s="88"/>
      <c r="J20" s="88"/>
      <c r="K20" s="88"/>
      <c r="L20" s="88"/>
    </row>
    <row r="21" spans="1:12" ht="28.5" customHeight="1" x14ac:dyDescent="0.25">
      <c r="A21" s="382" t="s">
        <v>228</v>
      </c>
      <c r="B21" s="382" t="s">
        <v>227</v>
      </c>
      <c r="C21" s="388" t="s">
        <v>418</v>
      </c>
      <c r="D21" s="388"/>
      <c r="E21" s="388"/>
      <c r="F21" s="388"/>
      <c r="G21" s="388"/>
      <c r="H21" s="388"/>
      <c r="I21" s="383" t="s">
        <v>226</v>
      </c>
      <c r="J21" s="385" t="s">
        <v>420</v>
      </c>
      <c r="K21" s="382" t="s">
        <v>225</v>
      </c>
      <c r="L21" s="384" t="s">
        <v>419</v>
      </c>
    </row>
    <row r="22" spans="1:12" ht="58.5" customHeight="1" x14ac:dyDescent="0.25">
      <c r="A22" s="382"/>
      <c r="B22" s="382"/>
      <c r="C22" s="389" t="s">
        <v>2</v>
      </c>
      <c r="D22" s="389"/>
      <c r="E22" s="146"/>
      <c r="F22" s="147"/>
      <c r="G22" s="390" t="s">
        <v>1</v>
      </c>
      <c r="H22" s="391"/>
      <c r="I22" s="383"/>
      <c r="J22" s="386"/>
      <c r="K22" s="382"/>
      <c r="L22" s="384"/>
    </row>
    <row r="23" spans="1:12" ht="236.25" x14ac:dyDescent="0.25">
      <c r="A23" s="382"/>
      <c r="B23" s="382"/>
      <c r="C23" s="87" t="s">
        <v>224</v>
      </c>
      <c r="D23" s="87" t="s">
        <v>223</v>
      </c>
      <c r="E23" s="87" t="s">
        <v>224</v>
      </c>
      <c r="F23" s="87" t="s">
        <v>223</v>
      </c>
      <c r="G23" s="87" t="s">
        <v>224</v>
      </c>
      <c r="H23" s="87" t="s">
        <v>223</v>
      </c>
      <c r="I23" s="383"/>
      <c r="J23" s="387"/>
      <c r="K23" s="382"/>
      <c r="L23" s="384"/>
    </row>
    <row r="24" spans="1:12" x14ac:dyDescent="0.25">
      <c r="A24" s="73">
        <v>1</v>
      </c>
      <c r="B24" s="73">
        <v>2</v>
      </c>
      <c r="C24" s="87">
        <v>3</v>
      </c>
      <c r="D24" s="87">
        <v>4</v>
      </c>
      <c r="E24" s="87">
        <v>5</v>
      </c>
      <c r="F24" s="87">
        <v>6</v>
      </c>
      <c r="G24" s="87">
        <v>7</v>
      </c>
      <c r="H24" s="87">
        <v>8</v>
      </c>
      <c r="I24" s="87">
        <v>9</v>
      </c>
      <c r="J24" s="87">
        <v>10</v>
      </c>
      <c r="K24" s="87">
        <v>11</v>
      </c>
      <c r="L24" s="87">
        <v>12</v>
      </c>
    </row>
    <row r="25" spans="1:12" ht="31.5" x14ac:dyDescent="0.25">
      <c r="A25" s="79">
        <v>1</v>
      </c>
      <c r="B25" s="80" t="s">
        <v>222</v>
      </c>
      <c r="C25" s="85"/>
      <c r="D25" s="85"/>
      <c r="E25" s="85"/>
      <c r="F25" s="85"/>
      <c r="G25" s="85"/>
      <c r="H25" s="85"/>
      <c r="I25" s="85"/>
      <c r="J25" s="85"/>
      <c r="K25" s="77"/>
      <c r="L25" s="98"/>
    </row>
    <row r="26" spans="1:12" ht="33" customHeight="1" x14ac:dyDescent="0.25">
      <c r="A26" s="79" t="s">
        <v>221</v>
      </c>
      <c r="B26" s="86" t="s">
        <v>425</v>
      </c>
      <c r="C26" s="186" t="s">
        <v>525</v>
      </c>
      <c r="D26" s="186" t="s">
        <v>525</v>
      </c>
      <c r="E26" s="186" t="s">
        <v>525</v>
      </c>
      <c r="F26" s="186" t="s">
        <v>525</v>
      </c>
      <c r="G26" s="186" t="s">
        <v>525</v>
      </c>
      <c r="H26" s="186" t="s">
        <v>525</v>
      </c>
      <c r="I26" s="85"/>
      <c r="J26" s="85"/>
      <c r="K26" s="77"/>
      <c r="L26" s="77"/>
    </row>
    <row r="27" spans="1:12" s="72" customFormat="1" ht="39" customHeight="1" x14ac:dyDescent="0.25">
      <c r="A27" s="79" t="s">
        <v>220</v>
      </c>
      <c r="B27" s="86" t="s">
        <v>427</v>
      </c>
      <c r="C27" s="186" t="s">
        <v>525</v>
      </c>
      <c r="D27" s="186" t="s">
        <v>525</v>
      </c>
      <c r="E27" s="85"/>
      <c r="F27" s="85"/>
      <c r="G27" s="186" t="s">
        <v>525</v>
      </c>
      <c r="H27" s="186" t="s">
        <v>525</v>
      </c>
      <c r="I27" s="85"/>
      <c r="J27" s="85"/>
      <c r="K27" s="77"/>
      <c r="L27" s="77"/>
    </row>
    <row r="28" spans="1:12" s="72" customFormat="1" ht="70.5" customHeight="1" x14ac:dyDescent="0.25">
      <c r="A28" s="79" t="s">
        <v>426</v>
      </c>
      <c r="B28" s="86" t="s">
        <v>431</v>
      </c>
      <c r="C28" s="186" t="s">
        <v>525</v>
      </c>
      <c r="D28" s="186" t="s">
        <v>525</v>
      </c>
      <c r="E28" s="85"/>
      <c r="F28" s="85"/>
      <c r="G28" s="186" t="s">
        <v>525</v>
      </c>
      <c r="H28" s="186" t="s">
        <v>525</v>
      </c>
      <c r="I28" s="85"/>
      <c r="J28" s="85"/>
      <c r="K28" s="77"/>
      <c r="L28" s="77"/>
    </row>
    <row r="29" spans="1:12" s="72" customFormat="1" ht="54" customHeight="1" x14ac:dyDescent="0.25">
      <c r="A29" s="79" t="s">
        <v>219</v>
      </c>
      <c r="B29" s="86" t="s">
        <v>430</v>
      </c>
      <c r="C29" s="186" t="s">
        <v>525</v>
      </c>
      <c r="D29" s="186" t="s">
        <v>525</v>
      </c>
      <c r="E29" s="85"/>
      <c r="F29" s="85"/>
      <c r="G29" s="186" t="s">
        <v>525</v>
      </c>
      <c r="H29" s="186" t="s">
        <v>525</v>
      </c>
      <c r="I29" s="85"/>
      <c r="J29" s="85"/>
      <c r="K29" s="77"/>
      <c r="L29" s="77"/>
    </row>
    <row r="30" spans="1:12" s="72" customFormat="1" ht="42" customHeight="1" x14ac:dyDescent="0.25">
      <c r="A30" s="79" t="s">
        <v>218</v>
      </c>
      <c r="B30" s="86" t="s">
        <v>432</v>
      </c>
      <c r="C30" s="186" t="s">
        <v>525</v>
      </c>
      <c r="D30" s="186" t="s">
        <v>525</v>
      </c>
      <c r="E30" s="85"/>
      <c r="F30" s="85"/>
      <c r="G30" s="186" t="s">
        <v>525</v>
      </c>
      <c r="H30" s="186" t="s">
        <v>525</v>
      </c>
      <c r="I30" s="85"/>
      <c r="J30" s="85"/>
      <c r="K30" s="77"/>
      <c r="L30" s="77"/>
    </row>
    <row r="31" spans="1:12" s="72" customFormat="1" ht="37.5" customHeight="1" x14ac:dyDescent="0.25">
      <c r="A31" s="79" t="s">
        <v>217</v>
      </c>
      <c r="B31" s="78" t="s">
        <v>428</v>
      </c>
      <c r="C31" s="186">
        <v>46096</v>
      </c>
      <c r="D31" s="186">
        <v>46106</v>
      </c>
      <c r="E31" s="85"/>
      <c r="F31" s="85"/>
      <c r="G31" s="186">
        <v>47557</v>
      </c>
      <c r="H31" s="186">
        <v>47567</v>
      </c>
      <c r="I31" s="85"/>
      <c r="J31" s="85"/>
      <c r="K31" s="77"/>
      <c r="L31" s="77"/>
    </row>
    <row r="32" spans="1:12" s="72" customFormat="1" ht="31.5" x14ac:dyDescent="0.25">
      <c r="A32" s="79" t="s">
        <v>215</v>
      </c>
      <c r="B32" s="78" t="s">
        <v>433</v>
      </c>
      <c r="C32" s="186">
        <v>46259</v>
      </c>
      <c r="D32" s="186">
        <v>46264</v>
      </c>
      <c r="E32" s="85"/>
      <c r="F32" s="85"/>
      <c r="G32" s="186">
        <v>47720</v>
      </c>
      <c r="H32" s="186">
        <v>47725</v>
      </c>
      <c r="I32" s="85"/>
      <c r="J32" s="85"/>
      <c r="K32" s="77"/>
      <c r="L32" s="77"/>
    </row>
    <row r="33" spans="1:12" s="72" customFormat="1" ht="47.25" customHeight="1" x14ac:dyDescent="0.25">
      <c r="A33" s="79" t="s">
        <v>444</v>
      </c>
      <c r="B33" s="78" t="s">
        <v>361</v>
      </c>
      <c r="C33" s="186" t="s">
        <v>525</v>
      </c>
      <c r="D33" s="186" t="s">
        <v>525</v>
      </c>
      <c r="E33" s="85"/>
      <c r="F33" s="85"/>
      <c r="G33" s="186" t="s">
        <v>525</v>
      </c>
      <c r="H33" s="186" t="s">
        <v>525</v>
      </c>
      <c r="I33" s="85"/>
      <c r="J33" s="85"/>
      <c r="K33" s="77"/>
      <c r="L33" s="77"/>
    </row>
    <row r="34" spans="1:12" s="72" customFormat="1" ht="47.25" customHeight="1" x14ac:dyDescent="0.25">
      <c r="A34" s="79" t="s">
        <v>445</v>
      </c>
      <c r="B34" s="78" t="s">
        <v>437</v>
      </c>
      <c r="C34" s="186" t="s">
        <v>525</v>
      </c>
      <c r="D34" s="186" t="s">
        <v>525</v>
      </c>
      <c r="E34" s="84"/>
      <c r="F34" s="84"/>
      <c r="G34" s="186" t="s">
        <v>525</v>
      </c>
      <c r="H34" s="186" t="s">
        <v>525</v>
      </c>
      <c r="I34" s="84"/>
      <c r="J34" s="84"/>
      <c r="K34" s="84"/>
      <c r="L34" s="77"/>
    </row>
    <row r="35" spans="1:12" s="72" customFormat="1" ht="49.5" customHeight="1" x14ac:dyDescent="0.25">
      <c r="A35" s="79" t="s">
        <v>446</v>
      </c>
      <c r="B35" s="78" t="s">
        <v>216</v>
      </c>
      <c r="C35" s="186">
        <v>46371</v>
      </c>
      <c r="D35" s="186">
        <v>46376</v>
      </c>
      <c r="E35" s="84"/>
      <c r="F35" s="84"/>
      <c r="G35" s="186">
        <v>47832</v>
      </c>
      <c r="H35" s="186">
        <v>47837</v>
      </c>
      <c r="I35" s="84"/>
      <c r="J35" s="84"/>
      <c r="K35" s="84"/>
      <c r="L35" s="77"/>
    </row>
    <row r="36" spans="1:12" ht="37.5" customHeight="1" x14ac:dyDescent="0.25">
      <c r="A36" s="79" t="s">
        <v>447</v>
      </c>
      <c r="B36" s="78" t="s">
        <v>429</v>
      </c>
      <c r="C36" s="186" t="s">
        <v>525</v>
      </c>
      <c r="D36" s="186"/>
      <c r="E36" s="83"/>
      <c r="F36" s="82"/>
      <c r="G36" s="186" t="s">
        <v>525</v>
      </c>
      <c r="H36" s="186"/>
      <c r="I36" s="81"/>
      <c r="J36" s="81"/>
      <c r="K36" s="77"/>
      <c r="L36" s="77"/>
    </row>
    <row r="37" spans="1:12" x14ac:dyDescent="0.25">
      <c r="A37" s="79" t="s">
        <v>448</v>
      </c>
      <c r="B37" s="78" t="s">
        <v>214</v>
      </c>
      <c r="C37" s="186">
        <v>46264</v>
      </c>
      <c r="D37" s="186">
        <v>46356</v>
      </c>
      <c r="E37" s="83"/>
      <c r="F37" s="82"/>
      <c r="G37" s="186">
        <v>47725</v>
      </c>
      <c r="H37" s="186">
        <v>47817</v>
      </c>
      <c r="I37" s="81"/>
      <c r="J37" s="81"/>
      <c r="K37" s="77"/>
      <c r="L37" s="77"/>
    </row>
    <row r="38" spans="1:12" x14ac:dyDescent="0.25">
      <c r="A38" s="79" t="s">
        <v>541</v>
      </c>
      <c r="B38" s="80" t="s">
        <v>213</v>
      </c>
      <c r="C38" s="186"/>
      <c r="D38" s="186"/>
      <c r="E38" s="77"/>
      <c r="F38" s="77"/>
      <c r="G38" s="186"/>
      <c r="H38" s="186"/>
      <c r="I38" s="77"/>
      <c r="J38" s="77"/>
      <c r="K38" s="77"/>
      <c r="L38" s="77"/>
    </row>
    <row r="39" spans="1:12" ht="63" x14ac:dyDescent="0.25">
      <c r="A39" s="79">
        <v>2</v>
      </c>
      <c r="B39" s="78" t="s">
        <v>434</v>
      </c>
      <c r="C39" s="186">
        <v>46478</v>
      </c>
      <c r="D39" s="186">
        <v>46492</v>
      </c>
      <c r="E39" s="77"/>
      <c r="F39" s="77"/>
      <c r="G39" s="186">
        <v>47574</v>
      </c>
      <c r="H39" s="186">
        <v>47588</v>
      </c>
      <c r="I39" s="77"/>
      <c r="J39" s="77"/>
      <c r="K39" s="77"/>
      <c r="L39" s="77"/>
    </row>
    <row r="40" spans="1:12" ht="33.75" customHeight="1" x14ac:dyDescent="0.25">
      <c r="A40" s="79" t="s">
        <v>212</v>
      </c>
      <c r="B40" s="78" t="s">
        <v>436</v>
      </c>
      <c r="C40" s="186">
        <v>46492</v>
      </c>
      <c r="D40" s="186">
        <v>46502</v>
      </c>
      <c r="E40" s="77"/>
      <c r="F40" s="77"/>
      <c r="G40" s="186">
        <v>47588</v>
      </c>
      <c r="H40" s="186">
        <v>47598</v>
      </c>
      <c r="I40" s="77"/>
      <c r="J40" s="77"/>
      <c r="K40" s="77"/>
      <c r="L40" s="77"/>
    </row>
    <row r="41" spans="1:12" ht="63" customHeight="1" x14ac:dyDescent="0.25">
      <c r="A41" s="79" t="s">
        <v>211</v>
      </c>
      <c r="B41" s="80" t="s">
        <v>517</v>
      </c>
      <c r="C41" s="186"/>
      <c r="D41" s="186"/>
      <c r="E41" s="77"/>
      <c r="F41" s="77"/>
      <c r="G41" s="186"/>
      <c r="H41" s="186"/>
      <c r="I41" s="77"/>
      <c r="J41" s="77"/>
      <c r="K41" s="77"/>
      <c r="L41" s="77"/>
    </row>
    <row r="42" spans="1:12" ht="58.5" customHeight="1" x14ac:dyDescent="0.25">
      <c r="A42" s="79">
        <v>3</v>
      </c>
      <c r="B42" s="78" t="s">
        <v>435</v>
      </c>
      <c r="C42" s="186">
        <v>46492</v>
      </c>
      <c r="D42" s="186">
        <v>46553</v>
      </c>
      <c r="E42" s="77"/>
      <c r="F42" s="77"/>
      <c r="G42" s="186">
        <v>47588</v>
      </c>
      <c r="H42" s="186">
        <v>47649</v>
      </c>
      <c r="I42" s="77"/>
      <c r="J42" s="77"/>
      <c r="K42" s="77"/>
      <c r="L42" s="77"/>
    </row>
    <row r="43" spans="1:12" ht="34.5" customHeight="1" x14ac:dyDescent="0.25">
      <c r="A43" s="79" t="s">
        <v>210</v>
      </c>
      <c r="B43" s="78" t="s">
        <v>208</v>
      </c>
      <c r="C43" s="186">
        <v>46502</v>
      </c>
      <c r="D43" s="186">
        <v>46599</v>
      </c>
      <c r="E43" s="77"/>
      <c r="F43" s="77"/>
      <c r="G43" s="186">
        <v>47598</v>
      </c>
      <c r="H43" s="186">
        <v>47695</v>
      </c>
      <c r="I43" s="77"/>
      <c r="J43" s="77"/>
      <c r="K43" s="77"/>
      <c r="L43" s="77"/>
    </row>
    <row r="44" spans="1:12" ht="24.75" customHeight="1" x14ac:dyDescent="0.25">
      <c r="A44" s="79" t="s">
        <v>209</v>
      </c>
      <c r="B44" s="78" t="s">
        <v>206</v>
      </c>
      <c r="C44" s="186">
        <v>46553</v>
      </c>
      <c r="D44" s="186">
        <v>46645</v>
      </c>
      <c r="E44" s="77"/>
      <c r="F44" s="77"/>
      <c r="G44" s="186">
        <v>47649</v>
      </c>
      <c r="H44" s="186">
        <v>47741</v>
      </c>
      <c r="I44" s="77"/>
      <c r="J44" s="77"/>
      <c r="K44" s="77"/>
      <c r="L44" s="77"/>
    </row>
    <row r="45" spans="1:12" ht="90.75" customHeight="1" x14ac:dyDescent="0.25">
      <c r="A45" s="79" t="s">
        <v>207</v>
      </c>
      <c r="B45" s="78" t="s">
        <v>440</v>
      </c>
      <c r="C45" s="186" t="s">
        <v>525</v>
      </c>
      <c r="D45" s="186" t="s">
        <v>525</v>
      </c>
      <c r="E45" s="77"/>
      <c r="F45" s="77"/>
      <c r="G45" s="186" t="s">
        <v>525</v>
      </c>
      <c r="H45" s="186" t="s">
        <v>525</v>
      </c>
      <c r="I45" s="77"/>
      <c r="J45" s="77"/>
      <c r="K45" s="77"/>
      <c r="L45" s="77"/>
    </row>
    <row r="46" spans="1:12" ht="151.5" customHeight="1" x14ac:dyDescent="0.25">
      <c r="A46" s="79" t="s">
        <v>205</v>
      </c>
      <c r="B46" s="78" t="s">
        <v>438</v>
      </c>
      <c r="C46" s="186" t="s">
        <v>525</v>
      </c>
      <c r="D46" s="186" t="s">
        <v>525</v>
      </c>
      <c r="E46" s="77"/>
      <c r="F46" s="77"/>
      <c r="G46" s="186" t="s">
        <v>525</v>
      </c>
      <c r="H46" s="186" t="s">
        <v>525</v>
      </c>
      <c r="I46" s="77"/>
      <c r="J46" s="77"/>
      <c r="K46" s="77"/>
      <c r="L46" s="77"/>
    </row>
    <row r="47" spans="1:12" ht="30.75" customHeight="1" x14ac:dyDescent="0.25">
      <c r="A47" s="79" t="s">
        <v>203</v>
      </c>
      <c r="B47" s="78" t="s">
        <v>204</v>
      </c>
      <c r="C47" s="186">
        <v>46645</v>
      </c>
      <c r="D47" s="186">
        <v>46650</v>
      </c>
      <c r="E47" s="77"/>
      <c r="F47" s="77"/>
      <c r="G47" s="186">
        <v>47741</v>
      </c>
      <c r="H47" s="186">
        <v>47746</v>
      </c>
      <c r="I47" s="77"/>
      <c r="J47" s="77"/>
      <c r="K47" s="77"/>
      <c r="L47" s="77"/>
    </row>
    <row r="48" spans="1:12" ht="37.5" customHeight="1" x14ac:dyDescent="0.25">
      <c r="A48" s="79" t="s">
        <v>449</v>
      </c>
      <c r="B48" s="80" t="s">
        <v>202</v>
      </c>
      <c r="C48" s="187"/>
      <c r="D48" s="187"/>
      <c r="E48" s="77"/>
      <c r="F48" s="77"/>
      <c r="G48" s="187"/>
      <c r="H48" s="187"/>
      <c r="I48" s="77"/>
      <c r="J48" s="77"/>
      <c r="K48" s="77"/>
      <c r="L48" s="77"/>
    </row>
    <row r="49" spans="1:12" ht="35.25" customHeight="1" x14ac:dyDescent="0.25">
      <c r="A49" s="79">
        <v>4</v>
      </c>
      <c r="B49" s="78" t="s">
        <v>200</v>
      </c>
      <c r="C49" s="186">
        <v>46650</v>
      </c>
      <c r="D49" s="186">
        <v>46655</v>
      </c>
      <c r="E49" s="77"/>
      <c r="F49" s="77"/>
      <c r="G49" s="186">
        <v>47746</v>
      </c>
      <c r="H49" s="186">
        <v>47751</v>
      </c>
      <c r="I49" s="77"/>
      <c r="J49" s="77"/>
      <c r="K49" s="77"/>
      <c r="L49" s="77"/>
    </row>
    <row r="50" spans="1:12" ht="86.25" customHeight="1" x14ac:dyDescent="0.25">
      <c r="A50" s="79" t="s">
        <v>201</v>
      </c>
      <c r="B50" s="78" t="s">
        <v>439</v>
      </c>
      <c r="C50" s="186">
        <v>46655</v>
      </c>
      <c r="D50" s="186">
        <v>46660</v>
      </c>
      <c r="E50" s="77"/>
      <c r="F50" s="77"/>
      <c r="G50" s="186">
        <v>47751</v>
      </c>
      <c r="H50" s="186">
        <v>47756</v>
      </c>
      <c r="I50" s="77"/>
      <c r="J50" s="77"/>
      <c r="K50" s="77"/>
      <c r="L50" s="77"/>
    </row>
    <row r="51" spans="1:12" ht="77.25" customHeight="1" x14ac:dyDescent="0.25">
      <c r="A51" s="79" t="s">
        <v>199</v>
      </c>
      <c r="B51" s="78" t="s">
        <v>441</v>
      </c>
      <c r="C51" s="186" t="s">
        <v>525</v>
      </c>
      <c r="D51" s="186" t="s">
        <v>525</v>
      </c>
      <c r="E51" s="77"/>
      <c r="F51" s="77"/>
      <c r="G51" s="186" t="s">
        <v>525</v>
      </c>
      <c r="H51" s="186" t="s">
        <v>525</v>
      </c>
      <c r="I51" s="77"/>
      <c r="J51" s="77"/>
      <c r="K51" s="77"/>
      <c r="L51" s="77"/>
    </row>
    <row r="52" spans="1:12" ht="71.25" customHeight="1" x14ac:dyDescent="0.25">
      <c r="A52" s="79" t="s">
        <v>197</v>
      </c>
      <c r="B52" s="78" t="s">
        <v>198</v>
      </c>
      <c r="C52" s="186" t="s">
        <v>525</v>
      </c>
      <c r="D52" s="186" t="s">
        <v>525</v>
      </c>
      <c r="E52" s="77"/>
      <c r="F52" s="77"/>
      <c r="G52" s="186" t="s">
        <v>525</v>
      </c>
      <c r="H52" s="186" t="s">
        <v>525</v>
      </c>
      <c r="I52" s="77"/>
      <c r="J52" s="77"/>
      <c r="K52" s="77"/>
      <c r="L52" s="77"/>
    </row>
    <row r="53" spans="1:12" ht="48" customHeight="1" x14ac:dyDescent="0.25">
      <c r="A53" s="79" t="s">
        <v>195</v>
      </c>
      <c r="B53" s="155" t="s">
        <v>442</v>
      </c>
      <c r="C53" s="186">
        <v>46660</v>
      </c>
      <c r="D53" s="186">
        <v>46670</v>
      </c>
      <c r="E53" s="77"/>
      <c r="F53" s="77"/>
      <c r="G53" s="186">
        <v>47756</v>
      </c>
      <c r="H53" s="186">
        <v>47766</v>
      </c>
      <c r="I53" s="77"/>
      <c r="J53" s="77"/>
      <c r="K53" s="77"/>
      <c r="L53" s="77"/>
    </row>
    <row r="54" spans="1:12" ht="46.5" customHeight="1" x14ac:dyDescent="0.25">
      <c r="A54" s="79" t="s">
        <v>443</v>
      </c>
      <c r="B54" s="78" t="s">
        <v>196</v>
      </c>
      <c r="C54" s="186" t="s">
        <v>525</v>
      </c>
      <c r="D54" s="186" t="s">
        <v>525</v>
      </c>
      <c r="E54" s="77"/>
      <c r="F54" s="77"/>
      <c r="G54" s="186" t="s">
        <v>525</v>
      </c>
      <c r="H54" s="186" t="s">
        <v>525</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55" zoomScaleNormal="70" zoomScaleSheetLayoutView="55" workbookViewId="0">
      <selection activeCell="AD20" sqref="A20:XFD22"/>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9.85546875" style="69" customWidth="1"/>
    <col min="9" max="9" width="6.5703125" style="69" customWidth="1"/>
    <col min="10" max="10" width="8.5703125" style="69" customWidth="1"/>
    <col min="11" max="11" width="7.7109375" style="69" customWidth="1"/>
    <col min="12" max="12" width="14.85546875" style="69" customWidth="1"/>
    <col min="13" max="13" width="8.140625" style="69" customWidth="1"/>
    <col min="14" max="14" width="7.42578125" style="69" customWidth="1"/>
    <col min="15" max="15" width="7.5703125" style="69" customWidth="1"/>
    <col min="16" max="16" width="8" style="69" customWidth="1"/>
    <col min="17" max="17" width="7.7109375" style="69" customWidth="1"/>
    <col min="18" max="18" width="8.28515625" style="69" customWidth="1"/>
    <col min="19" max="19" width="8" style="69" customWidth="1"/>
    <col min="20" max="20" width="8.42578125" style="69" customWidth="1"/>
    <col min="21" max="21" width="7.5703125" style="69" customWidth="1"/>
    <col min="22" max="22" width="8.42578125" style="69" customWidth="1"/>
    <col min="23" max="23" width="8" style="69" customWidth="1"/>
    <col min="24" max="24" width="8.140625" style="69" customWidth="1"/>
    <col min="25" max="25" width="7.5703125" style="69" customWidth="1"/>
    <col min="26" max="26" width="7.7109375" style="69" customWidth="1"/>
    <col min="27" max="27" width="7.140625" style="69" customWidth="1"/>
    <col min="28" max="31" width="9.140625" style="69"/>
    <col min="32" max="32" width="11.85546875" style="69" bestFit="1" customWidth="1"/>
    <col min="33" max="16384" width="9.140625" style="69"/>
  </cols>
  <sheetData>
    <row r="1" spans="1:27" ht="18.75" x14ac:dyDescent="0.25">
      <c r="A1" s="70"/>
      <c r="B1" s="70"/>
      <c r="C1" s="70"/>
      <c r="D1" s="70"/>
      <c r="E1" s="70"/>
      <c r="F1" s="70"/>
      <c r="H1" s="70"/>
      <c r="I1" s="70"/>
      <c r="AA1" s="43" t="s">
        <v>69</v>
      </c>
    </row>
    <row r="2" spans="1:27" ht="18.75" x14ac:dyDescent="0.3">
      <c r="A2" s="70"/>
      <c r="B2" s="70"/>
      <c r="C2" s="70"/>
      <c r="D2" s="70"/>
      <c r="E2" s="70"/>
      <c r="F2" s="70"/>
      <c r="H2" s="70"/>
      <c r="I2" s="70"/>
      <c r="AA2" s="15" t="s">
        <v>10</v>
      </c>
    </row>
    <row r="3" spans="1:27" ht="18.75" x14ac:dyDescent="0.3">
      <c r="A3" s="70"/>
      <c r="B3" s="70"/>
      <c r="C3" s="70"/>
      <c r="D3" s="70"/>
      <c r="E3" s="70"/>
      <c r="F3" s="70"/>
      <c r="H3" s="70"/>
      <c r="I3" s="70"/>
      <c r="AA3" s="15" t="s">
        <v>68</v>
      </c>
    </row>
    <row r="4" spans="1:27"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row>
    <row r="5" spans="1:27" x14ac:dyDescent="0.25">
      <c r="A5" s="70"/>
      <c r="B5" s="70"/>
      <c r="C5" s="70"/>
      <c r="D5" s="70"/>
      <c r="E5" s="70"/>
      <c r="F5" s="70"/>
      <c r="H5" s="70"/>
      <c r="I5" s="70"/>
    </row>
    <row r="6" spans="1:27"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row>
    <row r="7" spans="1:27" ht="18.75" x14ac:dyDescent="0.25">
      <c r="A7" s="13"/>
      <c r="B7" s="13"/>
      <c r="C7" s="13"/>
      <c r="D7" s="13"/>
      <c r="E7" s="13"/>
      <c r="F7" s="13"/>
      <c r="G7" s="13"/>
      <c r="H7" s="75"/>
      <c r="I7" s="75"/>
      <c r="J7" s="75"/>
      <c r="K7" s="75"/>
      <c r="L7" s="75"/>
      <c r="M7" s="75"/>
      <c r="N7" s="75"/>
      <c r="O7" s="75"/>
      <c r="P7" s="75"/>
      <c r="Q7" s="75"/>
      <c r="R7" s="75"/>
      <c r="S7" s="75"/>
      <c r="T7" s="75"/>
      <c r="U7" s="75"/>
      <c r="V7" s="75"/>
      <c r="W7" s="75"/>
      <c r="X7" s="75"/>
      <c r="Y7" s="75"/>
      <c r="Z7" s="75"/>
      <c r="AA7" s="75"/>
    </row>
    <row r="8" spans="1:27"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ht="18.75" x14ac:dyDescent="0.25">
      <c r="A10" s="13"/>
      <c r="B10" s="13"/>
      <c r="C10" s="13"/>
      <c r="D10" s="13"/>
      <c r="E10" s="13"/>
      <c r="F10" s="13"/>
      <c r="G10" s="13"/>
      <c r="H10" s="75"/>
      <c r="I10" s="75"/>
      <c r="J10" s="75"/>
      <c r="K10" s="75"/>
      <c r="L10" s="75"/>
      <c r="M10" s="75"/>
      <c r="N10" s="75"/>
      <c r="O10" s="75"/>
      <c r="P10" s="75"/>
      <c r="Q10" s="75"/>
      <c r="R10" s="75"/>
      <c r="S10" s="75"/>
      <c r="T10" s="75"/>
      <c r="U10" s="75"/>
      <c r="V10" s="75"/>
      <c r="W10" s="75"/>
      <c r="X10" s="75"/>
      <c r="Y10" s="75"/>
      <c r="Z10" s="75"/>
      <c r="AA10" s="75"/>
    </row>
    <row r="11" spans="1:27" x14ac:dyDescent="0.25">
      <c r="A11" s="267" t="str">
        <f>'1. паспорт местоположение'!A12:C12</f>
        <v>M_TP2000.PS.0080</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row>
    <row r="13" spans="1:27" ht="16.5" customHeight="1" x14ac:dyDescent="0.3">
      <c r="A13" s="11"/>
      <c r="B13" s="11"/>
      <c r="C13" s="11"/>
      <c r="D13" s="11"/>
      <c r="E13" s="11"/>
      <c r="F13" s="11"/>
      <c r="G13" s="11"/>
      <c r="H13" s="74"/>
      <c r="I13" s="74"/>
      <c r="J13" s="74"/>
      <c r="K13" s="74"/>
      <c r="L13" s="74"/>
      <c r="M13" s="74"/>
      <c r="N13" s="74"/>
      <c r="O13" s="74"/>
      <c r="P13" s="74"/>
      <c r="Q13" s="74"/>
      <c r="R13" s="74"/>
      <c r="S13" s="74"/>
      <c r="T13" s="74"/>
      <c r="U13" s="74"/>
      <c r="V13" s="74"/>
      <c r="W13" s="74"/>
      <c r="X13" s="74"/>
      <c r="Y13" s="74"/>
      <c r="Z13" s="74"/>
      <c r="AA13" s="74"/>
    </row>
    <row r="14" spans="1:27" x14ac:dyDescent="0.25">
      <c r="A14" s="268" t="s">
        <v>536</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row>
    <row r="15" spans="1:27"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34" x14ac:dyDescent="0.25">
      <c r="A17" s="70"/>
      <c r="H17" s="70"/>
      <c r="I17" s="70"/>
      <c r="J17" s="70"/>
      <c r="K17" s="70"/>
      <c r="L17" s="70"/>
      <c r="M17" s="70"/>
      <c r="N17" s="70"/>
      <c r="O17" s="70"/>
      <c r="P17" s="70"/>
      <c r="Q17" s="70"/>
      <c r="R17" s="70"/>
      <c r="S17" s="70"/>
      <c r="T17" s="70"/>
      <c r="U17" s="70"/>
      <c r="V17" s="70"/>
      <c r="W17" s="70"/>
      <c r="X17" s="70"/>
      <c r="Y17" s="70"/>
      <c r="Z17" s="70"/>
      <c r="AA17" s="70"/>
    </row>
    <row r="18" spans="1:34" x14ac:dyDescent="0.25">
      <c r="A18" s="403" t="s">
        <v>487</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34" x14ac:dyDescent="0.25">
      <c r="A19" s="70"/>
      <c r="B19" s="70"/>
      <c r="C19" s="70"/>
      <c r="D19" s="70"/>
      <c r="E19" s="70"/>
      <c r="F19" s="70"/>
      <c r="H19" s="70"/>
      <c r="I19" s="70"/>
      <c r="J19" s="70"/>
      <c r="K19" s="70"/>
      <c r="L19" s="70"/>
      <c r="M19" s="70"/>
      <c r="N19" s="70"/>
      <c r="O19" s="70"/>
      <c r="P19" s="70"/>
      <c r="Q19" s="70"/>
      <c r="R19" s="70"/>
      <c r="S19" s="70"/>
      <c r="T19" s="70"/>
      <c r="U19" s="70"/>
      <c r="V19" s="70"/>
      <c r="W19" s="70"/>
      <c r="X19" s="70"/>
      <c r="Y19" s="70"/>
      <c r="Z19" s="70"/>
      <c r="AA19" s="70"/>
    </row>
    <row r="20" spans="1:34" s="208" customFormat="1" ht="27.75" customHeight="1" x14ac:dyDescent="0.25">
      <c r="A20" s="399" t="s">
        <v>194</v>
      </c>
      <c r="B20" s="399" t="s">
        <v>193</v>
      </c>
      <c r="C20" s="397" t="s">
        <v>192</v>
      </c>
      <c r="D20" s="397"/>
      <c r="E20" s="402" t="s">
        <v>191</v>
      </c>
      <c r="F20" s="402"/>
      <c r="G20" s="404" t="s">
        <v>587</v>
      </c>
      <c r="H20" s="394" t="s">
        <v>528</v>
      </c>
      <c r="I20" s="395"/>
      <c r="J20" s="395"/>
      <c r="K20" s="395"/>
      <c r="L20" s="394" t="s">
        <v>529</v>
      </c>
      <c r="M20" s="395"/>
      <c r="N20" s="395"/>
      <c r="O20" s="395"/>
      <c r="P20" s="394" t="s">
        <v>530</v>
      </c>
      <c r="Q20" s="395"/>
      <c r="R20" s="395"/>
      <c r="S20" s="395"/>
      <c r="T20" s="394" t="s">
        <v>580</v>
      </c>
      <c r="U20" s="395"/>
      <c r="V20" s="395"/>
      <c r="W20" s="395"/>
      <c r="X20" s="394" t="s">
        <v>588</v>
      </c>
      <c r="Y20" s="395"/>
      <c r="Z20" s="395"/>
      <c r="AA20" s="395"/>
      <c r="AB20" s="393" t="s">
        <v>190</v>
      </c>
      <c r="AC20" s="393"/>
      <c r="AH20" s="209"/>
    </row>
    <row r="21" spans="1:34" s="208" customFormat="1" ht="28.5" customHeight="1" x14ac:dyDescent="0.25">
      <c r="A21" s="400"/>
      <c r="B21" s="400"/>
      <c r="C21" s="397"/>
      <c r="D21" s="397"/>
      <c r="E21" s="402"/>
      <c r="F21" s="402"/>
      <c r="G21" s="405"/>
      <c r="H21" s="396" t="s">
        <v>2</v>
      </c>
      <c r="I21" s="396"/>
      <c r="J21" s="396" t="s">
        <v>188</v>
      </c>
      <c r="K21" s="396"/>
      <c r="L21" s="396" t="s">
        <v>2</v>
      </c>
      <c r="M21" s="396"/>
      <c r="N21" s="396" t="s">
        <v>188</v>
      </c>
      <c r="O21" s="396"/>
      <c r="P21" s="396" t="s">
        <v>2</v>
      </c>
      <c r="Q21" s="396"/>
      <c r="R21" s="396" t="s">
        <v>188</v>
      </c>
      <c r="S21" s="396"/>
      <c r="T21" s="396" t="s">
        <v>2</v>
      </c>
      <c r="U21" s="396"/>
      <c r="V21" s="396" t="s">
        <v>188</v>
      </c>
      <c r="W21" s="396"/>
      <c r="X21" s="396" t="s">
        <v>2</v>
      </c>
      <c r="Y21" s="396"/>
      <c r="Z21" s="396" t="s">
        <v>188</v>
      </c>
      <c r="AA21" s="396"/>
      <c r="AB21" s="393"/>
      <c r="AC21" s="393"/>
      <c r="AG21" s="208" t="s">
        <v>537</v>
      </c>
      <c r="AH21" s="210"/>
    </row>
    <row r="22" spans="1:34" s="208" customFormat="1" ht="62.25" customHeight="1" x14ac:dyDescent="0.3">
      <c r="A22" s="401"/>
      <c r="B22" s="401"/>
      <c r="C22" s="207" t="s">
        <v>2</v>
      </c>
      <c r="D22" s="207" t="s">
        <v>188</v>
      </c>
      <c r="E22" s="189" t="s">
        <v>589</v>
      </c>
      <c r="F22" s="189" t="s">
        <v>590</v>
      </c>
      <c r="G22" s="406"/>
      <c r="H22" s="211" t="s">
        <v>467</v>
      </c>
      <c r="I22" s="211" t="s">
        <v>468</v>
      </c>
      <c r="J22" s="211" t="s">
        <v>467</v>
      </c>
      <c r="K22" s="211" t="s">
        <v>468</v>
      </c>
      <c r="L22" s="211" t="s">
        <v>467</v>
      </c>
      <c r="M22" s="211" t="s">
        <v>468</v>
      </c>
      <c r="N22" s="211" t="s">
        <v>467</v>
      </c>
      <c r="O22" s="211" t="s">
        <v>468</v>
      </c>
      <c r="P22" s="211" t="s">
        <v>467</v>
      </c>
      <c r="Q22" s="211" t="s">
        <v>468</v>
      </c>
      <c r="R22" s="211" t="s">
        <v>467</v>
      </c>
      <c r="S22" s="211" t="s">
        <v>468</v>
      </c>
      <c r="T22" s="211" t="s">
        <v>467</v>
      </c>
      <c r="U22" s="211" t="s">
        <v>468</v>
      </c>
      <c r="V22" s="211" t="s">
        <v>467</v>
      </c>
      <c r="W22" s="211" t="s">
        <v>468</v>
      </c>
      <c r="X22" s="211" t="s">
        <v>467</v>
      </c>
      <c r="Y22" s="211" t="s">
        <v>468</v>
      </c>
      <c r="Z22" s="211" t="s">
        <v>467</v>
      </c>
      <c r="AA22" s="211" t="s">
        <v>468</v>
      </c>
      <c r="AB22" s="207" t="s">
        <v>189</v>
      </c>
      <c r="AC22" s="207" t="s">
        <v>188</v>
      </c>
      <c r="AE22" s="212"/>
      <c r="AF22" s="212"/>
      <c r="AG22" s="212"/>
      <c r="AH22" s="213"/>
    </row>
    <row r="23" spans="1:34" ht="19.5" customHeight="1" x14ac:dyDescent="0.25">
      <c r="A23" s="190">
        <v>1</v>
      </c>
      <c r="B23" s="190">
        <v>2</v>
      </c>
      <c r="C23" s="190">
        <v>3</v>
      </c>
      <c r="D23" s="190">
        <v>4</v>
      </c>
      <c r="E23" s="190">
        <v>5</v>
      </c>
      <c r="F23" s="190">
        <v>6</v>
      </c>
      <c r="G23" s="190">
        <v>7</v>
      </c>
      <c r="H23" s="190">
        <v>8</v>
      </c>
      <c r="I23" s="190">
        <v>9</v>
      </c>
      <c r="J23" s="190">
        <v>10</v>
      </c>
      <c r="K23" s="190">
        <v>11</v>
      </c>
      <c r="L23" s="190">
        <v>12</v>
      </c>
      <c r="M23" s="190">
        <v>13</v>
      </c>
      <c r="N23" s="190">
        <v>14</v>
      </c>
      <c r="O23" s="190">
        <v>15</v>
      </c>
      <c r="P23" s="190">
        <v>16</v>
      </c>
      <c r="Q23" s="190">
        <v>17</v>
      </c>
      <c r="R23" s="190">
        <v>18</v>
      </c>
      <c r="S23" s="190">
        <v>19</v>
      </c>
      <c r="T23" s="190">
        <v>20</v>
      </c>
      <c r="U23" s="190">
        <v>21</v>
      </c>
      <c r="V23" s="190">
        <v>22</v>
      </c>
      <c r="W23" s="190">
        <v>23</v>
      </c>
      <c r="X23" s="190">
        <v>24</v>
      </c>
      <c r="Y23" s="190">
        <v>25</v>
      </c>
      <c r="Z23" s="190">
        <v>26</v>
      </c>
      <c r="AA23" s="190">
        <v>27</v>
      </c>
      <c r="AB23" s="190">
        <v>28</v>
      </c>
      <c r="AC23" s="190">
        <v>29</v>
      </c>
    </row>
    <row r="24" spans="1:34" s="188" customFormat="1" ht="47.25" customHeight="1" x14ac:dyDescent="0.25">
      <c r="A24" s="191">
        <v>1</v>
      </c>
      <c r="B24" s="192" t="s">
        <v>187</v>
      </c>
      <c r="C24" s="193">
        <v>9.8468968383461917</v>
      </c>
      <c r="D24" s="193">
        <v>11.731439670991445</v>
      </c>
      <c r="E24" s="193">
        <v>9.8468968383461917</v>
      </c>
      <c r="F24" s="193">
        <v>9.8468968383461917</v>
      </c>
      <c r="G24" s="193">
        <v>0</v>
      </c>
      <c r="H24" s="193">
        <v>0</v>
      </c>
      <c r="I24" s="193"/>
      <c r="J24" s="193">
        <v>0</v>
      </c>
      <c r="K24" s="193"/>
      <c r="L24" s="193">
        <v>0.99601565922950541</v>
      </c>
      <c r="M24" s="193"/>
      <c r="N24" s="193">
        <v>0</v>
      </c>
      <c r="O24" s="193"/>
      <c r="P24" s="193">
        <v>8.850881179116687</v>
      </c>
      <c r="Q24" s="193"/>
      <c r="R24" s="193">
        <v>0</v>
      </c>
      <c r="S24" s="193"/>
      <c r="T24" s="193">
        <v>0</v>
      </c>
      <c r="U24" s="193"/>
      <c r="V24" s="193">
        <v>1.1886804741948358</v>
      </c>
      <c r="W24" s="193"/>
      <c r="X24" s="193">
        <v>0</v>
      </c>
      <c r="Y24" s="193"/>
      <c r="Z24" s="193" t="s">
        <v>581</v>
      </c>
      <c r="AA24" s="193"/>
      <c r="AB24" s="193">
        <v>9.8468968383461917</v>
      </c>
      <c r="AC24" s="193">
        <v>1.1886804741948358</v>
      </c>
    </row>
    <row r="25" spans="1:34" ht="24" customHeight="1" x14ac:dyDescent="0.25">
      <c r="A25" s="194" t="s">
        <v>186</v>
      </c>
      <c r="B25" s="195" t="s">
        <v>185</v>
      </c>
      <c r="C25" s="193"/>
      <c r="D25" s="193"/>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581</v>
      </c>
      <c r="AA25" s="193"/>
      <c r="AB25" s="193">
        <v>0</v>
      </c>
      <c r="AC25" s="193">
        <v>0</v>
      </c>
    </row>
    <row r="26" spans="1:34" x14ac:dyDescent="0.25">
      <c r="A26" s="194" t="s">
        <v>184</v>
      </c>
      <c r="B26" s="195" t="s">
        <v>183</v>
      </c>
      <c r="C26" s="193"/>
      <c r="D26" s="193"/>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581</v>
      </c>
      <c r="AA26" s="193"/>
      <c r="AB26" s="193">
        <v>0</v>
      </c>
      <c r="AC26" s="193">
        <v>0</v>
      </c>
    </row>
    <row r="27" spans="1:34" ht="31.5" x14ac:dyDescent="0.25">
      <c r="A27" s="194" t="s">
        <v>182</v>
      </c>
      <c r="B27" s="195" t="s">
        <v>424</v>
      </c>
      <c r="C27" s="193"/>
      <c r="D27" s="193"/>
      <c r="E27" s="193"/>
      <c r="F27" s="193"/>
      <c r="G27" s="193">
        <v>0</v>
      </c>
      <c r="H27" s="193">
        <v>0</v>
      </c>
      <c r="I27" s="193"/>
      <c r="J27" s="193">
        <v>0</v>
      </c>
      <c r="K27" s="193"/>
      <c r="L27" s="193">
        <v>0.8300130493579212</v>
      </c>
      <c r="M27" s="193"/>
      <c r="N27" s="193">
        <v>0</v>
      </c>
      <c r="O27" s="193"/>
      <c r="P27" s="193">
        <v>7.3757343159305728</v>
      </c>
      <c r="Q27" s="193"/>
      <c r="R27" s="193">
        <v>0</v>
      </c>
      <c r="S27" s="193"/>
      <c r="T27" s="193">
        <v>0</v>
      </c>
      <c r="U27" s="193"/>
      <c r="V27" s="193">
        <v>0.99056706182902987</v>
      </c>
      <c r="W27" s="193"/>
      <c r="X27" s="193">
        <v>0</v>
      </c>
      <c r="Y27" s="193"/>
      <c r="Z27" s="193" t="s">
        <v>581</v>
      </c>
      <c r="AA27" s="193"/>
      <c r="AB27" s="193">
        <v>8.2057473652884934</v>
      </c>
      <c r="AC27" s="193">
        <v>0.99056706182902987</v>
      </c>
    </row>
    <row r="28" spans="1:34" x14ac:dyDescent="0.25">
      <c r="A28" s="194" t="s">
        <v>181</v>
      </c>
      <c r="B28" s="195" t="s">
        <v>180</v>
      </c>
      <c r="C28" s="193"/>
      <c r="D28" s="193"/>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v>0</v>
      </c>
      <c r="AC28" s="193">
        <v>0</v>
      </c>
    </row>
    <row r="29" spans="1:34" x14ac:dyDescent="0.25">
      <c r="A29" s="194" t="s">
        <v>179</v>
      </c>
      <c r="B29" s="196" t="s">
        <v>178</v>
      </c>
      <c r="C29" s="193"/>
      <c r="D29" s="193"/>
      <c r="E29" s="193"/>
      <c r="F29" s="193"/>
      <c r="G29" s="193">
        <v>0</v>
      </c>
      <c r="H29" s="193">
        <v>0</v>
      </c>
      <c r="I29" s="193"/>
      <c r="J29" s="193">
        <v>0</v>
      </c>
      <c r="K29" s="193"/>
      <c r="L29" s="193">
        <v>0.16600260987158422</v>
      </c>
      <c r="M29" s="193"/>
      <c r="N29" s="193">
        <v>0</v>
      </c>
      <c r="O29" s="193"/>
      <c r="P29" s="193">
        <v>1.4751468631861142</v>
      </c>
      <c r="Q29" s="193"/>
      <c r="R29" s="193">
        <v>0</v>
      </c>
      <c r="S29" s="193"/>
      <c r="T29" s="193">
        <v>0</v>
      </c>
      <c r="U29" s="193"/>
      <c r="V29" s="193">
        <v>0.19811341236580593</v>
      </c>
      <c r="W29" s="193"/>
      <c r="X29" s="193">
        <v>0</v>
      </c>
      <c r="Y29" s="193"/>
      <c r="Z29" s="193" t="s">
        <v>581</v>
      </c>
      <c r="AA29" s="193"/>
      <c r="AB29" s="193">
        <v>1.6411494730576983</v>
      </c>
      <c r="AC29" s="193">
        <v>0.19811341236580593</v>
      </c>
    </row>
    <row r="30" spans="1:34" s="188" customFormat="1" ht="47.25" x14ac:dyDescent="0.25">
      <c r="A30" s="191" t="s">
        <v>63</v>
      </c>
      <c r="B30" s="192" t="s">
        <v>177</v>
      </c>
      <c r="C30" s="193">
        <v>8.2057473652884934</v>
      </c>
      <c r="D30" s="193">
        <v>9.7761997258262028</v>
      </c>
      <c r="E30" s="193">
        <v>8.2057473652884934</v>
      </c>
      <c r="F30" s="193">
        <v>8.2057473652884934</v>
      </c>
      <c r="G30" s="193">
        <v>0</v>
      </c>
      <c r="H30" s="193">
        <v>0</v>
      </c>
      <c r="I30" s="193"/>
      <c r="J30" s="193">
        <v>0</v>
      </c>
      <c r="K30" s="193"/>
      <c r="L30" s="193">
        <v>0.8300130493579212</v>
      </c>
      <c r="M30" s="193"/>
      <c r="N30" s="193">
        <v>0</v>
      </c>
      <c r="O30" s="193"/>
      <c r="P30" s="193">
        <v>7.3757343159305719</v>
      </c>
      <c r="Q30" s="193"/>
      <c r="R30" s="193">
        <v>0</v>
      </c>
      <c r="S30" s="193"/>
      <c r="T30" s="193">
        <v>0</v>
      </c>
      <c r="U30" s="193"/>
      <c r="V30" s="193">
        <v>0.99056706182902987</v>
      </c>
      <c r="W30" s="193"/>
      <c r="X30" s="193">
        <v>0</v>
      </c>
      <c r="Y30" s="193"/>
      <c r="Z30" s="193" t="s">
        <v>581</v>
      </c>
      <c r="AA30" s="193"/>
      <c r="AB30" s="193">
        <v>8.2057473652884934</v>
      </c>
      <c r="AC30" s="193">
        <v>0.99056706182902987</v>
      </c>
    </row>
    <row r="31" spans="1:34" x14ac:dyDescent="0.25">
      <c r="A31" s="191" t="s">
        <v>176</v>
      </c>
      <c r="B31" s="195" t="s">
        <v>175</v>
      </c>
      <c r="C31" s="193">
        <v>0.8300130493579212</v>
      </c>
      <c r="D31" s="193">
        <v>0.99056706182902987</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4" ht="31.5" x14ac:dyDescent="0.25">
      <c r="A32" s="191" t="s">
        <v>174</v>
      </c>
      <c r="B32" s="195" t="s">
        <v>173</v>
      </c>
      <c r="C32" s="193">
        <v>1.8052520282502489</v>
      </c>
      <c r="D32" s="193">
        <v>2.1503324966419299</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x14ac:dyDescent="0.25">
      <c r="A33" s="191" t="s">
        <v>172</v>
      </c>
      <c r="B33" s="195" t="s">
        <v>171</v>
      </c>
      <c r="C33" s="193">
        <v>4.3276259240422119</v>
      </c>
      <c r="D33" s="193">
        <v>5.1548673050364915</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x14ac:dyDescent="0.25">
      <c r="A34" s="191" t="s">
        <v>170</v>
      </c>
      <c r="B34" s="195" t="s">
        <v>169</v>
      </c>
      <c r="C34" s="193">
        <v>1.2428563636381107</v>
      </c>
      <c r="D34" s="193">
        <v>1.4804328623187519</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88" customFormat="1" ht="31.5" x14ac:dyDescent="0.25">
      <c r="A35" s="191" t="s">
        <v>62</v>
      </c>
      <c r="B35" s="192" t="s">
        <v>168</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x14ac:dyDescent="0.25">
      <c r="A36" s="194" t="s">
        <v>167</v>
      </c>
      <c r="B36" s="195" t="s">
        <v>566</v>
      </c>
      <c r="C36" s="193"/>
      <c r="D36" s="193"/>
      <c r="E36" s="193"/>
      <c r="F36" s="193"/>
      <c r="G36" s="193">
        <v>0</v>
      </c>
      <c r="H36" s="193">
        <v>0</v>
      </c>
      <c r="I36" s="193" t="s">
        <v>537</v>
      </c>
      <c r="J36" s="193">
        <v>0</v>
      </c>
      <c r="K36" s="193" t="s">
        <v>537</v>
      </c>
      <c r="L36" s="193">
        <v>0</v>
      </c>
      <c r="M36" s="197" t="s">
        <v>537</v>
      </c>
      <c r="N36" s="193">
        <v>0</v>
      </c>
      <c r="O36" s="193" t="s">
        <v>537</v>
      </c>
      <c r="P36" s="193">
        <v>0</v>
      </c>
      <c r="Q36" s="193" t="s">
        <v>537</v>
      </c>
      <c r="R36" s="193">
        <v>0</v>
      </c>
      <c r="S36" s="193" t="s">
        <v>537</v>
      </c>
      <c r="T36" s="193">
        <v>0</v>
      </c>
      <c r="U36" s="197" t="s">
        <v>537</v>
      </c>
      <c r="V36" s="193">
        <v>0</v>
      </c>
      <c r="W36" s="193" t="s">
        <v>537</v>
      </c>
      <c r="X36" s="193">
        <v>0</v>
      </c>
      <c r="Y36" s="197" t="s">
        <v>537</v>
      </c>
      <c r="Z36" s="193" t="s">
        <v>581</v>
      </c>
      <c r="AA36" s="193" t="s">
        <v>581</v>
      </c>
      <c r="AB36" s="193">
        <v>0</v>
      </c>
      <c r="AC36" s="193">
        <v>0</v>
      </c>
    </row>
    <row r="37" spans="1:29" ht="31.5" x14ac:dyDescent="0.25">
      <c r="A37" s="194" t="s">
        <v>166</v>
      </c>
      <c r="B37" s="198" t="s">
        <v>564</v>
      </c>
      <c r="C37" s="193"/>
      <c r="D37" s="193"/>
      <c r="E37" s="193"/>
      <c r="F37" s="193"/>
      <c r="G37" s="193">
        <v>0</v>
      </c>
      <c r="H37" s="193">
        <v>0</v>
      </c>
      <c r="I37" s="193" t="s">
        <v>537</v>
      </c>
      <c r="J37" s="193">
        <v>0</v>
      </c>
      <c r="K37" s="193" t="s">
        <v>537</v>
      </c>
      <c r="L37" s="193">
        <v>0</v>
      </c>
      <c r="M37" s="197" t="s">
        <v>537</v>
      </c>
      <c r="N37" s="193">
        <v>0</v>
      </c>
      <c r="O37" s="193" t="s">
        <v>537</v>
      </c>
      <c r="P37" s="193">
        <v>0</v>
      </c>
      <c r="Q37" s="193" t="s">
        <v>537</v>
      </c>
      <c r="R37" s="193">
        <v>0</v>
      </c>
      <c r="S37" s="193" t="s">
        <v>537</v>
      </c>
      <c r="T37" s="193">
        <v>0</v>
      </c>
      <c r="U37" s="197" t="s">
        <v>537</v>
      </c>
      <c r="V37" s="193">
        <v>0</v>
      </c>
      <c r="W37" s="193" t="s">
        <v>537</v>
      </c>
      <c r="X37" s="193">
        <v>0</v>
      </c>
      <c r="Y37" s="197" t="s">
        <v>537</v>
      </c>
      <c r="Z37" s="193" t="s">
        <v>581</v>
      </c>
      <c r="AA37" s="193" t="s">
        <v>581</v>
      </c>
      <c r="AB37" s="193">
        <v>0</v>
      </c>
      <c r="AC37" s="193">
        <v>0</v>
      </c>
    </row>
    <row r="38" spans="1:29" x14ac:dyDescent="0.25">
      <c r="A38" s="194" t="s">
        <v>165</v>
      </c>
      <c r="B38" s="198" t="s">
        <v>156</v>
      </c>
      <c r="C38" s="193"/>
      <c r="D38" s="193"/>
      <c r="E38" s="193"/>
      <c r="F38" s="193"/>
      <c r="G38" s="193">
        <v>0</v>
      </c>
      <c r="H38" s="193">
        <v>0</v>
      </c>
      <c r="I38" s="193" t="s">
        <v>537</v>
      </c>
      <c r="J38" s="193">
        <v>0</v>
      </c>
      <c r="K38" s="193" t="s">
        <v>537</v>
      </c>
      <c r="L38" s="193">
        <v>0</v>
      </c>
      <c r="M38" s="197" t="s">
        <v>537</v>
      </c>
      <c r="N38" s="193">
        <v>0</v>
      </c>
      <c r="O38" s="193" t="s">
        <v>537</v>
      </c>
      <c r="P38" s="193">
        <v>0</v>
      </c>
      <c r="Q38" s="193" t="s">
        <v>537</v>
      </c>
      <c r="R38" s="193">
        <v>0</v>
      </c>
      <c r="S38" s="193" t="s">
        <v>537</v>
      </c>
      <c r="T38" s="193">
        <v>0</v>
      </c>
      <c r="U38" s="197" t="s">
        <v>537</v>
      </c>
      <c r="V38" s="193">
        <v>0</v>
      </c>
      <c r="W38" s="193" t="s">
        <v>537</v>
      </c>
      <c r="X38" s="193">
        <v>0</v>
      </c>
      <c r="Y38" s="197" t="s">
        <v>537</v>
      </c>
      <c r="Z38" s="193" t="s">
        <v>581</v>
      </c>
      <c r="AA38" s="193" t="s">
        <v>581</v>
      </c>
      <c r="AB38" s="193">
        <v>0</v>
      </c>
      <c r="AC38" s="193">
        <v>0</v>
      </c>
    </row>
    <row r="39" spans="1:29" x14ac:dyDescent="0.25">
      <c r="A39" s="194" t="s">
        <v>164</v>
      </c>
      <c r="B39" s="195" t="s">
        <v>565</v>
      </c>
      <c r="C39" s="193"/>
      <c r="D39" s="193"/>
      <c r="E39" s="193"/>
      <c r="F39" s="193"/>
      <c r="G39" s="193">
        <v>0</v>
      </c>
      <c r="H39" s="193">
        <v>0</v>
      </c>
      <c r="I39" s="193" t="s">
        <v>537</v>
      </c>
      <c r="J39" s="193">
        <v>0</v>
      </c>
      <c r="K39" s="193" t="s">
        <v>537</v>
      </c>
      <c r="L39" s="193">
        <v>0</v>
      </c>
      <c r="M39" s="197" t="s">
        <v>537</v>
      </c>
      <c r="N39" s="193">
        <v>0</v>
      </c>
      <c r="O39" s="193" t="s">
        <v>537</v>
      </c>
      <c r="P39" s="193">
        <v>0</v>
      </c>
      <c r="Q39" s="193" t="s">
        <v>537</v>
      </c>
      <c r="R39" s="193">
        <v>0</v>
      </c>
      <c r="S39" s="193" t="s">
        <v>537</v>
      </c>
      <c r="T39" s="193">
        <v>0</v>
      </c>
      <c r="U39" s="197" t="s">
        <v>537</v>
      </c>
      <c r="V39" s="193">
        <v>0</v>
      </c>
      <c r="W39" s="193" t="s">
        <v>537</v>
      </c>
      <c r="X39" s="193">
        <v>0</v>
      </c>
      <c r="Y39" s="197" t="s">
        <v>537</v>
      </c>
      <c r="Z39" s="193" t="s">
        <v>581</v>
      </c>
      <c r="AA39" s="193" t="s">
        <v>581</v>
      </c>
      <c r="AB39" s="193">
        <v>0</v>
      </c>
      <c r="AC39" s="193">
        <v>0</v>
      </c>
    </row>
    <row r="40" spans="1:29" x14ac:dyDescent="0.25">
      <c r="A40" s="194" t="s">
        <v>163</v>
      </c>
      <c r="B40" s="195" t="s">
        <v>567</v>
      </c>
      <c r="C40" s="193"/>
      <c r="D40" s="193"/>
      <c r="E40" s="193"/>
      <c r="F40" s="193"/>
      <c r="G40" s="193">
        <v>0</v>
      </c>
      <c r="H40" s="193">
        <v>0</v>
      </c>
      <c r="I40" s="193" t="s">
        <v>537</v>
      </c>
      <c r="J40" s="193">
        <v>0</v>
      </c>
      <c r="K40" s="193" t="s">
        <v>537</v>
      </c>
      <c r="L40" s="193">
        <v>0</v>
      </c>
      <c r="M40" s="197" t="s">
        <v>537</v>
      </c>
      <c r="N40" s="193">
        <v>0</v>
      </c>
      <c r="O40" s="193" t="s">
        <v>537</v>
      </c>
      <c r="P40" s="193">
        <v>0</v>
      </c>
      <c r="Q40" s="193" t="s">
        <v>537</v>
      </c>
      <c r="R40" s="193">
        <v>0</v>
      </c>
      <c r="S40" s="193" t="s">
        <v>537</v>
      </c>
      <c r="T40" s="193">
        <v>0</v>
      </c>
      <c r="U40" s="197" t="s">
        <v>537</v>
      </c>
      <c r="V40" s="193">
        <v>0</v>
      </c>
      <c r="W40" s="193" t="s">
        <v>537</v>
      </c>
      <c r="X40" s="193">
        <v>0</v>
      </c>
      <c r="Y40" s="197" t="s">
        <v>537</v>
      </c>
      <c r="Z40" s="193" t="s">
        <v>581</v>
      </c>
      <c r="AA40" s="193" t="s">
        <v>581</v>
      </c>
      <c r="AB40" s="193">
        <v>0</v>
      </c>
      <c r="AC40" s="193">
        <v>0</v>
      </c>
    </row>
    <row r="41" spans="1:29" x14ac:dyDescent="0.25">
      <c r="A41" s="194" t="s">
        <v>162</v>
      </c>
      <c r="B41" s="195" t="s">
        <v>568</v>
      </c>
      <c r="C41" s="193"/>
      <c r="D41" s="193"/>
      <c r="E41" s="193"/>
      <c r="F41" s="193"/>
      <c r="G41" s="193">
        <v>0</v>
      </c>
      <c r="H41" s="193">
        <v>0</v>
      </c>
      <c r="I41" s="193" t="s">
        <v>537</v>
      </c>
      <c r="J41" s="193">
        <v>0</v>
      </c>
      <c r="K41" s="193" t="s">
        <v>537</v>
      </c>
      <c r="L41" s="193">
        <v>0</v>
      </c>
      <c r="M41" s="197" t="s">
        <v>537</v>
      </c>
      <c r="N41" s="193">
        <v>0</v>
      </c>
      <c r="O41" s="193" t="s">
        <v>537</v>
      </c>
      <c r="P41" s="193">
        <v>0</v>
      </c>
      <c r="Q41" s="193" t="s">
        <v>537</v>
      </c>
      <c r="R41" s="193">
        <v>0</v>
      </c>
      <c r="S41" s="193" t="s">
        <v>537</v>
      </c>
      <c r="T41" s="193">
        <v>0</v>
      </c>
      <c r="U41" s="197" t="s">
        <v>537</v>
      </c>
      <c r="V41" s="193">
        <v>0</v>
      </c>
      <c r="W41" s="193" t="s">
        <v>537</v>
      </c>
      <c r="X41" s="193">
        <v>0</v>
      </c>
      <c r="Y41" s="197" t="s">
        <v>537</v>
      </c>
      <c r="Z41" s="193" t="s">
        <v>581</v>
      </c>
      <c r="AA41" s="193" t="s">
        <v>581</v>
      </c>
      <c r="AB41" s="193">
        <v>0</v>
      </c>
      <c r="AC41" s="193">
        <v>0</v>
      </c>
    </row>
    <row r="42" spans="1:29" x14ac:dyDescent="0.25">
      <c r="A42" s="194" t="s">
        <v>161</v>
      </c>
      <c r="B42" s="195" t="s">
        <v>569</v>
      </c>
      <c r="C42" s="193"/>
      <c r="D42" s="193"/>
      <c r="E42" s="193"/>
      <c r="F42" s="193"/>
      <c r="G42" s="193">
        <v>0</v>
      </c>
      <c r="H42" s="193">
        <v>0</v>
      </c>
      <c r="I42" s="193" t="s">
        <v>537</v>
      </c>
      <c r="J42" s="193">
        <v>0</v>
      </c>
      <c r="K42" s="193" t="s">
        <v>537</v>
      </c>
      <c r="L42" s="193">
        <v>0</v>
      </c>
      <c r="M42" s="197" t="s">
        <v>537</v>
      </c>
      <c r="N42" s="193">
        <v>0</v>
      </c>
      <c r="O42" s="193" t="s">
        <v>537</v>
      </c>
      <c r="P42" s="193">
        <v>0</v>
      </c>
      <c r="Q42" s="193" t="s">
        <v>537</v>
      </c>
      <c r="R42" s="193">
        <v>0</v>
      </c>
      <c r="S42" s="193" t="s">
        <v>537</v>
      </c>
      <c r="T42" s="193">
        <v>0</v>
      </c>
      <c r="U42" s="197" t="s">
        <v>537</v>
      </c>
      <c r="V42" s="193">
        <v>0</v>
      </c>
      <c r="W42" s="193" t="s">
        <v>537</v>
      </c>
      <c r="X42" s="193">
        <v>0</v>
      </c>
      <c r="Y42" s="197" t="s">
        <v>537</v>
      </c>
      <c r="Z42" s="193" t="s">
        <v>581</v>
      </c>
      <c r="AA42" s="193" t="s">
        <v>581</v>
      </c>
      <c r="AB42" s="193">
        <v>0</v>
      </c>
      <c r="AC42" s="193">
        <v>0</v>
      </c>
    </row>
    <row r="43" spans="1:29" x14ac:dyDescent="0.25">
      <c r="A43" s="194" t="s">
        <v>542</v>
      </c>
      <c r="B43" s="195" t="s">
        <v>570</v>
      </c>
      <c r="C43" s="193"/>
      <c r="D43" s="193"/>
      <c r="E43" s="193"/>
      <c r="F43" s="193"/>
      <c r="G43" s="193">
        <v>0</v>
      </c>
      <c r="H43" s="193">
        <v>0</v>
      </c>
      <c r="I43" s="193" t="s">
        <v>537</v>
      </c>
      <c r="J43" s="193">
        <v>0</v>
      </c>
      <c r="K43" s="193" t="s">
        <v>537</v>
      </c>
      <c r="L43" s="193">
        <v>0</v>
      </c>
      <c r="M43" s="197" t="s">
        <v>537</v>
      </c>
      <c r="N43" s="193">
        <v>0</v>
      </c>
      <c r="O43" s="193" t="s">
        <v>537</v>
      </c>
      <c r="P43" s="193">
        <v>0</v>
      </c>
      <c r="Q43" s="193" t="s">
        <v>537</v>
      </c>
      <c r="R43" s="193">
        <v>0</v>
      </c>
      <c r="S43" s="193" t="s">
        <v>537</v>
      </c>
      <c r="T43" s="193">
        <v>0</v>
      </c>
      <c r="U43" s="197" t="s">
        <v>537</v>
      </c>
      <c r="V43" s="193">
        <v>0</v>
      </c>
      <c r="W43" s="193" t="s">
        <v>537</v>
      </c>
      <c r="X43" s="193">
        <v>0</v>
      </c>
      <c r="Y43" s="197" t="s">
        <v>537</v>
      </c>
      <c r="Z43" s="193" t="s">
        <v>581</v>
      </c>
      <c r="AA43" s="193" t="s">
        <v>581</v>
      </c>
      <c r="AB43" s="193">
        <v>0</v>
      </c>
      <c r="AC43" s="193">
        <v>0</v>
      </c>
    </row>
    <row r="44" spans="1:29" x14ac:dyDescent="0.25">
      <c r="A44" s="194" t="s">
        <v>543</v>
      </c>
      <c r="B44" s="195" t="s">
        <v>571</v>
      </c>
      <c r="C44" s="193"/>
      <c r="D44" s="193"/>
      <c r="E44" s="193"/>
      <c r="F44" s="193"/>
      <c r="G44" s="193">
        <v>0</v>
      </c>
      <c r="H44" s="193">
        <v>0</v>
      </c>
      <c r="I44" s="193" t="s">
        <v>537</v>
      </c>
      <c r="J44" s="193">
        <v>0</v>
      </c>
      <c r="K44" s="193" t="s">
        <v>537</v>
      </c>
      <c r="L44" s="193">
        <v>0</v>
      </c>
      <c r="M44" s="197" t="s">
        <v>537</v>
      </c>
      <c r="N44" s="193">
        <v>0</v>
      </c>
      <c r="O44" s="193" t="s">
        <v>537</v>
      </c>
      <c r="P44" s="193">
        <v>0</v>
      </c>
      <c r="Q44" s="193" t="s">
        <v>537</v>
      </c>
      <c r="R44" s="193">
        <v>0</v>
      </c>
      <c r="S44" s="193" t="s">
        <v>537</v>
      </c>
      <c r="T44" s="193">
        <v>0</v>
      </c>
      <c r="U44" s="197" t="s">
        <v>537</v>
      </c>
      <c r="V44" s="193">
        <v>0</v>
      </c>
      <c r="W44" s="193" t="s">
        <v>537</v>
      </c>
      <c r="X44" s="193">
        <v>0</v>
      </c>
      <c r="Y44" s="197" t="s">
        <v>537</v>
      </c>
      <c r="Z44" s="193" t="s">
        <v>581</v>
      </c>
      <c r="AA44" s="193" t="s">
        <v>581</v>
      </c>
      <c r="AB44" s="193">
        <v>0</v>
      </c>
      <c r="AC44" s="193">
        <v>0</v>
      </c>
    </row>
    <row r="45" spans="1:29" x14ac:dyDescent="0.25">
      <c r="A45" s="194" t="s">
        <v>544</v>
      </c>
      <c r="B45" s="195" t="s">
        <v>572</v>
      </c>
      <c r="C45" s="193"/>
      <c r="D45" s="193"/>
      <c r="E45" s="193"/>
      <c r="F45" s="193"/>
      <c r="G45" s="193">
        <v>0</v>
      </c>
      <c r="H45" s="193">
        <v>0</v>
      </c>
      <c r="I45" s="193" t="s">
        <v>537</v>
      </c>
      <c r="J45" s="193">
        <v>0</v>
      </c>
      <c r="K45" s="193" t="s">
        <v>537</v>
      </c>
      <c r="L45" s="193">
        <v>0</v>
      </c>
      <c r="M45" s="197" t="s">
        <v>537</v>
      </c>
      <c r="N45" s="193">
        <v>0</v>
      </c>
      <c r="O45" s="193" t="s">
        <v>537</v>
      </c>
      <c r="P45" s="193">
        <v>0</v>
      </c>
      <c r="Q45" s="193" t="s">
        <v>537</v>
      </c>
      <c r="R45" s="193">
        <v>0</v>
      </c>
      <c r="S45" s="193" t="s">
        <v>537</v>
      </c>
      <c r="T45" s="193">
        <v>0</v>
      </c>
      <c r="U45" s="197" t="s">
        <v>537</v>
      </c>
      <c r="V45" s="193">
        <v>0</v>
      </c>
      <c r="W45" s="193" t="s">
        <v>537</v>
      </c>
      <c r="X45" s="193">
        <v>0</v>
      </c>
      <c r="Y45" s="197" t="s">
        <v>537</v>
      </c>
      <c r="Z45" s="193" t="s">
        <v>581</v>
      </c>
      <c r="AA45" s="193" t="s">
        <v>581</v>
      </c>
      <c r="AB45" s="193">
        <v>0</v>
      </c>
      <c r="AC45" s="193">
        <v>0</v>
      </c>
    </row>
    <row r="46" spans="1:29" x14ac:dyDescent="0.25">
      <c r="A46" s="194" t="s">
        <v>545</v>
      </c>
      <c r="B46" s="195" t="s">
        <v>573</v>
      </c>
      <c r="C46" s="193"/>
      <c r="D46" s="193"/>
      <c r="E46" s="193"/>
      <c r="F46" s="193"/>
      <c r="G46" s="193">
        <v>0</v>
      </c>
      <c r="H46" s="193">
        <v>0</v>
      </c>
      <c r="I46" s="193" t="s">
        <v>537</v>
      </c>
      <c r="J46" s="193">
        <v>0</v>
      </c>
      <c r="K46" s="193" t="s">
        <v>537</v>
      </c>
      <c r="L46" s="193">
        <v>0</v>
      </c>
      <c r="M46" s="197" t="s">
        <v>537</v>
      </c>
      <c r="N46" s="193">
        <v>0</v>
      </c>
      <c r="O46" s="193" t="s">
        <v>537</v>
      </c>
      <c r="P46" s="193">
        <v>0</v>
      </c>
      <c r="Q46" s="193" t="s">
        <v>537</v>
      </c>
      <c r="R46" s="193">
        <v>0</v>
      </c>
      <c r="S46" s="193" t="s">
        <v>537</v>
      </c>
      <c r="T46" s="193">
        <v>0</v>
      </c>
      <c r="U46" s="197" t="s">
        <v>537</v>
      </c>
      <c r="V46" s="193">
        <v>0</v>
      </c>
      <c r="W46" s="193" t="s">
        <v>537</v>
      </c>
      <c r="X46" s="193">
        <v>0</v>
      </c>
      <c r="Y46" s="197" t="s">
        <v>537</v>
      </c>
      <c r="Z46" s="193" t="s">
        <v>581</v>
      </c>
      <c r="AA46" s="193" t="s">
        <v>581</v>
      </c>
      <c r="AB46" s="193">
        <v>0</v>
      </c>
      <c r="AC46" s="193">
        <v>0</v>
      </c>
    </row>
    <row r="47" spans="1:29" s="188" customFormat="1" x14ac:dyDescent="0.25">
      <c r="A47" s="191" t="s">
        <v>61</v>
      </c>
      <c r="B47" s="192" t="s">
        <v>160</v>
      </c>
      <c r="C47" s="193"/>
      <c r="D47" s="193"/>
      <c r="E47" s="193"/>
      <c r="F47" s="193"/>
      <c r="G47" s="193"/>
      <c r="H47" s="193"/>
      <c r="I47" s="193"/>
      <c r="J47" s="193"/>
      <c r="K47" s="193"/>
      <c r="L47" s="193"/>
      <c r="M47" s="193"/>
      <c r="N47" s="193"/>
      <c r="O47" s="193"/>
      <c r="P47" s="193"/>
      <c r="Q47" s="193"/>
      <c r="R47" s="193"/>
      <c r="S47" s="193"/>
      <c r="T47" s="193"/>
      <c r="U47" s="193"/>
      <c r="V47" s="193"/>
      <c r="W47" s="197"/>
      <c r="X47" s="193"/>
      <c r="Y47" s="193"/>
      <c r="Z47" s="193"/>
      <c r="AA47" s="193"/>
      <c r="AB47" s="193"/>
      <c r="AC47" s="193"/>
    </row>
    <row r="48" spans="1:29" x14ac:dyDescent="0.25">
      <c r="A48" s="194" t="s">
        <v>159</v>
      </c>
      <c r="B48" s="195" t="s">
        <v>566</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581</v>
      </c>
      <c r="AA48" s="193"/>
      <c r="AB48" s="193">
        <v>0</v>
      </c>
      <c r="AC48" s="193">
        <v>0</v>
      </c>
    </row>
    <row r="49" spans="1:29" ht="31.5" x14ac:dyDescent="0.25">
      <c r="A49" s="194" t="s">
        <v>158</v>
      </c>
      <c r="B49" s="198" t="s">
        <v>564</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581</v>
      </c>
      <c r="AA49" s="193"/>
      <c r="AB49" s="193">
        <v>0</v>
      </c>
      <c r="AC49" s="193">
        <v>0</v>
      </c>
    </row>
    <row r="50" spans="1:29" x14ac:dyDescent="0.25">
      <c r="A50" s="194" t="s">
        <v>157</v>
      </c>
      <c r="B50" s="198" t="s">
        <v>156</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581</v>
      </c>
      <c r="AA50" s="193"/>
      <c r="AB50" s="193">
        <v>0</v>
      </c>
      <c r="AC50" s="193">
        <v>0</v>
      </c>
    </row>
    <row r="51" spans="1:29" ht="35.25" customHeight="1" x14ac:dyDescent="0.25">
      <c r="A51" s="194" t="s">
        <v>155</v>
      </c>
      <c r="B51" s="195" t="s">
        <v>154</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581</v>
      </c>
      <c r="AA51" s="193"/>
      <c r="AB51" s="193">
        <v>0</v>
      </c>
      <c r="AC51" s="193">
        <v>0</v>
      </c>
    </row>
    <row r="52" spans="1:29" ht="31.5" x14ac:dyDescent="0.25">
      <c r="A52" s="194" t="s">
        <v>153</v>
      </c>
      <c r="B52" s="195" t="s">
        <v>152</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581</v>
      </c>
      <c r="AA52" s="193"/>
      <c r="AB52" s="193">
        <v>0</v>
      </c>
      <c r="AC52" s="193">
        <v>0</v>
      </c>
    </row>
    <row r="53" spans="1:29" x14ac:dyDescent="0.25">
      <c r="A53" s="194" t="s">
        <v>151</v>
      </c>
      <c r="B53" s="195" t="s">
        <v>150</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581</v>
      </c>
      <c r="AA53" s="193"/>
      <c r="AB53" s="193">
        <v>0</v>
      </c>
      <c r="AC53" s="193">
        <v>0</v>
      </c>
    </row>
    <row r="54" spans="1:29" x14ac:dyDescent="0.25">
      <c r="A54" s="194" t="s">
        <v>149</v>
      </c>
      <c r="B54" s="195" t="s">
        <v>567</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581</v>
      </c>
      <c r="AA54" s="193"/>
      <c r="AB54" s="193">
        <v>0</v>
      </c>
      <c r="AC54" s="193">
        <v>0</v>
      </c>
    </row>
    <row r="55" spans="1:29" x14ac:dyDescent="0.25">
      <c r="A55" s="194" t="s">
        <v>546</v>
      </c>
      <c r="B55" s="195" t="s">
        <v>568</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581</v>
      </c>
      <c r="AA55" s="193"/>
      <c r="AB55" s="193">
        <v>0</v>
      </c>
      <c r="AC55" s="193">
        <v>0</v>
      </c>
    </row>
    <row r="56" spans="1:29" x14ac:dyDescent="0.25">
      <c r="A56" s="194" t="s">
        <v>547</v>
      </c>
      <c r="B56" s="195" t="s">
        <v>569</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581</v>
      </c>
      <c r="AA56" s="193"/>
      <c r="AB56" s="193">
        <v>0</v>
      </c>
      <c r="AC56" s="193">
        <v>0</v>
      </c>
    </row>
    <row r="57" spans="1:29" x14ac:dyDescent="0.25">
      <c r="A57" s="194" t="s">
        <v>548</v>
      </c>
      <c r="B57" s="195" t="s">
        <v>570</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581</v>
      </c>
      <c r="AA57" s="193"/>
      <c r="AB57" s="193">
        <v>0</v>
      </c>
      <c r="AC57" s="193">
        <v>0</v>
      </c>
    </row>
    <row r="58" spans="1:29" ht="36.75" customHeight="1" x14ac:dyDescent="0.25">
      <c r="A58" s="194" t="s">
        <v>549</v>
      </c>
      <c r="B58" s="195" t="s">
        <v>571</v>
      </c>
      <c r="C58" s="193">
        <v>1</v>
      </c>
      <c r="D58" s="193">
        <v>1</v>
      </c>
      <c r="E58" s="193"/>
      <c r="F58" s="193"/>
      <c r="G58" s="193">
        <v>0</v>
      </c>
      <c r="H58" s="193">
        <v>0</v>
      </c>
      <c r="I58" s="193"/>
      <c r="J58" s="193">
        <v>0</v>
      </c>
      <c r="K58" s="193"/>
      <c r="L58" s="193">
        <v>0</v>
      </c>
      <c r="M58" s="193"/>
      <c r="N58" s="193">
        <v>0</v>
      </c>
      <c r="O58" s="193"/>
      <c r="P58" s="193">
        <v>1</v>
      </c>
      <c r="Q58" s="193"/>
      <c r="R58" s="193">
        <v>0</v>
      </c>
      <c r="S58" s="193"/>
      <c r="T58" s="193">
        <v>0</v>
      </c>
      <c r="U58" s="193"/>
      <c r="V58" s="193">
        <v>0</v>
      </c>
      <c r="W58" s="193"/>
      <c r="X58" s="193">
        <v>0</v>
      </c>
      <c r="Y58" s="193"/>
      <c r="Z58" s="193" t="s">
        <v>581</v>
      </c>
      <c r="AA58" s="193"/>
      <c r="AB58" s="193">
        <v>1</v>
      </c>
      <c r="AC58" s="193">
        <v>0</v>
      </c>
    </row>
    <row r="59" spans="1:29" x14ac:dyDescent="0.25">
      <c r="A59" s="194" t="s">
        <v>550</v>
      </c>
      <c r="B59" s="195" t="s">
        <v>572</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581</v>
      </c>
      <c r="AA59" s="193"/>
      <c r="AB59" s="193">
        <v>0</v>
      </c>
      <c r="AC59" s="193">
        <v>0</v>
      </c>
    </row>
    <row r="60" spans="1:29" x14ac:dyDescent="0.25">
      <c r="A60" s="194" t="s">
        <v>551</v>
      </c>
      <c r="B60" s="195" t="s">
        <v>573</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581</v>
      </c>
      <c r="AA60" s="193"/>
      <c r="AB60" s="193">
        <v>0</v>
      </c>
      <c r="AC60" s="193">
        <v>0</v>
      </c>
    </row>
    <row r="61" spans="1:29" s="188" customFormat="1" ht="31.5" x14ac:dyDescent="0.25">
      <c r="A61" s="191" t="s">
        <v>59</v>
      </c>
      <c r="B61" s="192" t="s">
        <v>148</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x14ac:dyDescent="0.25">
      <c r="A62" s="194" t="s">
        <v>147</v>
      </c>
      <c r="B62" s="195" t="s">
        <v>146</v>
      </c>
      <c r="C62" s="193">
        <v>8.2057473652884934</v>
      </c>
      <c r="D62" s="193">
        <v>9.7761997258262028</v>
      </c>
      <c r="E62" s="193"/>
      <c r="F62" s="193"/>
      <c r="G62" s="193">
        <v>0</v>
      </c>
      <c r="H62" s="193">
        <v>0</v>
      </c>
      <c r="I62" s="193"/>
      <c r="J62" s="193">
        <v>0</v>
      </c>
      <c r="K62" s="193"/>
      <c r="L62" s="193">
        <v>0</v>
      </c>
      <c r="M62" s="193"/>
      <c r="N62" s="193">
        <v>0</v>
      </c>
      <c r="O62" s="193"/>
      <c r="P62" s="193">
        <v>8.2057473652884934</v>
      </c>
      <c r="Q62" s="193"/>
      <c r="R62" s="193">
        <v>0</v>
      </c>
      <c r="S62" s="193"/>
      <c r="T62" s="193">
        <v>0</v>
      </c>
      <c r="U62" s="193"/>
      <c r="V62" s="193">
        <v>0</v>
      </c>
      <c r="W62" s="193"/>
      <c r="X62" s="193">
        <v>0</v>
      </c>
      <c r="Y62" s="193"/>
      <c r="Z62" s="193" t="s">
        <v>581</v>
      </c>
      <c r="AA62" s="193"/>
      <c r="AB62" s="193">
        <v>8.2057473652884934</v>
      </c>
      <c r="AC62" s="193">
        <v>0</v>
      </c>
    </row>
    <row r="63" spans="1:29" x14ac:dyDescent="0.25">
      <c r="A63" s="194" t="s">
        <v>145</v>
      </c>
      <c r="B63" s="198" t="s">
        <v>139</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581</v>
      </c>
      <c r="AA63" s="193"/>
      <c r="AB63" s="193">
        <v>0</v>
      </c>
      <c r="AC63" s="193">
        <v>0</v>
      </c>
    </row>
    <row r="64" spans="1:29" x14ac:dyDescent="0.25">
      <c r="A64" s="194" t="s">
        <v>144</v>
      </c>
      <c r="B64" s="195" t="s">
        <v>138</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581</v>
      </c>
      <c r="AA64" s="193"/>
      <c r="AB64" s="193">
        <v>0</v>
      </c>
      <c r="AC64" s="193">
        <v>0</v>
      </c>
    </row>
    <row r="65" spans="1:29" x14ac:dyDescent="0.25">
      <c r="A65" s="194" t="s">
        <v>143</v>
      </c>
      <c r="B65" s="198" t="s">
        <v>137</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581</v>
      </c>
      <c r="AA65" s="193"/>
      <c r="AB65" s="193">
        <v>0</v>
      </c>
      <c r="AC65" s="193">
        <v>0</v>
      </c>
    </row>
    <row r="66" spans="1:29" ht="54" customHeight="1" x14ac:dyDescent="0.25">
      <c r="A66" s="194" t="s">
        <v>142</v>
      </c>
      <c r="B66" s="198" t="s">
        <v>136</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581</v>
      </c>
      <c r="AA66" s="193"/>
      <c r="AB66" s="193">
        <v>0</v>
      </c>
      <c r="AC66" s="193">
        <v>0</v>
      </c>
    </row>
    <row r="67" spans="1:29" x14ac:dyDescent="0.25">
      <c r="A67" s="194" t="s">
        <v>141</v>
      </c>
      <c r="B67" s="198" t="s">
        <v>567</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581</v>
      </c>
      <c r="AA67" s="193"/>
      <c r="AB67" s="193">
        <v>0</v>
      </c>
      <c r="AC67" s="193">
        <v>0</v>
      </c>
    </row>
    <row r="68" spans="1:29" ht="50.25" customHeight="1" x14ac:dyDescent="0.25">
      <c r="A68" s="194" t="s">
        <v>552</v>
      </c>
      <c r="B68" s="198" t="s">
        <v>568</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581</v>
      </c>
      <c r="AA68" s="193"/>
      <c r="AB68" s="193">
        <v>0</v>
      </c>
      <c r="AC68" s="193">
        <v>0</v>
      </c>
    </row>
    <row r="69" spans="1:29" x14ac:dyDescent="0.25">
      <c r="A69" s="194" t="s">
        <v>553</v>
      </c>
      <c r="B69" s="198" t="s">
        <v>569</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581</v>
      </c>
      <c r="AA69" s="193"/>
      <c r="AB69" s="193">
        <v>0</v>
      </c>
      <c r="AC69" s="193">
        <v>0</v>
      </c>
    </row>
    <row r="70" spans="1:29" ht="36.75" customHeight="1" x14ac:dyDescent="0.25">
      <c r="A70" s="194" t="s">
        <v>554</v>
      </c>
      <c r="B70" s="198" t="s">
        <v>570</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581</v>
      </c>
      <c r="AA70" s="193"/>
      <c r="AB70" s="193">
        <v>0</v>
      </c>
      <c r="AC70" s="193">
        <v>0</v>
      </c>
    </row>
    <row r="71" spans="1:29" x14ac:dyDescent="0.25">
      <c r="A71" s="194" t="s">
        <v>555</v>
      </c>
      <c r="B71" s="198" t="s">
        <v>571</v>
      </c>
      <c r="C71" s="193"/>
      <c r="D71" s="193"/>
      <c r="E71" s="193"/>
      <c r="F71" s="193"/>
      <c r="G71" s="193">
        <v>0</v>
      </c>
      <c r="H71" s="193">
        <v>0</v>
      </c>
      <c r="I71" s="193"/>
      <c r="J71" s="193">
        <v>0</v>
      </c>
      <c r="K71" s="193"/>
      <c r="L71" s="193">
        <v>0</v>
      </c>
      <c r="M71" s="193"/>
      <c r="N71" s="193">
        <v>0</v>
      </c>
      <c r="O71" s="193"/>
      <c r="P71" s="193">
        <v>1</v>
      </c>
      <c r="Q71" s="193"/>
      <c r="R71" s="193">
        <v>0</v>
      </c>
      <c r="S71" s="193"/>
      <c r="T71" s="193">
        <v>0</v>
      </c>
      <c r="U71" s="193"/>
      <c r="V71" s="193">
        <v>0</v>
      </c>
      <c r="W71" s="193"/>
      <c r="X71" s="193">
        <v>0</v>
      </c>
      <c r="Y71" s="193"/>
      <c r="Z71" s="193" t="s">
        <v>581</v>
      </c>
      <c r="AA71" s="193"/>
      <c r="AB71" s="193">
        <v>1</v>
      </c>
      <c r="AC71" s="193">
        <v>0</v>
      </c>
    </row>
    <row r="72" spans="1:29" ht="51" customHeight="1" x14ac:dyDescent="0.25">
      <c r="A72" s="194" t="s">
        <v>556</v>
      </c>
      <c r="B72" s="198" t="s">
        <v>572</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581</v>
      </c>
      <c r="AA72" s="193"/>
      <c r="AB72" s="193">
        <v>0</v>
      </c>
      <c r="AC72" s="193">
        <v>0</v>
      </c>
    </row>
    <row r="73" spans="1:29" ht="32.25" customHeight="1" x14ac:dyDescent="0.25">
      <c r="A73" s="194" t="s">
        <v>557</v>
      </c>
      <c r="B73" s="198" t="s">
        <v>573</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581</v>
      </c>
      <c r="AA73" s="193"/>
      <c r="AB73" s="193">
        <v>0</v>
      </c>
      <c r="AC73" s="193">
        <v>0</v>
      </c>
    </row>
    <row r="74" spans="1:29" s="188" customFormat="1" ht="51.75" customHeight="1" x14ac:dyDescent="0.25">
      <c r="A74" s="191" t="s">
        <v>58</v>
      </c>
      <c r="B74" s="199" t="s">
        <v>235</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581</v>
      </c>
      <c r="AA74" s="193"/>
      <c r="AB74" s="193">
        <v>0</v>
      </c>
      <c r="AC74" s="193">
        <v>0</v>
      </c>
    </row>
    <row r="75" spans="1:29" s="188" customFormat="1" ht="21.75" customHeight="1" x14ac:dyDescent="0.25">
      <c r="A75" s="191" t="s">
        <v>56</v>
      </c>
      <c r="B75" s="192" t="s">
        <v>140</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ht="23.25" customHeight="1" x14ac:dyDescent="0.25">
      <c r="A76" s="194" t="s">
        <v>230</v>
      </c>
      <c r="B76" s="195" t="s">
        <v>566</v>
      </c>
      <c r="C76" s="200"/>
      <c r="D76" s="201"/>
      <c r="E76" s="202"/>
      <c r="F76" s="202"/>
      <c r="G76" s="193">
        <v>0</v>
      </c>
      <c r="H76" s="193">
        <v>0</v>
      </c>
      <c r="I76" s="193"/>
      <c r="J76" s="193">
        <v>0</v>
      </c>
      <c r="K76" s="193"/>
      <c r="L76" s="193">
        <v>0</v>
      </c>
      <c r="M76" s="202"/>
      <c r="N76" s="193">
        <v>0</v>
      </c>
      <c r="O76" s="201"/>
      <c r="P76" s="193">
        <v>0</v>
      </c>
      <c r="Q76" s="193"/>
      <c r="R76" s="193">
        <v>0</v>
      </c>
      <c r="S76" s="193"/>
      <c r="T76" s="193">
        <v>0</v>
      </c>
      <c r="U76" s="201"/>
      <c r="V76" s="193">
        <v>0</v>
      </c>
      <c r="W76" s="201"/>
      <c r="X76" s="193">
        <v>0</v>
      </c>
      <c r="Y76" s="201"/>
      <c r="Z76" s="193" t="s">
        <v>581</v>
      </c>
      <c r="AA76" s="201"/>
      <c r="AB76" s="193">
        <v>0</v>
      </c>
      <c r="AC76" s="193">
        <v>0</v>
      </c>
    </row>
    <row r="77" spans="1:29" ht="18.75" customHeight="1" x14ac:dyDescent="0.25">
      <c r="A77" s="194" t="s">
        <v>231</v>
      </c>
      <c r="B77" s="198" t="s">
        <v>564</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581</v>
      </c>
      <c r="AA77" s="193"/>
      <c r="AB77" s="193">
        <v>0</v>
      </c>
      <c r="AC77" s="193">
        <v>0</v>
      </c>
    </row>
    <row r="78" spans="1:29" x14ac:dyDescent="0.25">
      <c r="A78" s="194" t="s">
        <v>232</v>
      </c>
      <c r="B78" s="198" t="s">
        <v>156</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581</v>
      </c>
      <c r="AA78" s="193"/>
      <c r="AB78" s="193">
        <v>0</v>
      </c>
      <c r="AC78" s="193">
        <v>0</v>
      </c>
    </row>
    <row r="79" spans="1:29" x14ac:dyDescent="0.25">
      <c r="A79" s="194" t="s">
        <v>233</v>
      </c>
      <c r="B79" s="195" t="s">
        <v>574</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581</v>
      </c>
      <c r="AA79" s="193"/>
      <c r="AB79" s="193">
        <v>0</v>
      </c>
      <c r="AC79" s="193">
        <v>0</v>
      </c>
    </row>
    <row r="80" spans="1:29" x14ac:dyDescent="0.25">
      <c r="A80" s="194" t="s">
        <v>234</v>
      </c>
      <c r="B80" s="195" t="s">
        <v>567</v>
      </c>
      <c r="C80" s="200"/>
      <c r="D80" s="201"/>
      <c r="E80" s="202"/>
      <c r="F80" s="202"/>
      <c r="G80" s="193">
        <v>0</v>
      </c>
      <c r="H80" s="193">
        <v>0</v>
      </c>
      <c r="I80" s="193"/>
      <c r="J80" s="193">
        <v>0</v>
      </c>
      <c r="K80" s="193"/>
      <c r="L80" s="193">
        <v>0</v>
      </c>
      <c r="M80" s="202"/>
      <c r="N80" s="193">
        <v>0</v>
      </c>
      <c r="O80" s="201"/>
      <c r="P80" s="193">
        <v>0</v>
      </c>
      <c r="Q80" s="193"/>
      <c r="R80" s="193">
        <v>0</v>
      </c>
      <c r="S80" s="193"/>
      <c r="T80" s="193">
        <v>0</v>
      </c>
      <c r="U80" s="201"/>
      <c r="V80" s="193">
        <v>0</v>
      </c>
      <c r="W80" s="201"/>
      <c r="X80" s="193">
        <v>0</v>
      </c>
      <c r="Y80" s="201"/>
      <c r="Z80" s="193" t="s">
        <v>581</v>
      </c>
      <c r="AA80" s="201"/>
      <c r="AB80" s="193">
        <v>0</v>
      </c>
      <c r="AC80" s="193">
        <v>0</v>
      </c>
    </row>
    <row r="81" spans="1:29" x14ac:dyDescent="0.25">
      <c r="A81" s="194" t="s">
        <v>558</v>
      </c>
      <c r="B81" s="195" t="s">
        <v>568</v>
      </c>
      <c r="C81" s="200"/>
      <c r="D81" s="201"/>
      <c r="E81" s="202"/>
      <c r="F81" s="202"/>
      <c r="G81" s="193">
        <v>0</v>
      </c>
      <c r="H81" s="193">
        <v>0</v>
      </c>
      <c r="I81" s="193"/>
      <c r="J81" s="193">
        <v>0</v>
      </c>
      <c r="K81" s="193"/>
      <c r="L81" s="193">
        <v>0</v>
      </c>
      <c r="M81" s="202"/>
      <c r="N81" s="193">
        <v>0</v>
      </c>
      <c r="O81" s="201"/>
      <c r="P81" s="193">
        <v>0</v>
      </c>
      <c r="Q81" s="193"/>
      <c r="R81" s="193">
        <v>0</v>
      </c>
      <c r="S81" s="193"/>
      <c r="T81" s="193">
        <v>0</v>
      </c>
      <c r="U81" s="201"/>
      <c r="V81" s="193">
        <v>0</v>
      </c>
      <c r="W81" s="201"/>
      <c r="X81" s="193">
        <v>0</v>
      </c>
      <c r="Y81" s="201"/>
      <c r="Z81" s="193" t="s">
        <v>581</v>
      </c>
      <c r="AA81" s="201"/>
      <c r="AB81" s="193">
        <v>0</v>
      </c>
      <c r="AC81" s="193">
        <v>0</v>
      </c>
    </row>
    <row r="82" spans="1:29" x14ac:dyDescent="0.25">
      <c r="A82" s="194" t="s">
        <v>559</v>
      </c>
      <c r="B82" s="195" t="s">
        <v>569</v>
      </c>
      <c r="C82" s="200"/>
      <c r="D82" s="201"/>
      <c r="E82" s="202"/>
      <c r="F82" s="202"/>
      <c r="G82" s="193">
        <v>0</v>
      </c>
      <c r="H82" s="193">
        <v>0</v>
      </c>
      <c r="I82" s="193"/>
      <c r="J82" s="193">
        <v>0</v>
      </c>
      <c r="K82" s="193"/>
      <c r="L82" s="193">
        <v>0</v>
      </c>
      <c r="M82" s="202"/>
      <c r="N82" s="193">
        <v>0</v>
      </c>
      <c r="O82" s="201"/>
      <c r="P82" s="193">
        <v>0</v>
      </c>
      <c r="Q82" s="193"/>
      <c r="R82" s="193">
        <v>0</v>
      </c>
      <c r="S82" s="193"/>
      <c r="T82" s="193">
        <v>0</v>
      </c>
      <c r="U82" s="201"/>
      <c r="V82" s="193">
        <v>0</v>
      </c>
      <c r="W82" s="201"/>
      <c r="X82" s="193">
        <v>0</v>
      </c>
      <c r="Y82" s="201"/>
      <c r="Z82" s="193" t="s">
        <v>581</v>
      </c>
      <c r="AA82" s="201"/>
      <c r="AB82" s="193">
        <v>0</v>
      </c>
      <c r="AC82" s="193">
        <v>0</v>
      </c>
    </row>
    <row r="83" spans="1:29" x14ac:dyDescent="0.25">
      <c r="A83" s="194" t="s">
        <v>560</v>
      </c>
      <c r="B83" s="195" t="s">
        <v>570</v>
      </c>
      <c r="C83" s="200"/>
      <c r="D83" s="201"/>
      <c r="E83" s="202"/>
      <c r="F83" s="202"/>
      <c r="G83" s="193">
        <v>0</v>
      </c>
      <c r="H83" s="193">
        <v>0</v>
      </c>
      <c r="I83" s="193"/>
      <c r="J83" s="193">
        <v>0</v>
      </c>
      <c r="K83" s="193"/>
      <c r="L83" s="193">
        <v>0</v>
      </c>
      <c r="M83" s="202"/>
      <c r="N83" s="193">
        <v>0</v>
      </c>
      <c r="O83" s="201"/>
      <c r="P83" s="193">
        <v>0</v>
      </c>
      <c r="Q83" s="193"/>
      <c r="R83" s="193">
        <v>0</v>
      </c>
      <c r="S83" s="193"/>
      <c r="T83" s="193">
        <v>0</v>
      </c>
      <c r="U83" s="201"/>
      <c r="V83" s="193">
        <v>0</v>
      </c>
      <c r="W83" s="201"/>
      <c r="X83" s="193">
        <v>0</v>
      </c>
      <c r="Y83" s="201"/>
      <c r="Z83" s="193" t="s">
        <v>581</v>
      </c>
      <c r="AA83" s="201"/>
      <c r="AB83" s="193">
        <v>0</v>
      </c>
      <c r="AC83" s="193">
        <v>0</v>
      </c>
    </row>
    <row r="84" spans="1:29" x14ac:dyDescent="0.25">
      <c r="A84" s="194" t="s">
        <v>561</v>
      </c>
      <c r="B84" s="195" t="s">
        <v>571</v>
      </c>
      <c r="C84" s="200"/>
      <c r="D84" s="201"/>
      <c r="E84" s="202"/>
      <c r="F84" s="202"/>
      <c r="G84" s="193">
        <v>0</v>
      </c>
      <c r="H84" s="193">
        <v>0</v>
      </c>
      <c r="I84" s="193"/>
      <c r="J84" s="193">
        <v>0</v>
      </c>
      <c r="K84" s="193"/>
      <c r="L84" s="193">
        <v>0</v>
      </c>
      <c r="M84" s="202"/>
      <c r="N84" s="193">
        <v>0</v>
      </c>
      <c r="O84" s="201"/>
      <c r="P84" s="193">
        <v>1</v>
      </c>
      <c r="Q84" s="193"/>
      <c r="R84" s="193">
        <v>0</v>
      </c>
      <c r="S84" s="193"/>
      <c r="T84" s="193">
        <v>0</v>
      </c>
      <c r="U84" s="201"/>
      <c r="V84" s="193">
        <v>0</v>
      </c>
      <c r="W84" s="201"/>
      <c r="X84" s="193">
        <v>0</v>
      </c>
      <c r="Y84" s="201"/>
      <c r="Z84" s="193" t="s">
        <v>581</v>
      </c>
      <c r="AA84" s="201"/>
      <c r="AB84" s="193">
        <v>1</v>
      </c>
      <c r="AC84" s="193">
        <v>0</v>
      </c>
    </row>
    <row r="85" spans="1:29" x14ac:dyDescent="0.25">
      <c r="A85" s="194" t="s">
        <v>562</v>
      </c>
      <c r="B85" s="195" t="s">
        <v>572</v>
      </c>
      <c r="C85" s="200"/>
      <c r="D85" s="201"/>
      <c r="E85" s="202"/>
      <c r="F85" s="202"/>
      <c r="G85" s="193">
        <v>0</v>
      </c>
      <c r="H85" s="193">
        <v>0</v>
      </c>
      <c r="I85" s="193"/>
      <c r="J85" s="193">
        <v>0</v>
      </c>
      <c r="K85" s="193"/>
      <c r="L85" s="193">
        <v>0</v>
      </c>
      <c r="M85" s="202"/>
      <c r="N85" s="193">
        <v>0</v>
      </c>
      <c r="O85" s="201"/>
      <c r="P85" s="193">
        <v>0</v>
      </c>
      <c r="Q85" s="193"/>
      <c r="R85" s="193">
        <v>0</v>
      </c>
      <c r="S85" s="193"/>
      <c r="T85" s="193">
        <v>0</v>
      </c>
      <c r="U85" s="201"/>
      <c r="V85" s="193">
        <v>0</v>
      </c>
      <c r="W85" s="201"/>
      <c r="X85" s="193">
        <v>0</v>
      </c>
      <c r="Y85" s="201"/>
      <c r="Z85" s="193" t="s">
        <v>581</v>
      </c>
      <c r="AA85" s="201"/>
      <c r="AB85" s="193">
        <v>0</v>
      </c>
      <c r="AC85" s="193">
        <v>0</v>
      </c>
    </row>
    <row r="86" spans="1:29" x14ac:dyDescent="0.25">
      <c r="A86" s="194" t="s">
        <v>563</v>
      </c>
      <c r="B86" s="195" t="s">
        <v>573</v>
      </c>
      <c r="C86" s="203"/>
      <c r="D86" s="201"/>
      <c r="E86" s="202"/>
      <c r="F86" s="202"/>
      <c r="G86" s="193">
        <v>0</v>
      </c>
      <c r="H86" s="193">
        <v>0</v>
      </c>
      <c r="I86" s="193"/>
      <c r="J86" s="193">
        <v>0</v>
      </c>
      <c r="K86" s="193"/>
      <c r="L86" s="193">
        <v>0</v>
      </c>
      <c r="M86" s="202"/>
      <c r="N86" s="193">
        <v>0</v>
      </c>
      <c r="O86" s="201"/>
      <c r="P86" s="193">
        <v>0</v>
      </c>
      <c r="Q86" s="193"/>
      <c r="R86" s="193">
        <v>0</v>
      </c>
      <c r="S86" s="193"/>
      <c r="T86" s="193">
        <v>0</v>
      </c>
      <c r="U86" s="201"/>
      <c r="V86" s="193">
        <v>0</v>
      </c>
      <c r="W86" s="201"/>
      <c r="X86" s="193">
        <v>0</v>
      </c>
      <c r="Y86" s="201"/>
      <c r="Z86" s="193" t="s">
        <v>581</v>
      </c>
      <c r="AA86" s="201"/>
      <c r="AB86" s="193">
        <v>0</v>
      </c>
      <c r="AC86" s="193">
        <v>0</v>
      </c>
    </row>
    <row r="87" spans="1:29" x14ac:dyDescent="0.25">
      <c r="G87" s="69"/>
    </row>
    <row r="88" spans="1:29" x14ac:dyDescent="0.25">
      <c r="G88" s="69"/>
    </row>
    <row r="89" spans="1:29" x14ac:dyDescent="0.25">
      <c r="G89" s="69"/>
    </row>
    <row r="90" spans="1:29" x14ac:dyDescent="0.25">
      <c r="G90" s="69"/>
    </row>
    <row r="91" spans="1:29" x14ac:dyDescent="0.25">
      <c r="G91" s="69"/>
    </row>
    <row r="92" spans="1:29" x14ac:dyDescent="0.25">
      <c r="G92" s="69"/>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B20:B22"/>
    <mergeCell ref="L20:O20"/>
    <mergeCell ref="L21:M21"/>
    <mergeCell ref="N21:O21"/>
    <mergeCell ref="P20:S20"/>
    <mergeCell ref="AB20:AC21"/>
    <mergeCell ref="X20:AA20"/>
    <mergeCell ref="X21:Y21"/>
    <mergeCell ref="Z21:AA21"/>
    <mergeCell ref="P21:Q21"/>
    <mergeCell ref="R21:S21"/>
    <mergeCell ref="T20:W20"/>
    <mergeCell ref="T21:U21"/>
    <mergeCell ref="V21:W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x14ac:dyDescent="0.25">
      <c r="A12" s="267" t="str">
        <f>'1. паспорт местоположение'!A12:C12</f>
        <v>M_TP2000.PS.0080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8" t="str">
        <f>'1. паспорт местоположение'!A15:C15</f>
        <v>Реконструкция ПС 110/10-10 кВ УГТЭС (реконструкция автоматики ликвидации асинхронного режима ВЛ-110 Уренгой-УГТЭС-1,2,3)</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6" customFormat="1" x14ac:dyDescent="0.25">
      <c r="A21" s="421" t="s">
        <v>500</v>
      </c>
      <c r="B21" s="421"/>
      <c r="C21" s="421"/>
      <c r="D21" s="421"/>
      <c r="E21" s="421"/>
      <c r="F21" s="421"/>
      <c r="G21" s="421"/>
      <c r="H21" s="421"/>
      <c r="I21" s="421"/>
      <c r="J21" s="421"/>
      <c r="K21" s="421"/>
      <c r="L21" s="421"/>
      <c r="M21" s="421"/>
      <c r="N21" s="421"/>
      <c r="O21" s="421"/>
      <c r="P21" s="421"/>
      <c r="Q21" s="421"/>
      <c r="R21" s="421"/>
      <c r="S21" s="421"/>
      <c r="T21" s="421"/>
      <c r="U21" s="421"/>
      <c r="V21" s="421"/>
      <c r="W21" s="421"/>
      <c r="X21" s="421"/>
      <c r="Y21" s="421"/>
      <c r="Z21" s="421"/>
      <c r="AA21" s="421"/>
      <c r="AB21" s="421"/>
      <c r="AC21" s="421"/>
      <c r="AD21" s="421"/>
      <c r="AE21" s="421"/>
      <c r="AF21" s="421"/>
      <c r="AG21" s="421"/>
      <c r="AH21" s="421"/>
      <c r="AI21" s="421"/>
      <c r="AJ21" s="421"/>
      <c r="AK21" s="421"/>
      <c r="AL21" s="421"/>
      <c r="AM21" s="421"/>
      <c r="AN21" s="421"/>
      <c r="AO21" s="421"/>
      <c r="AP21" s="421"/>
      <c r="AQ21" s="421"/>
      <c r="AR21" s="421"/>
      <c r="AS21" s="421"/>
      <c r="AT21" s="421"/>
      <c r="AU21" s="421"/>
      <c r="AV21" s="421"/>
    </row>
    <row r="22" spans="1:48" s="26" customFormat="1" ht="58.5" customHeight="1" x14ac:dyDescent="0.25">
      <c r="A22" s="412" t="s">
        <v>52</v>
      </c>
      <c r="B22" s="423" t="s">
        <v>24</v>
      </c>
      <c r="C22" s="412" t="s">
        <v>51</v>
      </c>
      <c r="D22" s="412" t="s">
        <v>50</v>
      </c>
      <c r="E22" s="426" t="s">
        <v>511</v>
      </c>
      <c r="F22" s="427"/>
      <c r="G22" s="427"/>
      <c r="H22" s="427"/>
      <c r="I22" s="427"/>
      <c r="J22" s="427"/>
      <c r="K22" s="427"/>
      <c r="L22" s="428"/>
      <c r="M22" s="412" t="s">
        <v>49</v>
      </c>
      <c r="N22" s="412" t="s">
        <v>48</v>
      </c>
      <c r="O22" s="412" t="s">
        <v>47</v>
      </c>
      <c r="P22" s="407" t="s">
        <v>265</v>
      </c>
      <c r="Q22" s="407" t="s">
        <v>46</v>
      </c>
      <c r="R22" s="407" t="s">
        <v>45</v>
      </c>
      <c r="S22" s="407" t="s">
        <v>44</v>
      </c>
      <c r="T22" s="407"/>
      <c r="U22" s="429" t="s">
        <v>43</v>
      </c>
      <c r="V22" s="429" t="s">
        <v>42</v>
      </c>
      <c r="W22" s="407" t="s">
        <v>41</v>
      </c>
      <c r="X22" s="407" t="s">
        <v>40</v>
      </c>
      <c r="Y22" s="407" t="s">
        <v>39</v>
      </c>
      <c r="Z22" s="414"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5" t="s">
        <v>25</v>
      </c>
    </row>
    <row r="23" spans="1:48" s="26" customFormat="1" ht="64.5" customHeight="1" x14ac:dyDescent="0.25">
      <c r="A23" s="422"/>
      <c r="B23" s="424"/>
      <c r="C23" s="422"/>
      <c r="D23" s="422"/>
      <c r="E23" s="417" t="s">
        <v>23</v>
      </c>
      <c r="F23" s="408" t="s">
        <v>139</v>
      </c>
      <c r="G23" s="408" t="s">
        <v>138</v>
      </c>
      <c r="H23" s="408" t="s">
        <v>137</v>
      </c>
      <c r="I23" s="410" t="s">
        <v>421</v>
      </c>
      <c r="J23" s="410" t="s">
        <v>422</v>
      </c>
      <c r="K23" s="410" t="s">
        <v>423</v>
      </c>
      <c r="L23" s="408" t="s">
        <v>80</v>
      </c>
      <c r="M23" s="422"/>
      <c r="N23" s="422"/>
      <c r="O23" s="422"/>
      <c r="P23" s="407"/>
      <c r="Q23" s="407"/>
      <c r="R23" s="407"/>
      <c r="S23" s="419" t="s">
        <v>2</v>
      </c>
      <c r="T23" s="419" t="s">
        <v>11</v>
      </c>
      <c r="U23" s="429"/>
      <c r="V23" s="429"/>
      <c r="W23" s="407"/>
      <c r="X23" s="407"/>
      <c r="Y23" s="407"/>
      <c r="Z23" s="407"/>
      <c r="AA23" s="407"/>
      <c r="AB23" s="407"/>
      <c r="AC23" s="407"/>
      <c r="AD23" s="407"/>
      <c r="AE23" s="407"/>
      <c r="AF23" s="407" t="s">
        <v>22</v>
      </c>
      <c r="AG23" s="407"/>
      <c r="AH23" s="407" t="s">
        <v>21</v>
      </c>
      <c r="AI23" s="407"/>
      <c r="AJ23" s="412" t="s">
        <v>20</v>
      </c>
      <c r="AK23" s="412" t="s">
        <v>19</v>
      </c>
      <c r="AL23" s="412" t="s">
        <v>18</v>
      </c>
      <c r="AM23" s="412" t="s">
        <v>17</v>
      </c>
      <c r="AN23" s="412" t="s">
        <v>16</v>
      </c>
      <c r="AO23" s="412" t="s">
        <v>15</v>
      </c>
      <c r="AP23" s="412" t="s">
        <v>14</v>
      </c>
      <c r="AQ23" s="430" t="s">
        <v>11</v>
      </c>
      <c r="AR23" s="407"/>
      <c r="AS23" s="407"/>
      <c r="AT23" s="407"/>
      <c r="AU23" s="407"/>
      <c r="AV23" s="416"/>
    </row>
    <row r="24" spans="1:48" s="26" customFormat="1" ht="96.75" customHeight="1" x14ac:dyDescent="0.25">
      <c r="A24" s="413"/>
      <c r="B24" s="425"/>
      <c r="C24" s="413"/>
      <c r="D24" s="413"/>
      <c r="E24" s="418"/>
      <c r="F24" s="409"/>
      <c r="G24" s="409"/>
      <c r="H24" s="409"/>
      <c r="I24" s="411"/>
      <c r="J24" s="411"/>
      <c r="K24" s="411"/>
      <c r="L24" s="409"/>
      <c r="M24" s="413"/>
      <c r="N24" s="413"/>
      <c r="O24" s="413"/>
      <c r="P24" s="407"/>
      <c r="Q24" s="407"/>
      <c r="R24" s="407"/>
      <c r="S24" s="420"/>
      <c r="T24" s="420"/>
      <c r="U24" s="429"/>
      <c r="V24" s="429"/>
      <c r="W24" s="407"/>
      <c r="X24" s="407"/>
      <c r="Y24" s="407"/>
      <c r="Z24" s="407"/>
      <c r="AA24" s="407"/>
      <c r="AB24" s="407"/>
      <c r="AC24" s="407"/>
      <c r="AD24" s="407"/>
      <c r="AE24" s="407"/>
      <c r="AF24" s="148" t="s">
        <v>13</v>
      </c>
      <c r="AG24" s="148" t="s">
        <v>12</v>
      </c>
      <c r="AH24" s="149" t="s">
        <v>2</v>
      </c>
      <c r="AI24" s="149" t="s">
        <v>11</v>
      </c>
      <c r="AJ24" s="413"/>
      <c r="AK24" s="413"/>
      <c r="AL24" s="413"/>
      <c r="AM24" s="413"/>
      <c r="AN24" s="413"/>
      <c r="AO24" s="413"/>
      <c r="AP24" s="413"/>
      <c r="AQ24" s="431"/>
      <c r="AR24" s="407"/>
      <c r="AS24" s="407"/>
      <c r="AT24" s="407"/>
      <c r="AU24" s="407"/>
      <c r="AV24" s="41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7" sqref="B27"/>
    </sheetView>
  </sheetViews>
  <sheetFormatPr defaultRowHeight="15.75" x14ac:dyDescent="0.25"/>
  <cols>
    <col min="1" max="2" width="66.140625" style="119" customWidth="1"/>
    <col min="3" max="256" width="9.140625" style="120"/>
    <col min="257" max="258" width="66.140625" style="120" customWidth="1"/>
    <col min="259" max="512" width="9.140625" style="120"/>
    <col min="513" max="514" width="66.140625" style="120" customWidth="1"/>
    <col min="515" max="768" width="9.140625" style="120"/>
    <col min="769" max="770" width="66.140625" style="120" customWidth="1"/>
    <col min="771" max="1024" width="9.140625" style="120"/>
    <col min="1025" max="1026" width="66.140625" style="120" customWidth="1"/>
    <col min="1027" max="1280" width="9.140625" style="120"/>
    <col min="1281" max="1282" width="66.140625" style="120" customWidth="1"/>
    <col min="1283" max="1536" width="9.140625" style="120"/>
    <col min="1537" max="1538" width="66.140625" style="120" customWidth="1"/>
    <col min="1539" max="1792" width="9.140625" style="120"/>
    <col min="1793" max="1794" width="66.140625" style="120" customWidth="1"/>
    <col min="1795" max="2048" width="9.140625" style="120"/>
    <col min="2049" max="2050" width="66.140625" style="120" customWidth="1"/>
    <col min="2051" max="2304" width="9.140625" style="120"/>
    <col min="2305" max="2306" width="66.140625" style="120" customWidth="1"/>
    <col min="2307" max="2560" width="9.140625" style="120"/>
    <col min="2561" max="2562" width="66.140625" style="120" customWidth="1"/>
    <col min="2563" max="2816" width="9.140625" style="120"/>
    <col min="2817" max="2818" width="66.140625" style="120" customWidth="1"/>
    <col min="2819" max="3072" width="9.140625" style="120"/>
    <col min="3073" max="3074" width="66.140625" style="120" customWidth="1"/>
    <col min="3075" max="3328" width="9.140625" style="120"/>
    <col min="3329" max="3330" width="66.140625" style="120" customWidth="1"/>
    <col min="3331" max="3584" width="9.140625" style="120"/>
    <col min="3585" max="3586" width="66.140625" style="120" customWidth="1"/>
    <col min="3587" max="3840" width="9.140625" style="120"/>
    <col min="3841" max="3842" width="66.140625" style="120" customWidth="1"/>
    <col min="3843" max="4096" width="9.140625" style="120"/>
    <col min="4097" max="4098" width="66.140625" style="120" customWidth="1"/>
    <col min="4099" max="4352" width="9.140625" style="120"/>
    <col min="4353" max="4354" width="66.140625" style="120" customWidth="1"/>
    <col min="4355" max="4608" width="9.140625" style="120"/>
    <col min="4609" max="4610" width="66.140625" style="120" customWidth="1"/>
    <col min="4611" max="4864" width="9.140625" style="120"/>
    <col min="4865" max="4866" width="66.140625" style="120" customWidth="1"/>
    <col min="4867" max="5120" width="9.140625" style="120"/>
    <col min="5121" max="5122" width="66.140625" style="120" customWidth="1"/>
    <col min="5123" max="5376" width="9.140625" style="120"/>
    <col min="5377" max="5378" width="66.140625" style="120" customWidth="1"/>
    <col min="5379" max="5632" width="9.140625" style="120"/>
    <col min="5633" max="5634" width="66.140625" style="120" customWidth="1"/>
    <col min="5635" max="5888" width="9.140625" style="120"/>
    <col min="5889" max="5890" width="66.140625" style="120" customWidth="1"/>
    <col min="5891" max="6144" width="9.140625" style="120"/>
    <col min="6145" max="6146" width="66.140625" style="120" customWidth="1"/>
    <col min="6147" max="6400" width="9.140625" style="120"/>
    <col min="6401" max="6402" width="66.140625" style="120" customWidth="1"/>
    <col min="6403" max="6656" width="9.140625" style="120"/>
    <col min="6657" max="6658" width="66.140625" style="120" customWidth="1"/>
    <col min="6659" max="6912" width="9.140625" style="120"/>
    <col min="6913" max="6914" width="66.140625" style="120" customWidth="1"/>
    <col min="6915" max="7168" width="9.140625" style="120"/>
    <col min="7169" max="7170" width="66.140625" style="120" customWidth="1"/>
    <col min="7171" max="7424" width="9.140625" style="120"/>
    <col min="7425" max="7426" width="66.140625" style="120" customWidth="1"/>
    <col min="7427" max="7680" width="9.140625" style="120"/>
    <col min="7681" max="7682" width="66.140625" style="120" customWidth="1"/>
    <col min="7683" max="7936" width="9.140625" style="120"/>
    <col min="7937" max="7938" width="66.140625" style="120" customWidth="1"/>
    <col min="7939" max="8192" width="9.140625" style="120"/>
    <col min="8193" max="8194" width="66.140625" style="120" customWidth="1"/>
    <col min="8195" max="8448" width="9.140625" style="120"/>
    <col min="8449" max="8450" width="66.140625" style="120" customWidth="1"/>
    <col min="8451" max="8704" width="9.140625" style="120"/>
    <col min="8705" max="8706" width="66.140625" style="120" customWidth="1"/>
    <col min="8707" max="8960" width="9.140625" style="120"/>
    <col min="8961" max="8962" width="66.140625" style="120" customWidth="1"/>
    <col min="8963" max="9216" width="9.140625" style="120"/>
    <col min="9217" max="9218" width="66.140625" style="120" customWidth="1"/>
    <col min="9219" max="9472" width="9.140625" style="120"/>
    <col min="9473" max="9474" width="66.140625" style="120" customWidth="1"/>
    <col min="9475" max="9728" width="9.140625" style="120"/>
    <col min="9729" max="9730" width="66.140625" style="120" customWidth="1"/>
    <col min="9731" max="9984" width="9.140625" style="120"/>
    <col min="9985" max="9986" width="66.140625" style="120" customWidth="1"/>
    <col min="9987" max="10240" width="9.140625" style="120"/>
    <col min="10241" max="10242" width="66.140625" style="120" customWidth="1"/>
    <col min="10243" max="10496" width="9.140625" style="120"/>
    <col min="10497" max="10498" width="66.140625" style="120" customWidth="1"/>
    <col min="10499" max="10752" width="9.140625" style="120"/>
    <col min="10753" max="10754" width="66.140625" style="120" customWidth="1"/>
    <col min="10755" max="11008" width="9.140625" style="120"/>
    <col min="11009" max="11010" width="66.140625" style="120" customWidth="1"/>
    <col min="11011" max="11264" width="9.140625" style="120"/>
    <col min="11265" max="11266" width="66.140625" style="120" customWidth="1"/>
    <col min="11267" max="11520" width="9.140625" style="120"/>
    <col min="11521" max="11522" width="66.140625" style="120" customWidth="1"/>
    <col min="11523" max="11776" width="9.140625" style="120"/>
    <col min="11777" max="11778" width="66.140625" style="120" customWidth="1"/>
    <col min="11779" max="12032" width="9.140625" style="120"/>
    <col min="12033" max="12034" width="66.140625" style="120" customWidth="1"/>
    <col min="12035" max="12288" width="9.140625" style="120"/>
    <col min="12289" max="12290" width="66.140625" style="120" customWidth="1"/>
    <col min="12291" max="12544" width="9.140625" style="120"/>
    <col min="12545" max="12546" width="66.140625" style="120" customWidth="1"/>
    <col min="12547" max="12800" width="9.140625" style="120"/>
    <col min="12801" max="12802" width="66.140625" style="120" customWidth="1"/>
    <col min="12803" max="13056" width="9.140625" style="120"/>
    <col min="13057" max="13058" width="66.140625" style="120" customWidth="1"/>
    <col min="13059" max="13312" width="9.140625" style="120"/>
    <col min="13313" max="13314" width="66.140625" style="120" customWidth="1"/>
    <col min="13315" max="13568" width="9.140625" style="120"/>
    <col min="13569" max="13570" width="66.140625" style="120" customWidth="1"/>
    <col min="13571" max="13824" width="9.140625" style="120"/>
    <col min="13825" max="13826" width="66.140625" style="120" customWidth="1"/>
    <col min="13827" max="14080" width="9.140625" style="120"/>
    <col min="14081" max="14082" width="66.140625" style="120" customWidth="1"/>
    <col min="14083" max="14336" width="9.140625" style="120"/>
    <col min="14337" max="14338" width="66.140625" style="120" customWidth="1"/>
    <col min="14339" max="14592" width="9.140625" style="120"/>
    <col min="14593" max="14594" width="66.140625" style="120" customWidth="1"/>
    <col min="14595" max="14848" width="9.140625" style="120"/>
    <col min="14849" max="14850" width="66.140625" style="120" customWidth="1"/>
    <col min="14851" max="15104" width="9.140625" style="120"/>
    <col min="15105" max="15106" width="66.140625" style="120" customWidth="1"/>
    <col min="15107" max="15360" width="9.140625" style="120"/>
    <col min="15361" max="15362" width="66.140625" style="120" customWidth="1"/>
    <col min="15363" max="15616" width="9.140625" style="120"/>
    <col min="15617" max="15618" width="66.140625" style="120" customWidth="1"/>
    <col min="15619" max="15872" width="9.140625" style="120"/>
    <col min="15873" max="15874" width="66.140625" style="120" customWidth="1"/>
    <col min="15875" max="16128" width="9.140625" style="120"/>
    <col min="16129" max="16130" width="66.140625" style="120" customWidth="1"/>
    <col min="16131" max="16384" width="9.140625" style="120"/>
  </cols>
  <sheetData>
    <row r="1" spans="1:8" ht="18.75" x14ac:dyDescent="0.25">
      <c r="B1" s="43" t="s">
        <v>69</v>
      </c>
    </row>
    <row r="2" spans="1:8" ht="18.75" x14ac:dyDescent="0.3">
      <c r="B2" s="15" t="s">
        <v>10</v>
      </c>
    </row>
    <row r="3" spans="1:8" ht="18.75" x14ac:dyDescent="0.3">
      <c r="B3" s="15" t="s">
        <v>519</v>
      </c>
    </row>
    <row r="4" spans="1:8" x14ac:dyDescent="0.25">
      <c r="B4" s="48"/>
    </row>
    <row r="5" spans="1:8" ht="18.75" x14ac:dyDescent="0.3">
      <c r="A5" s="437" t="str">
        <f>'1. паспорт местоположение'!A5:C5</f>
        <v>Год раскрытия информации: 2025 год</v>
      </c>
      <c r="B5" s="437"/>
      <c r="C5" s="76"/>
      <c r="D5" s="76"/>
      <c r="E5" s="76"/>
      <c r="F5" s="76"/>
      <c r="G5" s="76"/>
      <c r="H5" s="76"/>
    </row>
    <row r="6" spans="1:8" ht="18.75" x14ac:dyDescent="0.3">
      <c r="A6" s="153"/>
      <c r="B6" s="153"/>
      <c r="C6" s="153"/>
      <c r="D6" s="153"/>
      <c r="E6" s="153"/>
      <c r="F6" s="153"/>
      <c r="G6" s="153"/>
      <c r="H6" s="153"/>
    </row>
    <row r="7" spans="1:8" ht="18.75" x14ac:dyDescent="0.25">
      <c r="A7" s="265" t="s">
        <v>9</v>
      </c>
      <c r="B7" s="265"/>
      <c r="C7" s="152"/>
      <c r="D7" s="152"/>
      <c r="E7" s="152"/>
      <c r="F7" s="152"/>
      <c r="G7" s="152"/>
      <c r="H7" s="152"/>
    </row>
    <row r="8" spans="1:8" ht="18.75" x14ac:dyDescent="0.25">
      <c r="A8" s="152"/>
      <c r="B8" s="152"/>
      <c r="C8" s="152"/>
      <c r="D8" s="152"/>
      <c r="E8" s="152"/>
      <c r="F8" s="152"/>
      <c r="G8" s="152"/>
      <c r="H8" s="152"/>
    </row>
    <row r="9" spans="1:8" x14ac:dyDescent="0.25">
      <c r="A9" s="268" t="str">
        <f>'1. паспорт местоположение'!A9:C9</f>
        <v>АО "Россети Тюмень"</v>
      </c>
      <c r="B9" s="268"/>
      <c r="C9" s="150"/>
      <c r="D9" s="150"/>
      <c r="E9" s="150"/>
      <c r="F9" s="150"/>
      <c r="G9" s="150"/>
      <c r="H9" s="150"/>
    </row>
    <row r="10" spans="1:8" x14ac:dyDescent="0.25">
      <c r="A10" s="262" t="s">
        <v>8</v>
      </c>
      <c r="B10" s="262"/>
      <c r="C10" s="151"/>
      <c r="D10" s="151"/>
      <c r="E10" s="151"/>
      <c r="F10" s="151"/>
      <c r="G10" s="151"/>
      <c r="H10" s="151"/>
    </row>
    <row r="11" spans="1:8" ht="18.75" x14ac:dyDescent="0.25">
      <c r="A11" s="152"/>
      <c r="B11" s="152"/>
      <c r="C11" s="152"/>
      <c r="D11" s="152"/>
      <c r="E11" s="152"/>
      <c r="F11" s="152"/>
      <c r="G11" s="152"/>
      <c r="H11" s="152"/>
    </row>
    <row r="12" spans="1:8" ht="30.75" customHeight="1" x14ac:dyDescent="0.25">
      <c r="A12" s="267" t="str">
        <f>'7. Паспорт отчет о закупке'!A12:AV12</f>
        <v>M_TP2000.PS.0080</v>
      </c>
      <c r="B12" s="267"/>
      <c r="C12" s="150"/>
      <c r="D12" s="150"/>
      <c r="E12" s="150"/>
      <c r="F12" s="150"/>
      <c r="G12" s="150"/>
      <c r="H12" s="150"/>
    </row>
    <row r="13" spans="1:8" x14ac:dyDescent="0.25">
      <c r="A13" s="262" t="s">
        <v>7</v>
      </c>
      <c r="B13" s="262"/>
      <c r="C13" s="151"/>
      <c r="D13" s="151"/>
      <c r="E13" s="151"/>
      <c r="F13" s="151"/>
      <c r="G13" s="151"/>
      <c r="H13" s="151"/>
    </row>
    <row r="14" spans="1:8" ht="18.75" x14ac:dyDescent="0.25">
      <c r="A14" s="11"/>
      <c r="B14" s="11"/>
      <c r="C14" s="11"/>
      <c r="D14" s="11"/>
      <c r="E14" s="11"/>
      <c r="F14" s="11"/>
      <c r="G14" s="11"/>
      <c r="H14" s="11"/>
    </row>
    <row r="15" spans="1:8" ht="34.5" customHeight="1" x14ac:dyDescent="0.25">
      <c r="A15" s="298" t="str">
        <f>'1. паспорт местоположение'!A15:C15</f>
        <v>Реконструкция ПС 110/10-10 кВ УГТЭС (реконструкция автоматики ликвидации асинхронного режима ВЛ-110 Уренгой-УГТЭС-1,2,3)</v>
      </c>
      <c r="B15" s="298"/>
      <c r="C15" s="150"/>
      <c r="D15" s="150"/>
      <c r="E15" s="150"/>
      <c r="F15" s="150"/>
      <c r="G15" s="150"/>
      <c r="H15" s="150"/>
    </row>
    <row r="16" spans="1:8" x14ac:dyDescent="0.25">
      <c r="A16" s="262" t="s">
        <v>6</v>
      </c>
      <c r="B16" s="262"/>
      <c r="C16" s="151"/>
      <c r="D16" s="151"/>
      <c r="E16" s="151"/>
      <c r="F16" s="151"/>
      <c r="G16" s="151"/>
      <c r="H16" s="151"/>
    </row>
    <row r="17" spans="1:2" x14ac:dyDescent="0.25">
      <c r="B17" s="121"/>
    </row>
    <row r="18" spans="1:2" ht="33.75" customHeight="1" x14ac:dyDescent="0.25">
      <c r="A18" s="435" t="s">
        <v>501</v>
      </c>
      <c r="B18" s="436"/>
    </row>
    <row r="19" spans="1:2" x14ac:dyDescent="0.25">
      <c r="B19" s="48"/>
    </row>
    <row r="20" spans="1:2" ht="16.5" thickBot="1" x14ac:dyDescent="0.3">
      <c r="B20" s="122"/>
    </row>
    <row r="21" spans="1:2" ht="30.75" thickBot="1" x14ac:dyDescent="0.3">
      <c r="A21" s="123" t="s">
        <v>372</v>
      </c>
      <c r="B21" s="124" t="str">
        <f>A15</f>
        <v>Реконструкция ПС 110/10-10 кВ УГТЭС (реконструкция автоматики ликвидации асинхронного режима ВЛ-110 Уренгой-УГТЭС-1,2,3)</v>
      </c>
    </row>
    <row r="22" spans="1:2" ht="16.5" thickBot="1" x14ac:dyDescent="0.3">
      <c r="A22" s="123" t="s">
        <v>373</v>
      </c>
      <c r="B22" s="124"/>
    </row>
    <row r="23" spans="1:2" ht="16.5" thickBot="1" x14ac:dyDescent="0.3">
      <c r="A23" s="123" t="s">
        <v>338</v>
      </c>
      <c r="B23" s="125" t="s">
        <v>531</v>
      </c>
    </row>
    <row r="24" spans="1:2" ht="16.5" thickBot="1" x14ac:dyDescent="0.3">
      <c r="A24" s="123" t="s">
        <v>374</v>
      </c>
      <c r="B24" s="125" t="s">
        <v>577</v>
      </c>
    </row>
    <row r="25" spans="1:2" ht="16.5" thickBot="1" x14ac:dyDescent="0.3">
      <c r="A25" s="126" t="s">
        <v>375</v>
      </c>
      <c r="B25" s="124">
        <v>2030</v>
      </c>
    </row>
    <row r="26" spans="1:2" ht="16.5" thickBot="1" x14ac:dyDescent="0.3">
      <c r="A26" s="127" t="s">
        <v>376</v>
      </c>
      <c r="B26" s="124" t="s">
        <v>578</v>
      </c>
    </row>
    <row r="27" spans="1:2" ht="29.25" thickBot="1" x14ac:dyDescent="0.3">
      <c r="A27" s="204" t="s">
        <v>579</v>
      </c>
      <c r="B27" s="205">
        <v>11.731439670991445</v>
      </c>
    </row>
    <row r="28" spans="1:2" ht="16.5" thickBot="1" x14ac:dyDescent="0.3">
      <c r="A28" s="129" t="s">
        <v>377</v>
      </c>
      <c r="B28" s="129" t="s">
        <v>539</v>
      </c>
    </row>
    <row r="29" spans="1:2" ht="29.25" thickBot="1" x14ac:dyDescent="0.3">
      <c r="A29" s="134" t="s">
        <v>378</v>
      </c>
      <c r="B29" s="180">
        <v>0</v>
      </c>
    </row>
    <row r="30" spans="1:2" ht="29.25" thickBot="1" x14ac:dyDescent="0.3">
      <c r="A30" s="134" t="s">
        <v>379</v>
      </c>
      <c r="B30" s="180">
        <v>0</v>
      </c>
    </row>
    <row r="31" spans="1:2" ht="16.5" thickBot="1" x14ac:dyDescent="0.3">
      <c r="A31" s="129" t="s">
        <v>380</v>
      </c>
      <c r="B31" s="129"/>
    </row>
    <row r="32" spans="1:2" ht="29.25" thickBot="1" x14ac:dyDescent="0.3">
      <c r="A32" s="134" t="s">
        <v>381</v>
      </c>
      <c r="B32" s="180">
        <v>0</v>
      </c>
    </row>
    <row r="33" spans="1:2" ht="16.5" thickBot="1" x14ac:dyDescent="0.3">
      <c r="A33" s="129" t="s">
        <v>382</v>
      </c>
      <c r="B33" s="180">
        <v>0</v>
      </c>
    </row>
    <row r="34" spans="1:2" ht="16.5" thickBot="1" x14ac:dyDescent="0.3">
      <c r="A34" s="129" t="s">
        <v>383</v>
      </c>
      <c r="B34" s="181">
        <v>0</v>
      </c>
    </row>
    <row r="35" spans="1:2" ht="16.5" thickBot="1" x14ac:dyDescent="0.3">
      <c r="A35" s="129" t="s">
        <v>384</v>
      </c>
      <c r="B35" s="180">
        <v>0</v>
      </c>
    </row>
    <row r="36" spans="1:2" ht="16.5" thickBot="1" x14ac:dyDescent="0.3">
      <c r="A36" s="129" t="s">
        <v>385</v>
      </c>
      <c r="B36" s="180">
        <v>0</v>
      </c>
    </row>
    <row r="37" spans="1:2" ht="29.25" thickBot="1" x14ac:dyDescent="0.3">
      <c r="A37" s="134" t="s">
        <v>386</v>
      </c>
      <c r="B37" s="180">
        <v>0</v>
      </c>
    </row>
    <row r="38" spans="1:2" ht="16.5" thickBot="1" x14ac:dyDescent="0.3">
      <c r="A38" s="129" t="s">
        <v>382</v>
      </c>
      <c r="B38" s="129">
        <v>0</v>
      </c>
    </row>
    <row r="39" spans="1:2" ht="16.5" thickBot="1" x14ac:dyDescent="0.3">
      <c r="A39" s="129" t="s">
        <v>383</v>
      </c>
      <c r="B39" s="181">
        <v>0</v>
      </c>
    </row>
    <row r="40" spans="1:2" ht="16.5" thickBot="1" x14ac:dyDescent="0.3">
      <c r="A40" s="129" t="s">
        <v>384</v>
      </c>
      <c r="B40" s="180">
        <v>0</v>
      </c>
    </row>
    <row r="41" spans="1:2" ht="16.5" thickBot="1" x14ac:dyDescent="0.3">
      <c r="A41" s="129" t="s">
        <v>385</v>
      </c>
      <c r="B41" s="180">
        <v>0</v>
      </c>
    </row>
    <row r="42" spans="1:2" ht="29.25" thickBot="1" x14ac:dyDescent="0.3">
      <c r="A42" s="134" t="s">
        <v>387</v>
      </c>
      <c r="B42" s="180">
        <v>0</v>
      </c>
    </row>
    <row r="43" spans="1:2" ht="16.5" thickBot="1" x14ac:dyDescent="0.3">
      <c r="A43" s="129" t="s">
        <v>382</v>
      </c>
      <c r="B43" s="180">
        <v>0</v>
      </c>
    </row>
    <row r="44" spans="1:2" ht="16.5" thickBot="1" x14ac:dyDescent="0.3">
      <c r="A44" s="129" t="s">
        <v>383</v>
      </c>
      <c r="B44" s="181">
        <v>0</v>
      </c>
    </row>
    <row r="45" spans="1:2" ht="16.5" thickBot="1" x14ac:dyDescent="0.3">
      <c r="A45" s="129" t="s">
        <v>384</v>
      </c>
      <c r="B45" s="180">
        <v>0</v>
      </c>
    </row>
    <row r="46" spans="1:2" ht="16.5" thickBot="1" x14ac:dyDescent="0.3">
      <c r="A46" s="129" t="s">
        <v>385</v>
      </c>
      <c r="B46" s="180">
        <v>0</v>
      </c>
    </row>
    <row r="47" spans="1:2" ht="29.25" thickBot="1" x14ac:dyDescent="0.3">
      <c r="A47" s="128" t="s">
        <v>388</v>
      </c>
      <c r="B47" s="182">
        <v>0</v>
      </c>
    </row>
    <row r="48" spans="1:2" ht="16.5" thickBot="1" x14ac:dyDescent="0.3">
      <c r="A48" s="130" t="s">
        <v>380</v>
      </c>
      <c r="B48" s="135">
        <v>0</v>
      </c>
    </row>
    <row r="49" spans="1:2" ht="16.5" thickBot="1" x14ac:dyDescent="0.3">
      <c r="A49" s="130" t="s">
        <v>389</v>
      </c>
      <c r="B49" s="182">
        <v>0</v>
      </c>
    </row>
    <row r="50" spans="1:2" ht="16.5" thickBot="1" x14ac:dyDescent="0.3">
      <c r="A50" s="130" t="s">
        <v>390</v>
      </c>
      <c r="B50" s="182">
        <v>0</v>
      </c>
    </row>
    <row r="51" spans="1:2" ht="16.5" thickBot="1" x14ac:dyDescent="0.3">
      <c r="A51" s="130" t="s">
        <v>391</v>
      </c>
      <c r="B51" s="182">
        <v>0</v>
      </c>
    </row>
    <row r="52" spans="1:2" ht="16.5" thickBot="1" x14ac:dyDescent="0.3">
      <c r="A52" s="126" t="s">
        <v>392</v>
      </c>
      <c r="B52" s="183">
        <v>0</v>
      </c>
    </row>
    <row r="53" spans="1:2" ht="16.5" thickBot="1" x14ac:dyDescent="0.3">
      <c r="A53" s="126" t="s">
        <v>393</v>
      </c>
      <c r="B53" s="184">
        <v>0</v>
      </c>
    </row>
    <row r="54" spans="1:2" ht="16.5" thickBot="1" x14ac:dyDescent="0.3">
      <c r="A54" s="126" t="s">
        <v>394</v>
      </c>
      <c r="B54" s="183">
        <v>0</v>
      </c>
    </row>
    <row r="55" spans="1:2" ht="16.5" thickBot="1" x14ac:dyDescent="0.3">
      <c r="A55" s="127" t="s">
        <v>395</v>
      </c>
      <c r="B55" s="185">
        <v>0</v>
      </c>
    </row>
    <row r="56" spans="1:2" x14ac:dyDescent="0.25">
      <c r="A56" s="128" t="s">
        <v>396</v>
      </c>
      <c r="B56" s="432" t="s">
        <v>532</v>
      </c>
    </row>
    <row r="57" spans="1:2" x14ac:dyDescent="0.25">
      <c r="A57" s="132" t="s">
        <v>397</v>
      </c>
      <c r="B57" s="433"/>
    </row>
    <row r="58" spans="1:2" x14ac:dyDescent="0.25">
      <c r="A58" s="132" t="s">
        <v>398</v>
      </c>
      <c r="B58" s="433"/>
    </row>
    <row r="59" spans="1:2" x14ac:dyDescent="0.25">
      <c r="A59" s="132" t="s">
        <v>399</v>
      </c>
      <c r="B59" s="433"/>
    </row>
    <row r="60" spans="1:2" x14ac:dyDescent="0.25">
      <c r="A60" s="132" t="s">
        <v>400</v>
      </c>
      <c r="B60" s="433"/>
    </row>
    <row r="61" spans="1:2" ht="16.5" thickBot="1" x14ac:dyDescent="0.3">
      <c r="A61" s="133" t="s">
        <v>401</v>
      </c>
      <c r="B61" s="434"/>
    </row>
    <row r="62" spans="1:2" ht="30.75" thickBot="1" x14ac:dyDescent="0.3">
      <c r="A62" s="130" t="s">
        <v>402</v>
      </c>
      <c r="B62" s="131" t="s">
        <v>576</v>
      </c>
    </row>
    <row r="63" spans="1:2" ht="29.25" thickBot="1" x14ac:dyDescent="0.3">
      <c r="A63" s="126" t="s">
        <v>403</v>
      </c>
      <c r="B63" s="131" t="s">
        <v>576</v>
      </c>
    </row>
    <row r="64" spans="1:2" ht="16.5" thickBot="1" x14ac:dyDescent="0.3">
      <c r="A64" s="130" t="s">
        <v>380</v>
      </c>
      <c r="B64" s="137"/>
    </row>
    <row r="65" spans="1:2" ht="16.5" thickBot="1" x14ac:dyDescent="0.3">
      <c r="A65" s="130" t="s">
        <v>404</v>
      </c>
      <c r="B65" s="131"/>
    </row>
    <row r="66" spans="1:2" ht="16.5" thickBot="1" x14ac:dyDescent="0.3">
      <c r="A66" s="130" t="s">
        <v>405</v>
      </c>
      <c r="B66" s="137"/>
    </row>
    <row r="67" spans="1:2" ht="16.5" thickBot="1" x14ac:dyDescent="0.3">
      <c r="A67" s="138" t="s">
        <v>406</v>
      </c>
      <c r="B67" s="154"/>
    </row>
    <row r="68" spans="1:2" ht="16.5" thickBot="1" x14ac:dyDescent="0.3">
      <c r="A68" s="126" t="s">
        <v>407</v>
      </c>
      <c r="B68" s="136" t="s">
        <v>584</v>
      </c>
    </row>
    <row r="69" spans="1:2" ht="16.5" thickBot="1" x14ac:dyDescent="0.3">
      <c r="A69" s="132" t="s">
        <v>408</v>
      </c>
      <c r="B69" s="139"/>
    </row>
    <row r="70" spans="1:2" ht="16.5" thickBot="1" x14ac:dyDescent="0.3">
      <c r="A70" s="132" t="s">
        <v>409</v>
      </c>
      <c r="B70" s="139"/>
    </row>
    <row r="71" spans="1:2" ht="16.5" thickBot="1" x14ac:dyDescent="0.3">
      <c r="A71" s="132" t="s">
        <v>410</v>
      </c>
      <c r="B71" s="139"/>
    </row>
    <row r="72" spans="1:2" ht="29.25" thickBot="1" x14ac:dyDescent="0.3">
      <c r="A72" s="140" t="s">
        <v>411</v>
      </c>
      <c r="B72" s="137" t="s">
        <v>533</v>
      </c>
    </row>
    <row r="73" spans="1:2" ht="28.5" x14ac:dyDescent="0.25">
      <c r="A73" s="128" t="s">
        <v>412</v>
      </c>
      <c r="B73" s="432"/>
    </row>
    <row r="74" spans="1:2" x14ac:dyDescent="0.25">
      <c r="A74" s="132" t="s">
        <v>413</v>
      </c>
      <c r="B74" s="433"/>
    </row>
    <row r="75" spans="1:2" x14ac:dyDescent="0.25">
      <c r="A75" s="132" t="s">
        <v>414</v>
      </c>
      <c r="B75" s="433"/>
    </row>
    <row r="76" spans="1:2" x14ac:dyDescent="0.25">
      <c r="A76" s="132" t="s">
        <v>415</v>
      </c>
      <c r="B76" s="433"/>
    </row>
    <row r="77" spans="1:2" x14ac:dyDescent="0.25">
      <c r="A77" s="132" t="s">
        <v>416</v>
      </c>
      <c r="B77" s="433"/>
    </row>
    <row r="78" spans="1:2" ht="16.5" thickBot="1" x14ac:dyDescent="0.3">
      <c r="A78" s="141" t="s">
        <v>417</v>
      </c>
      <c r="B78" s="434"/>
    </row>
    <row r="81" spans="1:2" x14ac:dyDescent="0.25">
      <c r="A81" s="142"/>
      <c r="B81" s="143"/>
    </row>
    <row r="82" spans="1:2" x14ac:dyDescent="0.25">
      <c r="B82" s="144"/>
    </row>
    <row r="83" spans="1:2" x14ac:dyDescent="0.25">
      <c r="B83" s="14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2025-12-10T11:23:18Z</dcterms:modified>
</cp:coreProperties>
</file>