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VL.0045\"/>
    </mc:Choice>
  </mc:AlternateContent>
  <bookViews>
    <workbookView xWindow="0" yWindow="0" windowWidth="28800" windowHeight="12300" tabRatio="843"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4"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9">[1]Проект!$B$77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3" l="1"/>
  <c r="A5" i="33"/>
  <c r="A11" i="34" l="1"/>
  <c r="A4" i="34" l="1"/>
  <c r="A5" i="22" l="1"/>
  <c r="A5" i="5"/>
  <c r="A5" i="16"/>
  <c r="A5" i="10"/>
  <c r="A4" i="17"/>
  <c r="A5" i="6"/>
  <c r="A5" i="14"/>
  <c r="A6" i="13"/>
  <c r="A14" i="12" l="1"/>
  <c r="B22" i="22" l="1"/>
  <c r="A4" i="12" l="1"/>
  <c r="A15" i="22" l="1"/>
  <c r="B21" i="22" s="1"/>
  <c r="A12" i="22"/>
  <c r="A9" i="22"/>
  <c r="A15" i="5"/>
  <c r="A12" i="5"/>
  <c r="A9" i="5"/>
  <c r="A15" i="16"/>
  <c r="A12" i="16"/>
  <c r="A9" i="16"/>
  <c r="A15" i="10"/>
  <c r="A12" i="10"/>
  <c r="A12" i="33" s="1"/>
  <c r="A9" i="10"/>
  <c r="A14" i="17"/>
  <c r="A11" i="17"/>
  <c r="A8" i="17"/>
  <c r="A15" i="6"/>
  <c r="A12"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<sst xmlns="http://schemas.openxmlformats.org/spreadsheetml/2006/main" count="1204" uniqueCount="635">
  <si>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</si>
  <si>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</si>
  <si>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</si>
  <si>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</si>
  <si>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</si>
  <si>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</si>
  <si>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</si>
  <si>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</si>
  <si>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</si>
  <si>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</si>
  <si>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</si>
  <si>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</si>
  <si>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</si>
  <si>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</si>
  <si>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</si>
  <si>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</si>
  <si>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</si>
  <si>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</si>
  <si>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</si>
  <si>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</si>
  <si>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</si>
  <si>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</si>
  <si>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</si>
  <si>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</si>
  <si>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</si>
  <si>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</si>
  <si>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</si>
  <si>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</si>
  <si>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</si>
  <si>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</si>
  <si>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</si>
  <si>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</si>
  <si>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</si>
  <si>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</si>
  <si>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</si>
  <si>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</si>
  <si>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</si>
  <si>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</si>
  <si>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</si>
  <si>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</si>
  <si>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</si>
  <si>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</si>
  <si>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</si>
  <si>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</si>
  <si>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</si>
  <si>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</si>
  <si>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</si>
  <si>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</si>
  <si>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</si>
  <si>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</si>
  <si>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</si>
  <si>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</si>
  <si>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</si>
  <si>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</si>
  <si>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</si>
  <si>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</si>
  <si>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</si>
  <si>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</si>
  <si>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</si>
  <si>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</si>
  <si>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</si>
  <si>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</si>
  <si>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</si>
  <si>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</si>
  <si>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</si>
  <si>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</si>
  <si>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</si>
  <si>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</si>
  <si>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</si>
  <si>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</si>
  <si>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</si>
  <si>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</si>
  <si>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</si>
  <si>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</si>
  <si>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</si>
  <si>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</si>
  <si>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</si>
  <si>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</si>
  <si>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</si>
  <si>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</si>
  <si>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</si>
  <si>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</si>
  <si>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</si>
  <si>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</si>
  <si>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</si>
  <si>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</si>
  <si>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</si>
  <si>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</si>
  <si>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</si>
  <si>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</si>
  <si>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</si>
  <si>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</si>
  <si>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</si>
  <si>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</si>
  <si>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</si>
  <si>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</si>
  <si>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</si>
  <si>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</si>
  <si>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</si>
  <si>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</si>
  <si>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</si>
  <si>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</si>
  <si>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</si>
  <si>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</si>
  <si>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</si>
  <si>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</si>
  <si>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</si>
  <si>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</si>
  <si>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</si>
  <si>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</si>
  <si>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</si>
  <si>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</si>
  <si>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</si>
  <si>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</si>
  <si>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</si>
  <si>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</si>
  <si>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</si>
  <si>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</si>
  <si>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</si>
  <si>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</si>
  <si>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</si>
  <si>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</si>
  <si>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</si>
  <si>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</si>
  <si>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</si>
  <si>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</si>
  <si>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</si>
  <si>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</si>
  <si>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</si>
  <si>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</si>
  <si>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</si>
  <si>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</si>
  <si>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</si>
  <si>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</si>
  <si>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</si>
  <si>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</si>
  <si>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</si>
  <si>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</si>
  <si>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</si>
  <si>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</si>
  <si>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</si>
  <si>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</si>
  <si>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</si>
  <si>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</si>
  <si>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</si>
  <si>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</si>
  <si>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</si>
  <si>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</si>
  <si>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</si>
  <si>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</si>
  <si>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</si>
  <si>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</si>
  <si>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</si>
  <si>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</si>
  <si>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</si>
  <si>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</si>
  <si>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</si>
  <si>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</si>
  <si>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</si>
  <si>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</si>
  <si>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</si>
  <si>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</si>
  <si>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</si>
  <si>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</si>
  <si>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</si>
  <si>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</si>
  <si>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</si>
  <si>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</si>
  <si>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</si>
  <si>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</si>
  <si>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</si>
  <si>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</si>
  <si>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</si>
  <si>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</si>
  <si>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</si>
  <si>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</si>
  <si>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</si>
  <si>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</si>
  <si>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</si>
  <si>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</si>
  <si>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</si>
  <si>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</si>
  <si>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</si>
  <si>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</si>
  <si>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</si>
  <si>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</si>
  <si>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</si>
  <si>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</si>
  <si>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</si>
  <si>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</si>
  <si>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</si>
  <si>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</si>
  <si>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</si>
  <si>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</si>
  <si>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</si>
  <si>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</si>
  <si>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</si>
  <si>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</si>
  <si>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</si>
  <si>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</si>
  <si>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</si>
  <si>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</si>
  <si>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</si>
  <si>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</si>
  <si>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</si>
  <si>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</si>
  <si>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</si>
  <si>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</si>
  <si>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</si>
  <si>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</si>
  <si>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</si>
  <si>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</si>
  <si>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</si>
  <si>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</si>
  <si>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</si>
  <si>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</si>
  <si>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</si>
  <si>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</si>
  <si>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</si>
  <si>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</si>
  <si>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</si>
  <si>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</si>
  <si>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</si>
  <si>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</si>
  <si>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</si>
  <si>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</si>
  <si>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</si>
  <si>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</si>
  <si>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</si>
  <si>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</si>
  <si>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</si>
  <si>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</si>
  <si>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</si>
  <si>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</si>
  <si>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</si>
  <si>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</si>
  <si>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</si>
  <si>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</si>
  <si>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</si>
  <si>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</si>
  <si>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</si>
  <si>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</si>
  <si>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</si>
  <si>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</si>
  <si>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</si>
  <si>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</si>
  <si>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</si>
  <si>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</si>
  <si>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</si>
  <si>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</si>
  <si>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</si>
  <si>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</si>
  <si>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</si>
  <si>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</si>
  <si>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</si>
  <si>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</si>
  <si>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</si>
  <si>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</si>
  <si>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</si>
  <si>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</si>
  <si>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</si>
  <si>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</si>
  <si>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</si>
  <si>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</si>
  <si>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</si>
  <si>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</si>
  <si>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</si>
  <si>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</si>
  <si>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</si>
  <si>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</si>
  <si>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</si>
  <si>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</si>
  <si>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</si>
  <si>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</si>
  <si>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</si>
  <si>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</si>
  <si>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</si>
  <si>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</si>
  <si>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</si>
  <si>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</si>
  <si>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</si>
  <si>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</si>
  <si>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</si>
  <si>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</si>
  <si>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</si>
  <si>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</si>
  <si>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</si>
  <si>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</si>
  <si>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</si>
  <si>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</si>
  <si>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</si>
  <si>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</si>
  <si>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</si>
  <si>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</si>
  <si>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</si>
  <si>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</si>
  <si>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</si>
  <si>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</si>
  <si>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</si>
  <si>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</si>
  <si>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</si>
  <si>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</si>
  <si>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</si>
  <si>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</si>
  <si>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</si>
  <si>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</si>
  <si>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</si>
  <si>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</si>
  <si>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</si>
  <si>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</si>
  <si>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</si>
  <si>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</si>
  <si>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</si>
  <si>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</si>
  <si>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</si>
  <si>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</si>
  <si>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</si>
  <si>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</si>
  <si>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</si>
  <si>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</si>
  <si>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</si>
  <si>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</si>
  <si>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</si>
  <si>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</si>
  <si>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</si>
  <si>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</si>
  <si>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</si>
  <si>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</si>
  <si>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</si>
  <si>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</si>
  <si>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</si>
  <si>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</si>
  <si>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</si>
  <si>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</si>
  <si>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</si>
  <si>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</si>
  <si>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</si>
  <si>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</si>
  <si>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</si>
  <si>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</si>
  <si>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</si>
  <si>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</si>
  <si>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</si>
  <si>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</si>
  <si>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</si>
  <si>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</si>
  <si>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</si>
  <si>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</si>
  <si>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</si>
  <si>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</si>
  <si>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</si>
  <si>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</si>
  <si>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</si>
  <si>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</si>
  <si>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</si>
  <si>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</si>
  <si>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</si>
  <si>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</si>
  <si>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</si>
  <si>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</si>
  <si>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</si>
  <si>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</si>
  <si>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</si>
  <si>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</si>
  <si>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</si>
  <si>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</si>
  <si>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</si>
  <si>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</si>
  <si>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</si>
  <si>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</si>
  <si>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</si>
  <si>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</si>
  <si>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</si>
  <si>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</si>
  <si>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</si>
  <si>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</si>
  <si>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</si>
  <si>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</si>
  <si>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</si>
  <si>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</si>
  <si>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</si>
  <si>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</si>
  <si>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</si>
  <si>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</si>
  <si>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</si>
  <si>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</si>
  <si>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</si>
  <si>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</si>
  <si>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</si>
  <si>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</si>
  <si>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</si>
  <si>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</si>
  <si>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</si>
  <si>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</si>
  <si>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</si>
  <si>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</si>
  <si>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</si>
  <si>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</si>
  <si>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</si>
  <si>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</si>
  <si>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</si>
  <si>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</si>
  <si>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</si>
  <si>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</si>
  <si>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</si>
  <si>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</si>
  <si>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</si>
  <si>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</si>
  <si>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</si>
  <si>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</si>
  <si>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</si>
  <si>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</si>
  <si>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</si>
  <si>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</si>
  <si>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</si>
  <si>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</si>
  <si>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</si>
  <si>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</si>
  <si>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</si>
  <si>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</si>
  <si>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</si>
  <si>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</si>
  <si>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</si>
  <si>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</si>
  <si>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</si>
  <si>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</si>
  <si>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</si>
  <si>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</si>
  <si>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</si>
  <si>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</si>
  <si>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</si>
  <si>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</si>
  <si>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</si>
  <si>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</si>
  <si>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</si>
  <si>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</si>
  <si>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</si>
  <si>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</si>
  <si>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</si>
  <si>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</si>
  <si>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</si>
  <si>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</si>
  <si>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</si>
  <si>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</si>
  <si>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</si>
  <si>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</si>
  <si>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</si>
  <si>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</si>
  <si>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</si>
  <si>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</si>
  <si>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</si>
  <si>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</si>
  <si>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</si>
  <si>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</si>
  <si>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</si>
  <si>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</si>
  <si>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</si>
  <si>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</si>
  <si>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</si>
  <si>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</si>
  <si>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</si>
  <si>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</si>
  <si>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</si>
  <si>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</si>
  <si>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</si>
  <si>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</si>
  <si>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</si>
  <si>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</si>
  <si>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</si>
  <si>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</si>
  <si>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</si>
  <si>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</si>
  <si>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</si>
  <si>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</si>
  <si>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</si>
  <si>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</si>
  <si>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</si>
  <si>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</si>
  <si>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</si>
  <si>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</si>
  <si>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</si>
  <si>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</si>
  <si>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</si>
  <si>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</si>
  <si>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</si>
  <si>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</si>
  <si>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объем заключенного договора в ценах ____ года с НДС, млн. руб.</t>
  </si>
  <si>
    <t>объем заключенного договора в ценах _____ года с НДС, млн. руб.</t>
  </si>
  <si>
    <t>ЯНАО, г. Новый Уренгой</t>
  </si>
  <si>
    <t>ПС 110/35/10 кВ Варенга-Яха</t>
  </si>
  <si>
    <t>ЯНАО</t>
  </si>
  <si>
    <t>не требуется</t>
  </si>
  <si>
    <t xml:space="preserve">не требуется </t>
  </si>
  <si>
    <t>Этапов реконструкции не предусмотрено</t>
  </si>
  <si>
    <t>АС120/19</t>
  </si>
  <si>
    <t>ВЛ</t>
  </si>
  <si>
    <t>П110-3, П110-4, ПМО-110-3, У110-3, У110-2, У110-1, У110-4</t>
  </si>
  <si>
    <t>П110-3, П110-4, П110-5В, У110-3, У110-2, У110-1, У110-4</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</si>
  <si>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</si>
  <si>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</si>
  <si>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</si>
  <si>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</si>
  <si>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</si>
  <si>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</si>
  <si>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</si>
  <si>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</si>
  <si>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</si>
  <si>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</si>
  <si>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</si>
  <si>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</si>
  <si>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</si>
  <si>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</si>
  <si>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</si>
  <si>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</si>
  <si>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</si>
  <si>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</si>
  <si>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</si>
  <si>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</si>
  <si>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</si>
  <si>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</si>
  <si>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</si>
  <si>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</si>
  <si>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</si>
  <si>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</si>
  <si>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</si>
  <si>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</si>
  <si>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</si>
  <si>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</si>
  <si>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</si>
  <si>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</si>
  <si>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</si>
  <si>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</si>
  <si>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</si>
  <si>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</si>
  <si>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</si>
  <si>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</si>
  <si>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</si>
  <si>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</si>
  <si>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</si>
  <si>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</si>
  <si>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 xml:space="preserve">Реконструкция </t>
  </si>
  <si>
    <t>нет</t>
  </si>
  <si>
    <t>Надымский район</t>
  </si>
  <si>
    <t>не подошел срок</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</si>
  <si>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</si>
  <si>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нд</t>
  </si>
  <si>
    <t>ВЛ 110 кВ "Ямбург - ЯГП-2" с ответвлениями на ПС 110 кВ "ЯГП-3, ЯГП-3В, ЯГП-4"</t>
  </si>
  <si>
    <t>2022-2024</t>
  </si>
  <si>
    <t>ВЛ 110 кВ "Ямбург - ЯГП-2" с ответвлениями на ПС 110 кВ "ЯГП-3, ЯГП-3В, ЯГП-4"
Ямало-Ненецкий АО, Надымский район (зона действия Ямбургский РЭС филиала АО «Тюменьэнерго» Северных электрических сетей)</t>
  </si>
  <si>
    <t>АО "Россети Тюмень"</t>
  </si>
  <si>
    <t>M_TP2000.VL.0045</t>
  </si>
  <si>
    <t>Год 2025</t>
  </si>
  <si>
    <t>Год 2026</t>
  </si>
  <si>
    <t>Год 2027</t>
  </si>
  <si>
    <t>Филиал АО "Россети Тюмень" Северные электрические сети</t>
  </si>
  <si>
    <t>Проектирование титула "Реконструкция ВЛ 110 кВ "Ямбург - ЯГП-2" с ответвлениями на ПС 110 кВ "ЯГП-3, ЯГП-3В, ЯГП-4" (замена 209 опор, 54 км провода)"</t>
  </si>
  <si>
    <t>Расчет стоимости инвестиционного проекта</t>
  </si>
  <si>
    <t>209 шт., 54 км</t>
  </si>
  <si>
    <t>П</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</si>
  <si>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</si>
  <si>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</si>
  <si>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</si>
  <si>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</si>
  <si>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</si>
  <si>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</si>
  <si>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</si>
  <si>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</si>
  <si>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</si>
  <si>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</si>
  <si>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</si>
  <si>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</si>
  <si>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</si>
  <si>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</si>
  <si>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</si>
  <si>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</si>
  <si>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</si>
  <si>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</si>
  <si>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</si>
  <si>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</si>
  <si>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</si>
  <si>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</si>
  <si>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</si>
  <si>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</si>
  <si>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</si>
  <si>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</si>
  <si>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</si>
  <si>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</si>
  <si>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</si>
  <si>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</si>
  <si>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</si>
  <si>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</si>
  <si>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</si>
  <si>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</si>
  <si>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</si>
  <si>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</si>
  <si>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</si>
  <si>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замена 209 опор ВЛ 110 кВ, 54 км провода АС 120/19
финансирвоание 85.450 млн. руб.</t>
  </si>
  <si>
    <t>от «__» _____ 202_ г. №___</t>
  </si>
  <si>
    <t>Сметная стоимость проекта в ценах ____ года с НДС, млн. руб.</t>
  </si>
  <si>
    <t>Год 2028</t>
  </si>
  <si>
    <t>Акт ТО №12-20 от 01.03.2020 ООО "Энерго-Инж"</t>
  </si>
  <si>
    <t>Годен без огрнаичений</t>
  </si>
  <si>
    <t>Год раскрытия информации: 2025 год</t>
  </si>
  <si>
    <t>82 088 тыс.руб / шт</t>
  </si>
  <si>
    <t>2.6 Прочие инвестиционные проекты,</t>
  </si>
  <si>
    <t>Программа повышения надежности ВЛ 35 кВ и выше (В рамках выполнения научно-исследовательской работы по договору №2-604/16 от 16.12.2016г., заключенного между АО «Тюменьэнерго» и АО «НТЦ ФСК ЕЭС» было проведено обследование данной ВЛ. В части заключения, даны рекомендации о необходимости проведения комплексной реконструкции)</t>
  </si>
  <si>
    <t>+</t>
  </si>
  <si>
    <t xml:space="preserve">Факт 2024 года </t>
  </si>
  <si>
    <t>Год 2029</t>
  </si>
  <si>
    <t xml:space="preserve"> по состоянию на 01.01.2024</t>
  </si>
  <si>
    <t>по состоянию на 01.01.2025</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</si>
  <si>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</si>
  <si>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</si>
  <si>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</si>
  <si>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</si>
  <si>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</si>
  <si>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</si>
  <si>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</si>
  <si>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</si>
  <si>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</si>
  <si>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</si>
  <si>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</si>
  <si>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</si>
  <si>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</si>
  <si>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</si>
  <si>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</si>
  <si>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</si>
  <si>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</si>
  <si>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</si>
  <si>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</si>
  <si>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</si>
  <si>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</si>
  <si>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</si>
  <si>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</si>
  <si>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региональный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</si>
</sst>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_ ;\-0\ "/>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2" fillId="0" borderId="0"/>
    <xf numFmtId="0" fontId="63" fillId="0" borderId="0"/>
    <xf numFmtId="164" fontId="1" fillId="0" borderId="0" applyFont="0" applyFill="0" applyBorder="0" applyAlignment="0" applyProtection="0"/>
    <xf numFmtId="0" fontId="30" fillId="0" borderId="0"/>
    <xf numFmtId="0" fontId="64" fillId="0" borderId="0"/>
    <xf numFmtId="0" fontId="11" fillId="0" borderId="0"/>
    <xf numFmtId="0" fontId="11" fillId="0" borderId="0"/>
    <xf numFmtId="0" fontId="11" fillId="0" borderId="0"/>
    <xf numFmtId="0" fontId="11" fillId="0" borderId="0"/>
    <xf numFmtId="0" fontId="3"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center"/>
    </xf>
    <xf numFmtId="49" fontId="11" fillId="0" borderId="1" xfId="2" applyNumberFormat="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0" fontId="11" fillId="0" borderId="1" xfId="2" applyFont="1" applyBorder="1"/>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71" fontId="3" fillId="0" borderId="1" xfId="67" applyNumberFormat="1" applyFont="1" applyBorder="1" applyAlignment="1">
      <alignment horizontal="center"/>
    </xf>
    <xf numFmtId="0"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42" fillId="0" borderId="32" xfId="2" applyFont="1" applyFill="1" applyBorder="1" applyAlignment="1">
      <alignment horizontal="justify" vertical="top" wrapText="1"/>
    </xf>
    <xf numFmtId="169" fontId="11" fillId="0" borderId="37" xfId="67" applyNumberFormat="1" applyFont="1" applyFill="1" applyBorder="1" applyAlignment="1">
      <alignment horizontal="left" vertical="center" wrapText="1"/>
    </xf>
    <xf numFmtId="14" fontId="11" fillId="0" borderId="0"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7" applyFont="1"/>
    <xf numFmtId="0" fontId="10" fillId="0" borderId="0" xfId="77" applyFont="1"/>
    <xf numFmtId="0" fontId="10" fillId="0" borderId="0" xfId="77"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7" applyFont="1" applyAlignment="1">
      <alignment horizontal="left" vertical="center"/>
    </xf>
    <xf numFmtId="0" fontId="5" fillId="0" borderId="0" xfId="77" applyFont="1" applyAlignment="1">
      <alignment horizontal="center" vertical="center"/>
    </xf>
    <xf numFmtId="0" fontId="5" fillId="0" borderId="0" xfId="77" applyFont="1" applyAlignment="1">
      <alignment vertical="center"/>
    </xf>
    <xf numFmtId="0" fontId="4" fillId="0" borderId="0" xfId="77" applyFont="1" applyFill="1" applyBorder="1" applyAlignment="1">
      <alignment horizontal="center" vertical="center"/>
    </xf>
    <xf numFmtId="0" fontId="10" fillId="0" borderId="0" xfId="77" applyFont="1" applyBorder="1"/>
    <xf numFmtId="0" fontId="6" fillId="0" borderId="0" xfId="77" applyFont="1"/>
    <xf numFmtId="0" fontId="4" fillId="0" borderId="0" xfId="77"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4" xfId="50" applyFont="1" applyFill="1" applyBorder="1" applyAlignment="1">
      <alignment horizontal="center" vertical="center"/>
    </xf>
    <xf numFmtId="0" fontId="1" fillId="0" borderId="3" xfId="50" applyBorder="1"/>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7" fillId="0" borderId="0" xfId="77" applyFont="1" applyAlignment="1">
      <alignment horizontal="center" vertical="center"/>
    </xf>
    <xf numFmtId="0" fontId="66" fillId="0" borderId="38" xfId="50" applyFont="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 fillId="0" borderId="0" xfId="77" applyFont="1" applyAlignment="1">
      <alignment horizontal="center" vertical="center"/>
    </xf>
    <xf numFmtId="0" fontId="5" fillId="0" borderId="0" xfId="77" applyFont="1" applyAlignment="1">
      <alignment horizontal="center" vertical="center"/>
    </xf>
    <xf numFmtId="0" fontId="8" fillId="0" borderId="0" xfId="77" applyFont="1" applyAlignment="1">
      <alignment horizontal="center" vertical="center"/>
    </xf>
    <xf numFmtId="0" fontId="61" fillId="0" borderId="0" xfId="77"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5"/>
    <cellStyle name="Обычный 11" xfId="72"/>
    <cellStyle name="Обычный 11 2" xfId="76"/>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7"/>
    <cellStyle name="Обычный 8" xfId="51"/>
    <cellStyle name="Обычный 9" xfId="68"/>
    <cellStyle name="Обычный 9 2"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944-4C1C-86EF-D394ACB1537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944-4C1C-86EF-D394ACB1537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69" zoomScaleSheetLayoutView="69"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6" t="s">
        <v>602</v>
      </c>
      <c r="B5" s="286"/>
      <c r="C5" s="286"/>
      <c r="D5" s="148"/>
      <c r="E5" s="148"/>
      <c r="F5" s="148"/>
      <c r="G5" s="148"/>
    </row>
    <row r="6" spans="1:19" s="12" customFormat="1" ht="18.75" x14ac:dyDescent="0.3">
      <c r="A6" s="17"/>
      <c r="D6" s="16"/>
      <c r="E6" s="15"/>
    </row>
    <row r="7" spans="1:19" s="12" customFormat="1" ht="18.75" x14ac:dyDescent="0.2">
      <c r="A7" s="290" t="s">
        <v>10</v>
      </c>
      <c r="B7" s="290"/>
      <c r="C7" s="29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1" t="s">
        <v>549</v>
      </c>
      <c r="B9" s="291"/>
      <c r="C9" s="291"/>
      <c r="D9" s="8"/>
      <c r="E9" s="8"/>
      <c r="F9" s="13"/>
      <c r="G9" s="13"/>
      <c r="H9" s="13"/>
      <c r="I9" s="13"/>
      <c r="J9" s="13"/>
      <c r="K9" s="13"/>
      <c r="L9" s="13"/>
      <c r="M9" s="13"/>
      <c r="N9" s="13"/>
      <c r="O9" s="13"/>
      <c r="P9" s="13"/>
      <c r="Q9" s="13"/>
      <c r="R9" s="13"/>
      <c r="S9" s="13"/>
    </row>
    <row r="10" spans="1:19" s="12" customFormat="1" ht="18.75" x14ac:dyDescent="0.2">
      <c r="A10" s="287" t="s">
        <v>9</v>
      </c>
      <c r="B10" s="287"/>
      <c r="C10" s="287"/>
      <c r="D10" s="6"/>
      <c r="E10" s="6"/>
      <c r="F10" s="13"/>
      <c r="G10" s="13"/>
      <c r="H10" s="13"/>
      <c r="I10" s="13"/>
      <c r="J10" s="13"/>
      <c r="K10" s="13"/>
      <c r="L10" s="13"/>
      <c r="M10" s="13"/>
      <c r="N10" s="13"/>
      <c r="O10" s="13"/>
      <c r="P10" s="13"/>
      <c r="Q10" s="13"/>
      <c r="R10" s="13"/>
      <c r="S10" s="13"/>
    </row>
    <row r="11" spans="1:19" s="9" customFormat="1" ht="18.75" x14ac:dyDescent="0.2">
      <c r="A11" s="176"/>
      <c r="B11" s="176"/>
      <c r="C11" s="176"/>
      <c r="D11" s="176"/>
      <c r="E11" s="176"/>
      <c r="F11" s="168"/>
      <c r="G11" s="168"/>
      <c r="H11" s="168"/>
      <c r="I11" s="168"/>
      <c r="J11" s="168"/>
      <c r="K11" s="168"/>
      <c r="L11" s="168"/>
      <c r="M11" s="168"/>
      <c r="N11" s="168"/>
      <c r="O11" s="168"/>
      <c r="P11" s="168"/>
      <c r="Q11" s="168"/>
      <c r="R11" s="168"/>
      <c r="S11" s="168"/>
    </row>
    <row r="12" spans="1:19" s="12" customFormat="1" ht="18.75" x14ac:dyDescent="0.2">
      <c r="A12" s="291" t="s">
        <v>550</v>
      </c>
      <c r="B12" s="291"/>
      <c r="C12" s="291"/>
      <c r="D12" s="8"/>
      <c r="E12" s="8"/>
      <c r="F12" s="13"/>
      <c r="G12" s="13"/>
      <c r="H12" s="13"/>
      <c r="I12" s="13"/>
      <c r="J12" s="13"/>
      <c r="K12" s="13"/>
      <c r="L12" s="13"/>
      <c r="M12" s="13"/>
      <c r="N12" s="13"/>
      <c r="O12" s="13"/>
      <c r="P12" s="13"/>
      <c r="Q12" s="13"/>
      <c r="R12" s="13"/>
      <c r="S12" s="13"/>
    </row>
    <row r="13" spans="1:19" s="12" customFormat="1" ht="18.75" x14ac:dyDescent="0.2">
      <c r="A13" s="287" t="s">
        <v>8</v>
      </c>
      <c r="B13" s="287"/>
      <c r="C13" s="28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92" t="s">
        <v>555</v>
      </c>
      <c r="B15" s="292"/>
      <c r="C15" s="292"/>
      <c r="D15" s="8"/>
      <c r="E15" s="8"/>
      <c r="F15" s="8"/>
      <c r="G15" s="8"/>
      <c r="H15" s="8"/>
      <c r="I15" s="8"/>
      <c r="J15" s="8"/>
      <c r="K15" s="8"/>
      <c r="L15" s="8"/>
      <c r="M15" s="8"/>
      <c r="N15" s="8"/>
      <c r="O15" s="8"/>
      <c r="P15" s="8"/>
      <c r="Q15" s="8"/>
      <c r="R15" s="8"/>
      <c r="S15" s="8"/>
    </row>
    <row r="16" spans="1:19" s="3" customFormat="1" ht="15" customHeight="1" x14ac:dyDescent="0.2">
      <c r="A16" s="287" t="s">
        <v>7</v>
      </c>
      <c r="B16" s="287"/>
      <c r="C16" s="28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8" t="s">
        <v>467</v>
      </c>
      <c r="B18" s="289"/>
      <c r="C18" s="28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604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484</v>
      </c>
      <c r="D23" s="33"/>
      <c r="E23" s="33"/>
      <c r="F23" s="32"/>
      <c r="G23" s="32"/>
      <c r="H23" s="32"/>
      <c r="I23" s="32"/>
      <c r="J23" s="32"/>
      <c r="K23" s="32"/>
      <c r="L23" s="32"/>
      <c r="M23" s="32"/>
      <c r="N23" s="32"/>
      <c r="O23" s="32"/>
      <c r="P23" s="32"/>
      <c r="Q23" s="31"/>
      <c r="R23" s="31"/>
      <c r="S23" s="31"/>
    </row>
    <row r="24" spans="1:19" s="3" customFormat="1" ht="24" customHeight="1" x14ac:dyDescent="0.2">
      <c r="A24" s="283"/>
      <c r="B24" s="284"/>
      <c r="C24" s="285"/>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46" t="s">
        <v>416</v>
      </c>
      <c r="C25" s="155" t="s">
        <v>498</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46" t="s">
        <v>76</v>
      </c>
      <c r="C26" s="155" t="s">
        <v>490</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46" t="s">
        <v>75</v>
      </c>
      <c r="C27" s="155" t="s">
        <v>542</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46" t="s">
        <v>417</v>
      </c>
      <c r="C28" s="155" t="s">
        <v>491</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46" t="s">
        <v>418</v>
      </c>
      <c r="C29" s="155" t="s">
        <v>491</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46" t="s">
        <v>419</v>
      </c>
      <c r="C30" s="155" t="s">
        <v>491</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55" t="s">
        <v>332</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55" t="s">
        <v>332</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155" t="s">
        <v>634</v>
      </c>
      <c r="D33" s="39"/>
      <c r="E33" s="38"/>
      <c r="F33" s="38"/>
      <c r="G33" s="38"/>
      <c r="H33" s="38"/>
      <c r="I33" s="38"/>
      <c r="J33" s="38"/>
      <c r="K33" s="38"/>
      <c r="L33" s="38"/>
      <c r="M33" s="38"/>
      <c r="N33" s="38"/>
      <c r="O33" s="38"/>
      <c r="P33" s="37"/>
      <c r="Q33" s="37"/>
      <c r="R33" s="37"/>
      <c r="S33" s="37"/>
    </row>
    <row r="34" spans="1:19" ht="111" customHeight="1" x14ac:dyDescent="0.25">
      <c r="A34" s="28" t="s">
        <v>437</v>
      </c>
      <c r="B34" s="44" t="s">
        <v>423</v>
      </c>
      <c r="C34" s="155" t="s">
        <v>606</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155" t="s">
        <v>491</v>
      </c>
      <c r="D35" s="27"/>
      <c r="E35" s="27"/>
      <c r="F35" s="27"/>
      <c r="G35" s="27"/>
      <c r="H35" s="27"/>
      <c r="I35" s="27"/>
      <c r="J35" s="27"/>
      <c r="K35" s="27"/>
      <c r="L35" s="27"/>
      <c r="M35" s="27"/>
      <c r="N35" s="27"/>
      <c r="O35" s="27"/>
      <c r="P35" s="27"/>
      <c r="Q35" s="27"/>
      <c r="R35" s="27"/>
      <c r="S35" s="27"/>
    </row>
    <row r="36" spans="1:19" ht="51.75" customHeight="1" x14ac:dyDescent="0.25">
      <c r="A36" s="28" t="s">
        <v>438</v>
      </c>
      <c r="B36" s="44" t="s">
        <v>424</v>
      </c>
      <c r="C36" s="155" t="s">
        <v>332</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155" t="s">
        <v>332</v>
      </c>
      <c r="D37" s="27"/>
      <c r="E37" s="27"/>
      <c r="F37" s="27"/>
      <c r="G37" s="27"/>
      <c r="H37" s="27"/>
      <c r="I37" s="27"/>
      <c r="J37" s="27"/>
      <c r="K37" s="27"/>
      <c r="L37" s="27"/>
      <c r="M37" s="27"/>
      <c r="N37" s="27"/>
      <c r="O37" s="27"/>
      <c r="P37" s="27"/>
      <c r="Q37" s="27"/>
      <c r="R37" s="27"/>
      <c r="S37" s="27"/>
    </row>
    <row r="38" spans="1:19" ht="43.5" customHeight="1" x14ac:dyDescent="0.25">
      <c r="A38" s="28" t="s">
        <v>439</v>
      </c>
      <c r="B38" s="44" t="s">
        <v>239</v>
      </c>
      <c r="C38" s="155" t="s">
        <v>332</v>
      </c>
      <c r="D38" s="27"/>
      <c r="E38" s="27"/>
      <c r="F38" s="27"/>
      <c r="G38" s="27"/>
      <c r="H38" s="27"/>
      <c r="I38" s="27"/>
      <c r="J38" s="27"/>
      <c r="K38" s="27"/>
      <c r="L38" s="27"/>
      <c r="M38" s="27"/>
      <c r="N38" s="27"/>
      <c r="O38" s="27"/>
      <c r="P38" s="27"/>
      <c r="Q38" s="27"/>
      <c r="R38" s="27"/>
      <c r="S38" s="27"/>
    </row>
    <row r="39" spans="1:19" ht="23.25" customHeight="1" x14ac:dyDescent="0.25">
      <c r="A39" s="283"/>
      <c r="B39" s="284"/>
      <c r="C39" s="285"/>
      <c r="D39" s="27"/>
      <c r="E39" s="27"/>
      <c r="F39" s="27"/>
      <c r="G39" s="27"/>
      <c r="H39" s="27"/>
      <c r="I39" s="27"/>
      <c r="J39" s="27"/>
      <c r="K39" s="27"/>
      <c r="L39" s="27"/>
      <c r="M39" s="27"/>
      <c r="N39" s="27"/>
      <c r="O39" s="27"/>
      <c r="P39" s="27"/>
      <c r="Q39" s="27"/>
      <c r="R39" s="27"/>
      <c r="S39" s="27"/>
    </row>
    <row r="40" spans="1:19" ht="63" x14ac:dyDescent="0.25">
      <c r="A40" s="28" t="s">
        <v>428</v>
      </c>
      <c r="B40" s="44" t="s">
        <v>480</v>
      </c>
      <c r="C40" s="41" t="s">
        <v>596</v>
      </c>
      <c r="D40" s="27"/>
      <c r="E40" s="27"/>
      <c r="F40" s="27"/>
      <c r="G40" s="27"/>
      <c r="H40" s="27"/>
      <c r="I40" s="27"/>
      <c r="J40" s="27"/>
      <c r="K40" s="27"/>
      <c r="L40" s="27"/>
      <c r="M40" s="27"/>
      <c r="N40" s="27"/>
      <c r="O40" s="27"/>
      <c r="P40" s="27"/>
      <c r="Q40" s="27"/>
      <c r="R40" s="27"/>
      <c r="S40" s="27"/>
    </row>
    <row r="41" spans="1:19" ht="105.75" customHeight="1" x14ac:dyDescent="0.25">
      <c r="A41" s="28" t="s">
        <v>440</v>
      </c>
      <c r="B41" s="44" t="s">
        <v>462</v>
      </c>
      <c r="C41" s="41" t="s">
        <v>541</v>
      </c>
      <c r="D41" s="27"/>
      <c r="E41" s="27"/>
      <c r="F41" s="27"/>
      <c r="G41" s="27"/>
      <c r="H41" s="27"/>
      <c r="I41" s="27"/>
      <c r="J41" s="27"/>
      <c r="K41" s="27"/>
      <c r="L41" s="27"/>
      <c r="M41" s="27"/>
      <c r="N41" s="27"/>
      <c r="O41" s="27"/>
      <c r="P41" s="27"/>
      <c r="Q41" s="27"/>
      <c r="R41" s="27"/>
      <c r="S41" s="27"/>
    </row>
    <row r="42" spans="1:19" ht="83.25" customHeight="1" x14ac:dyDescent="0.25">
      <c r="A42" s="28" t="s">
        <v>429</v>
      </c>
      <c r="B42" s="44" t="s">
        <v>477</v>
      </c>
      <c r="C42" s="41" t="s">
        <v>541</v>
      </c>
      <c r="D42" s="27"/>
      <c r="E42" s="27"/>
      <c r="F42" s="27"/>
      <c r="G42" s="27"/>
      <c r="H42" s="27"/>
      <c r="I42" s="27"/>
      <c r="J42" s="27"/>
      <c r="K42" s="27"/>
      <c r="L42" s="27"/>
      <c r="M42" s="27"/>
      <c r="N42" s="27"/>
      <c r="O42" s="27"/>
      <c r="P42" s="27"/>
      <c r="Q42" s="27"/>
      <c r="R42" s="27"/>
      <c r="S42" s="27"/>
    </row>
    <row r="43" spans="1:19" ht="186" customHeight="1" x14ac:dyDescent="0.25">
      <c r="A43" s="28" t="s">
        <v>443</v>
      </c>
      <c r="B43" s="44" t="s">
        <v>444</v>
      </c>
      <c r="C43" s="41" t="s">
        <v>541</v>
      </c>
      <c r="D43" s="27"/>
      <c r="E43" s="27"/>
      <c r="F43" s="27"/>
      <c r="G43" s="27"/>
      <c r="H43" s="27"/>
      <c r="I43" s="27"/>
      <c r="J43" s="27"/>
      <c r="K43" s="27"/>
      <c r="L43" s="27"/>
      <c r="M43" s="27"/>
      <c r="N43" s="27"/>
      <c r="O43" s="27"/>
      <c r="P43" s="27"/>
      <c r="Q43" s="27"/>
      <c r="R43" s="27"/>
      <c r="S43" s="27"/>
    </row>
    <row r="44" spans="1:19" ht="111" customHeight="1" x14ac:dyDescent="0.25">
      <c r="A44" s="28" t="s">
        <v>430</v>
      </c>
      <c r="B44" s="44" t="s">
        <v>468</v>
      </c>
      <c r="C44" s="41" t="s">
        <v>541</v>
      </c>
      <c r="D44" s="27"/>
      <c r="E44" s="27"/>
      <c r="F44" s="27"/>
      <c r="G44" s="27"/>
      <c r="H44" s="27"/>
      <c r="I44" s="27"/>
      <c r="J44" s="27"/>
      <c r="K44" s="27"/>
      <c r="L44" s="27"/>
      <c r="M44" s="27"/>
      <c r="N44" s="27"/>
      <c r="O44" s="27"/>
      <c r="P44" s="27"/>
      <c r="Q44" s="27"/>
      <c r="R44" s="27"/>
      <c r="S44" s="27"/>
    </row>
    <row r="45" spans="1:19" ht="120" customHeight="1" x14ac:dyDescent="0.25">
      <c r="A45" s="28" t="s">
        <v>463</v>
      </c>
      <c r="B45" s="44" t="s">
        <v>469</v>
      </c>
      <c r="C45" s="41" t="s">
        <v>541</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470</v>
      </c>
      <c r="C46" s="41" t="s">
        <v>541</v>
      </c>
      <c r="D46" s="27"/>
      <c r="E46" s="27"/>
      <c r="F46" s="27"/>
      <c r="G46" s="27"/>
      <c r="H46" s="27"/>
      <c r="I46" s="27"/>
      <c r="J46" s="27"/>
      <c r="K46" s="27"/>
      <c r="L46" s="27"/>
      <c r="M46" s="27"/>
      <c r="N46" s="27"/>
      <c r="O46" s="27"/>
      <c r="P46" s="27"/>
      <c r="Q46" s="27"/>
      <c r="R46" s="27"/>
      <c r="S46" s="27"/>
    </row>
    <row r="47" spans="1:19" ht="18.75" customHeight="1" x14ac:dyDescent="0.25">
      <c r="A47" s="283"/>
      <c r="B47" s="284"/>
      <c r="C47" s="285"/>
      <c r="D47" s="27"/>
      <c r="E47" s="27"/>
      <c r="F47" s="27"/>
      <c r="G47" s="27"/>
      <c r="H47" s="27"/>
      <c r="I47" s="27"/>
      <c r="J47" s="27"/>
      <c r="K47" s="27"/>
      <c r="L47" s="27"/>
      <c r="M47" s="27"/>
      <c r="N47" s="27"/>
      <c r="O47" s="27"/>
      <c r="P47" s="27"/>
      <c r="Q47" s="27"/>
      <c r="R47" s="27"/>
      <c r="S47" s="27"/>
    </row>
    <row r="48" spans="1:19" ht="75.75" customHeight="1" x14ac:dyDescent="0.25">
      <c r="A48" s="28" t="s">
        <v>464</v>
      </c>
      <c r="B48" s="44" t="s">
        <v>478</v>
      </c>
      <c r="C48" s="223">
        <v>97.863814136575272</v>
      </c>
      <c r="D48" s="27"/>
      <c r="E48" s="27"/>
      <c r="F48" s="27"/>
      <c r="G48" s="27"/>
      <c r="H48" s="27"/>
      <c r="I48" s="27"/>
      <c r="J48" s="27"/>
      <c r="K48" s="27"/>
      <c r="L48" s="27"/>
      <c r="M48" s="27"/>
      <c r="N48" s="27"/>
      <c r="O48" s="27"/>
      <c r="P48" s="27"/>
      <c r="Q48" s="27"/>
      <c r="R48" s="27"/>
      <c r="S48" s="27"/>
    </row>
    <row r="49" spans="1:19" ht="71.25" customHeight="1" x14ac:dyDescent="0.25">
      <c r="A49" s="28" t="s">
        <v>432</v>
      </c>
      <c r="B49" s="44" t="s">
        <v>479</v>
      </c>
      <c r="C49" s="223">
        <v>82.088117909101101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3" t="str">
        <f>'1. паспорт местоположение'!A12:C12</f>
        <v>M_TP2000.VL.0045</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3"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8" t="s">
        <v>442</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7" t="s">
        <v>6</v>
      </c>
      <c r="B19" s="297" t="s">
        <v>109</v>
      </c>
      <c r="C19" s="298" t="s">
        <v>338</v>
      </c>
      <c r="D19" s="297" t="s">
        <v>337</v>
      </c>
      <c r="E19" s="297" t="s">
        <v>108</v>
      </c>
      <c r="F19" s="297" t="s">
        <v>107</v>
      </c>
      <c r="G19" s="297" t="s">
        <v>333</v>
      </c>
      <c r="H19" s="297" t="s">
        <v>106</v>
      </c>
      <c r="I19" s="297" t="s">
        <v>105</v>
      </c>
      <c r="J19" s="297" t="s">
        <v>104</v>
      </c>
      <c r="K19" s="297" t="s">
        <v>103</v>
      </c>
      <c r="L19" s="297" t="s">
        <v>102</v>
      </c>
      <c r="M19" s="297" t="s">
        <v>101</v>
      </c>
      <c r="N19" s="297" t="s">
        <v>100</v>
      </c>
      <c r="O19" s="297" t="s">
        <v>99</v>
      </c>
      <c r="P19" s="297" t="s">
        <v>98</v>
      </c>
      <c r="Q19" s="297" t="s">
        <v>336</v>
      </c>
      <c r="R19" s="297"/>
      <c r="S19" s="300" t="s">
        <v>435</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6" t="s">
        <v>334</v>
      </c>
      <c r="R20" s="47" t="s">
        <v>335</v>
      </c>
      <c r="S20" s="300"/>
      <c r="T20" s="32"/>
      <c r="U20" s="32"/>
      <c r="V20" s="32"/>
      <c r="W20" s="32"/>
      <c r="X20" s="32"/>
      <c r="Y20" s="32"/>
      <c r="Z20" s="31"/>
      <c r="AA20" s="31"/>
      <c r="AB20" s="31"/>
    </row>
    <row r="21" spans="1:28" s="3" customFormat="1" ht="18.75" x14ac:dyDescent="0.2">
      <c r="A21" s="46">
        <v>1</v>
      </c>
      <c r="B21" s="51">
        <v>2</v>
      </c>
      <c r="C21" s="46">
        <v>3</v>
      </c>
      <c r="D21" s="51">
        <v>4</v>
      </c>
      <c r="E21" s="46">
        <v>5</v>
      </c>
      <c r="F21" s="51">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6"/>
      <c r="B22" s="51" t="s">
        <v>97</v>
      </c>
      <c r="C22" s="51"/>
      <c r="D22" s="51"/>
      <c r="E22" s="51" t="s">
        <v>488</v>
      </c>
      <c r="F22" s="51" t="s">
        <v>489</v>
      </c>
      <c r="G22" s="51" t="s">
        <v>332</v>
      </c>
      <c r="H22" s="173" t="s">
        <v>332</v>
      </c>
      <c r="I22" s="173" t="s">
        <v>332</v>
      </c>
      <c r="J22" s="173" t="s">
        <v>332</v>
      </c>
      <c r="K22" s="51">
        <v>110</v>
      </c>
      <c r="L22" s="51" t="s">
        <v>332</v>
      </c>
      <c r="M22" s="173" t="s">
        <v>332</v>
      </c>
      <c r="N22" s="173" t="s">
        <v>332</v>
      </c>
      <c r="O22" s="173" t="s">
        <v>332</v>
      </c>
      <c r="P22" s="173" t="s">
        <v>332</v>
      </c>
      <c r="Q22" s="173" t="s">
        <v>332</v>
      </c>
      <c r="R22" s="173" t="s">
        <v>332</v>
      </c>
      <c r="S22" s="173" t="s">
        <v>332</v>
      </c>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3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39"/>
      <c r="T24" s="32"/>
      <c r="U24" s="32"/>
      <c r="V24" s="32"/>
      <c r="W24" s="32"/>
      <c r="X24" s="31"/>
      <c r="Y24" s="31"/>
      <c r="Z24" s="31"/>
      <c r="AA24" s="31"/>
      <c r="AB24" s="31"/>
    </row>
    <row r="25" spans="1:28" s="3" customFormat="1" ht="31.5" x14ac:dyDescent="0.2">
      <c r="A25" s="50"/>
      <c r="B25" s="51" t="s">
        <v>93</v>
      </c>
      <c r="C25" s="51"/>
      <c r="D25" s="51"/>
      <c r="E25" s="51" t="s">
        <v>92</v>
      </c>
      <c r="F25" s="51" t="s">
        <v>91</v>
      </c>
      <c r="G25" s="51" t="s">
        <v>436</v>
      </c>
      <c r="H25" s="35"/>
      <c r="I25" s="35"/>
      <c r="J25" s="35"/>
      <c r="K25" s="35"/>
      <c r="L25" s="35"/>
      <c r="M25" s="35"/>
      <c r="N25" s="35"/>
      <c r="O25" s="35"/>
      <c r="P25" s="35"/>
      <c r="Q25" s="35"/>
      <c r="R25" s="5"/>
      <c r="S25" s="13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3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3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9"/>
      <c r="T28" s="32"/>
      <c r="U28" s="32"/>
      <c r="V28" s="32"/>
      <c r="W28" s="32"/>
      <c r="X28" s="31"/>
      <c r="Y28" s="31"/>
      <c r="Z28" s="31"/>
      <c r="AA28" s="31"/>
      <c r="AB28" s="31"/>
    </row>
    <row r="29" spans="1:28" ht="20.25" customHeight="1" x14ac:dyDescent="0.25">
      <c r="A29" s="101"/>
      <c r="B29" s="51" t="s">
        <v>331</v>
      </c>
      <c r="C29" s="51"/>
      <c r="D29" s="51"/>
      <c r="E29" s="101" t="s">
        <v>332</v>
      </c>
      <c r="F29" s="101" t="s">
        <v>332</v>
      </c>
      <c r="G29" s="101" t="s">
        <v>332</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zoomScale="60" zoomScaleNormal="60" workbookViewId="0">
      <selection sqref="A1:XFD1048576"/>
    </sheetView>
  </sheetViews>
  <sheetFormatPr defaultColWidth="10.7109375" defaultRowHeight="15.75" x14ac:dyDescent="0.25"/>
  <cols>
    <col min="1" max="1" width="9.5703125" style="180" customWidth="1"/>
    <col min="2" max="2" width="14.42578125" style="180" customWidth="1"/>
    <col min="3" max="3" width="12.7109375" style="180" customWidth="1"/>
    <col min="4" max="4" width="16.140625" style="180" customWidth="1"/>
    <col min="5" max="5" width="11.140625" style="180" customWidth="1"/>
    <col min="6" max="6" width="11" style="180" customWidth="1"/>
    <col min="7" max="8" width="8.7109375" style="180" customWidth="1"/>
    <col min="9" max="9" width="7.28515625" style="180" customWidth="1"/>
    <col min="10" max="10" width="9.28515625" style="180" customWidth="1"/>
    <col min="11" max="11" width="10.28515625" style="180" customWidth="1"/>
    <col min="12" max="15" width="8.7109375" style="180" customWidth="1"/>
    <col min="16" max="16" width="19.42578125" style="180" customWidth="1"/>
    <col min="17" max="17" width="21.7109375" style="180" customWidth="1"/>
    <col min="18" max="18" width="22" style="180" customWidth="1"/>
    <col min="19" max="19" width="19.7109375" style="180" customWidth="1"/>
    <col min="20" max="20" width="18.42578125" style="180" customWidth="1"/>
    <col min="21" max="237" width="10.7109375" style="180"/>
    <col min="238" max="242" width="15.7109375" style="180" customWidth="1"/>
    <col min="243" max="246" width="12.7109375" style="180" customWidth="1"/>
    <col min="247" max="250" width="15.7109375" style="180" customWidth="1"/>
    <col min="251" max="251" width="22.85546875" style="180" customWidth="1"/>
    <col min="252" max="252" width="20.7109375" style="180" customWidth="1"/>
    <col min="253" max="253" width="16.7109375" style="180" customWidth="1"/>
    <col min="254" max="493" width="10.7109375" style="180"/>
    <col min="494" max="498" width="15.7109375" style="180" customWidth="1"/>
    <col min="499" max="502" width="12.7109375" style="180" customWidth="1"/>
    <col min="503" max="506" width="15.7109375" style="180" customWidth="1"/>
    <col min="507" max="507" width="22.85546875" style="180" customWidth="1"/>
    <col min="508" max="508" width="20.7109375" style="180" customWidth="1"/>
    <col min="509" max="509" width="16.7109375" style="180" customWidth="1"/>
    <col min="510" max="749" width="10.7109375" style="180"/>
    <col min="750" max="754" width="15.7109375" style="180" customWidth="1"/>
    <col min="755" max="758" width="12.7109375" style="180" customWidth="1"/>
    <col min="759" max="762" width="15.7109375" style="180" customWidth="1"/>
    <col min="763" max="763" width="22.85546875" style="180" customWidth="1"/>
    <col min="764" max="764" width="20.7109375" style="180" customWidth="1"/>
    <col min="765" max="765" width="16.7109375" style="180" customWidth="1"/>
    <col min="766" max="1005" width="10.7109375" style="180"/>
    <col min="1006" max="1010" width="15.7109375" style="180" customWidth="1"/>
    <col min="1011" max="1014" width="12.7109375" style="180" customWidth="1"/>
    <col min="1015" max="1018" width="15.7109375" style="180" customWidth="1"/>
    <col min="1019" max="1019" width="22.85546875" style="180" customWidth="1"/>
    <col min="1020" max="1020" width="20.7109375" style="180" customWidth="1"/>
    <col min="1021" max="1021" width="16.7109375" style="180" customWidth="1"/>
    <col min="1022" max="1261" width="10.7109375" style="180"/>
    <col min="1262" max="1266" width="15.7109375" style="180" customWidth="1"/>
    <col min="1267" max="1270" width="12.7109375" style="180" customWidth="1"/>
    <col min="1271" max="1274" width="15.7109375" style="180" customWidth="1"/>
    <col min="1275" max="1275" width="22.85546875" style="180" customWidth="1"/>
    <col min="1276" max="1276" width="20.7109375" style="180" customWidth="1"/>
    <col min="1277" max="1277" width="16.7109375" style="180" customWidth="1"/>
    <col min="1278" max="1517" width="10.7109375" style="180"/>
    <col min="1518" max="1522" width="15.7109375" style="180" customWidth="1"/>
    <col min="1523" max="1526" width="12.7109375" style="180" customWidth="1"/>
    <col min="1527" max="1530" width="15.7109375" style="180" customWidth="1"/>
    <col min="1531" max="1531" width="22.85546875" style="180" customWidth="1"/>
    <col min="1532" max="1532" width="20.7109375" style="180" customWidth="1"/>
    <col min="1533" max="1533" width="16.7109375" style="180" customWidth="1"/>
    <col min="1534" max="1773" width="10.7109375" style="180"/>
    <col min="1774" max="1778" width="15.7109375" style="180" customWidth="1"/>
    <col min="1779" max="1782" width="12.7109375" style="180" customWidth="1"/>
    <col min="1783" max="1786" width="15.7109375" style="180" customWidth="1"/>
    <col min="1787" max="1787" width="22.85546875" style="180" customWidth="1"/>
    <col min="1788" max="1788" width="20.7109375" style="180" customWidth="1"/>
    <col min="1789" max="1789" width="16.7109375" style="180" customWidth="1"/>
    <col min="1790" max="2029" width="10.7109375" style="180"/>
    <col min="2030" max="2034" width="15.7109375" style="180" customWidth="1"/>
    <col min="2035" max="2038" width="12.7109375" style="180" customWidth="1"/>
    <col min="2039" max="2042" width="15.7109375" style="180" customWidth="1"/>
    <col min="2043" max="2043" width="22.85546875" style="180" customWidth="1"/>
    <col min="2044" max="2044" width="20.7109375" style="180" customWidth="1"/>
    <col min="2045" max="2045" width="16.7109375" style="180" customWidth="1"/>
    <col min="2046" max="2285" width="10.7109375" style="180"/>
    <col min="2286" max="2290" width="15.7109375" style="180" customWidth="1"/>
    <col min="2291" max="2294" width="12.7109375" style="180" customWidth="1"/>
    <col min="2295" max="2298" width="15.7109375" style="180" customWidth="1"/>
    <col min="2299" max="2299" width="22.85546875" style="180" customWidth="1"/>
    <col min="2300" max="2300" width="20.7109375" style="180" customWidth="1"/>
    <col min="2301" max="2301" width="16.7109375" style="180" customWidth="1"/>
    <col min="2302" max="2541" width="10.7109375" style="180"/>
    <col min="2542" max="2546" width="15.7109375" style="180" customWidth="1"/>
    <col min="2547" max="2550" width="12.7109375" style="180" customWidth="1"/>
    <col min="2551" max="2554" width="15.7109375" style="180" customWidth="1"/>
    <col min="2555" max="2555" width="22.85546875" style="180" customWidth="1"/>
    <col min="2556" max="2556" width="20.7109375" style="180" customWidth="1"/>
    <col min="2557" max="2557" width="16.7109375" style="180" customWidth="1"/>
    <col min="2558" max="2797" width="10.7109375" style="180"/>
    <col min="2798" max="2802" width="15.7109375" style="180" customWidth="1"/>
    <col min="2803" max="2806" width="12.7109375" style="180" customWidth="1"/>
    <col min="2807" max="2810" width="15.7109375" style="180" customWidth="1"/>
    <col min="2811" max="2811" width="22.85546875" style="180" customWidth="1"/>
    <col min="2812" max="2812" width="20.7109375" style="180" customWidth="1"/>
    <col min="2813" max="2813" width="16.7109375" style="180" customWidth="1"/>
    <col min="2814" max="3053" width="10.7109375" style="180"/>
    <col min="3054" max="3058" width="15.7109375" style="180" customWidth="1"/>
    <col min="3059" max="3062" width="12.7109375" style="180" customWidth="1"/>
    <col min="3063" max="3066" width="15.7109375" style="180" customWidth="1"/>
    <col min="3067" max="3067" width="22.85546875" style="180" customWidth="1"/>
    <col min="3068" max="3068" width="20.7109375" style="180" customWidth="1"/>
    <col min="3069" max="3069" width="16.7109375" style="180" customWidth="1"/>
    <col min="3070" max="3309" width="10.7109375" style="180"/>
    <col min="3310" max="3314" width="15.7109375" style="180" customWidth="1"/>
    <col min="3315" max="3318" width="12.7109375" style="180" customWidth="1"/>
    <col min="3319" max="3322" width="15.7109375" style="180" customWidth="1"/>
    <col min="3323" max="3323" width="22.85546875" style="180" customWidth="1"/>
    <col min="3324" max="3324" width="20.7109375" style="180" customWidth="1"/>
    <col min="3325" max="3325" width="16.7109375" style="180" customWidth="1"/>
    <col min="3326" max="3565" width="10.7109375" style="180"/>
    <col min="3566" max="3570" width="15.7109375" style="180" customWidth="1"/>
    <col min="3571" max="3574" width="12.7109375" style="180" customWidth="1"/>
    <col min="3575" max="3578" width="15.7109375" style="180" customWidth="1"/>
    <col min="3579" max="3579" width="22.85546875" style="180" customWidth="1"/>
    <col min="3580" max="3580" width="20.7109375" style="180" customWidth="1"/>
    <col min="3581" max="3581" width="16.7109375" style="180" customWidth="1"/>
    <col min="3582" max="3821" width="10.7109375" style="180"/>
    <col min="3822" max="3826" width="15.7109375" style="180" customWidth="1"/>
    <col min="3827" max="3830" width="12.7109375" style="180" customWidth="1"/>
    <col min="3831" max="3834" width="15.7109375" style="180" customWidth="1"/>
    <col min="3835" max="3835" width="22.85546875" style="180" customWidth="1"/>
    <col min="3836" max="3836" width="20.7109375" style="180" customWidth="1"/>
    <col min="3837" max="3837" width="16.7109375" style="180" customWidth="1"/>
    <col min="3838" max="4077" width="10.7109375" style="180"/>
    <col min="4078" max="4082" width="15.7109375" style="180" customWidth="1"/>
    <col min="4083" max="4086" width="12.7109375" style="180" customWidth="1"/>
    <col min="4087" max="4090" width="15.7109375" style="180" customWidth="1"/>
    <col min="4091" max="4091" width="22.85546875" style="180" customWidth="1"/>
    <col min="4092" max="4092" width="20.7109375" style="180" customWidth="1"/>
    <col min="4093" max="4093" width="16.7109375" style="180" customWidth="1"/>
    <col min="4094" max="4333" width="10.7109375" style="180"/>
    <col min="4334" max="4338" width="15.7109375" style="180" customWidth="1"/>
    <col min="4339" max="4342" width="12.7109375" style="180" customWidth="1"/>
    <col min="4343" max="4346" width="15.7109375" style="180" customWidth="1"/>
    <col min="4347" max="4347" width="22.85546875" style="180" customWidth="1"/>
    <col min="4348" max="4348" width="20.7109375" style="180" customWidth="1"/>
    <col min="4349" max="4349" width="16.7109375" style="180" customWidth="1"/>
    <col min="4350" max="4589" width="10.7109375" style="180"/>
    <col min="4590" max="4594" width="15.7109375" style="180" customWidth="1"/>
    <col min="4595" max="4598" width="12.7109375" style="180" customWidth="1"/>
    <col min="4599" max="4602" width="15.7109375" style="180" customWidth="1"/>
    <col min="4603" max="4603" width="22.85546875" style="180" customWidth="1"/>
    <col min="4604" max="4604" width="20.7109375" style="180" customWidth="1"/>
    <col min="4605" max="4605" width="16.7109375" style="180" customWidth="1"/>
    <col min="4606" max="4845" width="10.7109375" style="180"/>
    <col min="4846" max="4850" width="15.7109375" style="180" customWidth="1"/>
    <col min="4851" max="4854" width="12.7109375" style="180" customWidth="1"/>
    <col min="4855" max="4858" width="15.7109375" style="180" customWidth="1"/>
    <col min="4859" max="4859" width="22.85546875" style="180" customWidth="1"/>
    <col min="4860" max="4860" width="20.7109375" style="180" customWidth="1"/>
    <col min="4861" max="4861" width="16.7109375" style="180" customWidth="1"/>
    <col min="4862" max="5101" width="10.7109375" style="180"/>
    <col min="5102" max="5106" width="15.7109375" style="180" customWidth="1"/>
    <col min="5107" max="5110" width="12.7109375" style="180" customWidth="1"/>
    <col min="5111" max="5114" width="15.7109375" style="180" customWidth="1"/>
    <col min="5115" max="5115" width="22.85546875" style="180" customWidth="1"/>
    <col min="5116" max="5116" width="20.7109375" style="180" customWidth="1"/>
    <col min="5117" max="5117" width="16.7109375" style="180" customWidth="1"/>
    <col min="5118" max="5357" width="10.7109375" style="180"/>
    <col min="5358" max="5362" width="15.7109375" style="180" customWidth="1"/>
    <col min="5363" max="5366" width="12.7109375" style="180" customWidth="1"/>
    <col min="5367" max="5370" width="15.7109375" style="180" customWidth="1"/>
    <col min="5371" max="5371" width="22.85546875" style="180" customWidth="1"/>
    <col min="5372" max="5372" width="20.7109375" style="180" customWidth="1"/>
    <col min="5373" max="5373" width="16.7109375" style="180" customWidth="1"/>
    <col min="5374" max="5613" width="10.7109375" style="180"/>
    <col min="5614" max="5618" width="15.7109375" style="180" customWidth="1"/>
    <col min="5619" max="5622" width="12.7109375" style="180" customWidth="1"/>
    <col min="5623" max="5626" width="15.7109375" style="180" customWidth="1"/>
    <col min="5627" max="5627" width="22.85546875" style="180" customWidth="1"/>
    <col min="5628" max="5628" width="20.7109375" style="180" customWidth="1"/>
    <col min="5629" max="5629" width="16.7109375" style="180" customWidth="1"/>
    <col min="5630" max="5869" width="10.7109375" style="180"/>
    <col min="5870" max="5874" width="15.7109375" style="180" customWidth="1"/>
    <col min="5875" max="5878" width="12.7109375" style="180" customWidth="1"/>
    <col min="5879" max="5882" width="15.7109375" style="180" customWidth="1"/>
    <col min="5883" max="5883" width="22.85546875" style="180" customWidth="1"/>
    <col min="5884" max="5884" width="20.7109375" style="180" customWidth="1"/>
    <col min="5885" max="5885" width="16.7109375" style="180" customWidth="1"/>
    <col min="5886" max="6125" width="10.7109375" style="180"/>
    <col min="6126" max="6130" width="15.7109375" style="180" customWidth="1"/>
    <col min="6131" max="6134" width="12.7109375" style="180" customWidth="1"/>
    <col min="6135" max="6138" width="15.7109375" style="180" customWidth="1"/>
    <col min="6139" max="6139" width="22.85546875" style="180" customWidth="1"/>
    <col min="6140" max="6140" width="20.7109375" style="180" customWidth="1"/>
    <col min="6141" max="6141" width="16.7109375" style="180" customWidth="1"/>
    <col min="6142" max="6381" width="10.7109375" style="180"/>
    <col min="6382" max="6386" width="15.7109375" style="180" customWidth="1"/>
    <col min="6387" max="6390" width="12.7109375" style="180" customWidth="1"/>
    <col min="6391" max="6394" width="15.7109375" style="180" customWidth="1"/>
    <col min="6395" max="6395" width="22.85546875" style="180" customWidth="1"/>
    <col min="6396" max="6396" width="20.7109375" style="180" customWidth="1"/>
    <col min="6397" max="6397" width="16.7109375" style="180" customWidth="1"/>
    <col min="6398" max="6637" width="10.7109375" style="180"/>
    <col min="6638" max="6642" width="15.7109375" style="180" customWidth="1"/>
    <col min="6643" max="6646" width="12.7109375" style="180" customWidth="1"/>
    <col min="6647" max="6650" width="15.7109375" style="180" customWidth="1"/>
    <col min="6651" max="6651" width="22.85546875" style="180" customWidth="1"/>
    <col min="6652" max="6652" width="20.7109375" style="180" customWidth="1"/>
    <col min="6653" max="6653" width="16.7109375" style="180" customWidth="1"/>
    <col min="6654" max="6893" width="10.7109375" style="180"/>
    <col min="6894" max="6898" width="15.7109375" style="180" customWidth="1"/>
    <col min="6899" max="6902" width="12.7109375" style="180" customWidth="1"/>
    <col min="6903" max="6906" width="15.7109375" style="180" customWidth="1"/>
    <col min="6907" max="6907" width="22.85546875" style="180" customWidth="1"/>
    <col min="6908" max="6908" width="20.7109375" style="180" customWidth="1"/>
    <col min="6909" max="6909" width="16.7109375" style="180" customWidth="1"/>
    <col min="6910" max="7149" width="10.7109375" style="180"/>
    <col min="7150" max="7154" width="15.7109375" style="180" customWidth="1"/>
    <col min="7155" max="7158" width="12.7109375" style="180" customWidth="1"/>
    <col min="7159" max="7162" width="15.7109375" style="180" customWidth="1"/>
    <col min="7163" max="7163" width="22.85546875" style="180" customWidth="1"/>
    <col min="7164" max="7164" width="20.7109375" style="180" customWidth="1"/>
    <col min="7165" max="7165" width="16.7109375" style="180" customWidth="1"/>
    <col min="7166" max="7405" width="10.7109375" style="180"/>
    <col min="7406" max="7410" width="15.7109375" style="180" customWidth="1"/>
    <col min="7411" max="7414" width="12.7109375" style="180" customWidth="1"/>
    <col min="7415" max="7418" width="15.7109375" style="180" customWidth="1"/>
    <col min="7419" max="7419" width="22.85546875" style="180" customWidth="1"/>
    <col min="7420" max="7420" width="20.7109375" style="180" customWidth="1"/>
    <col min="7421" max="7421" width="16.7109375" style="180" customWidth="1"/>
    <col min="7422" max="7661" width="10.7109375" style="180"/>
    <col min="7662" max="7666" width="15.7109375" style="180" customWidth="1"/>
    <col min="7667" max="7670" width="12.7109375" style="180" customWidth="1"/>
    <col min="7671" max="7674" width="15.7109375" style="180" customWidth="1"/>
    <col min="7675" max="7675" width="22.85546875" style="180" customWidth="1"/>
    <col min="7676" max="7676" width="20.7109375" style="180" customWidth="1"/>
    <col min="7677" max="7677" width="16.7109375" style="180" customWidth="1"/>
    <col min="7678" max="7917" width="10.7109375" style="180"/>
    <col min="7918" max="7922" width="15.7109375" style="180" customWidth="1"/>
    <col min="7923" max="7926" width="12.7109375" style="180" customWidth="1"/>
    <col min="7927" max="7930" width="15.7109375" style="180" customWidth="1"/>
    <col min="7931" max="7931" width="22.85546875" style="180" customWidth="1"/>
    <col min="7932" max="7932" width="20.7109375" style="180" customWidth="1"/>
    <col min="7933" max="7933" width="16.7109375" style="180" customWidth="1"/>
    <col min="7934" max="8173" width="10.7109375" style="180"/>
    <col min="8174" max="8178" width="15.7109375" style="180" customWidth="1"/>
    <col min="8179" max="8182" width="12.7109375" style="180" customWidth="1"/>
    <col min="8183" max="8186" width="15.7109375" style="180" customWidth="1"/>
    <col min="8187" max="8187" width="22.85546875" style="180" customWidth="1"/>
    <col min="8188" max="8188" width="20.7109375" style="180" customWidth="1"/>
    <col min="8189" max="8189" width="16.7109375" style="180" customWidth="1"/>
    <col min="8190" max="8429" width="10.7109375" style="180"/>
    <col min="8430" max="8434" width="15.7109375" style="180" customWidth="1"/>
    <col min="8435" max="8438" width="12.7109375" style="180" customWidth="1"/>
    <col min="8439" max="8442" width="15.7109375" style="180" customWidth="1"/>
    <col min="8443" max="8443" width="22.85546875" style="180" customWidth="1"/>
    <col min="8444" max="8444" width="20.7109375" style="180" customWidth="1"/>
    <col min="8445" max="8445" width="16.7109375" style="180" customWidth="1"/>
    <col min="8446" max="8685" width="10.7109375" style="180"/>
    <col min="8686" max="8690" width="15.7109375" style="180" customWidth="1"/>
    <col min="8691" max="8694" width="12.7109375" style="180" customWidth="1"/>
    <col min="8695" max="8698" width="15.7109375" style="180" customWidth="1"/>
    <col min="8699" max="8699" width="22.85546875" style="180" customWidth="1"/>
    <col min="8700" max="8700" width="20.7109375" style="180" customWidth="1"/>
    <col min="8701" max="8701" width="16.7109375" style="180" customWidth="1"/>
    <col min="8702" max="8941" width="10.7109375" style="180"/>
    <col min="8942" max="8946" width="15.7109375" style="180" customWidth="1"/>
    <col min="8947" max="8950" width="12.7109375" style="180" customWidth="1"/>
    <col min="8951" max="8954" width="15.7109375" style="180" customWidth="1"/>
    <col min="8955" max="8955" width="22.85546875" style="180" customWidth="1"/>
    <col min="8956" max="8956" width="20.7109375" style="180" customWidth="1"/>
    <col min="8957" max="8957" width="16.7109375" style="180" customWidth="1"/>
    <col min="8958" max="9197" width="10.7109375" style="180"/>
    <col min="9198" max="9202" width="15.7109375" style="180" customWidth="1"/>
    <col min="9203" max="9206" width="12.7109375" style="180" customWidth="1"/>
    <col min="9207" max="9210" width="15.7109375" style="180" customWidth="1"/>
    <col min="9211" max="9211" width="22.85546875" style="180" customWidth="1"/>
    <col min="9212" max="9212" width="20.7109375" style="180" customWidth="1"/>
    <col min="9213" max="9213" width="16.7109375" style="180" customWidth="1"/>
    <col min="9214" max="9453" width="10.7109375" style="180"/>
    <col min="9454" max="9458" width="15.7109375" style="180" customWidth="1"/>
    <col min="9459" max="9462" width="12.7109375" style="180" customWidth="1"/>
    <col min="9463" max="9466" width="15.7109375" style="180" customWidth="1"/>
    <col min="9467" max="9467" width="22.85546875" style="180" customWidth="1"/>
    <col min="9468" max="9468" width="20.7109375" style="180" customWidth="1"/>
    <col min="9469" max="9469" width="16.7109375" style="180" customWidth="1"/>
    <col min="9470" max="9709" width="10.7109375" style="180"/>
    <col min="9710" max="9714" width="15.7109375" style="180" customWidth="1"/>
    <col min="9715" max="9718" width="12.7109375" style="180" customWidth="1"/>
    <col min="9719" max="9722" width="15.7109375" style="180" customWidth="1"/>
    <col min="9723" max="9723" width="22.85546875" style="180" customWidth="1"/>
    <col min="9724" max="9724" width="20.7109375" style="180" customWidth="1"/>
    <col min="9725" max="9725" width="16.7109375" style="180" customWidth="1"/>
    <col min="9726" max="9965" width="10.7109375" style="180"/>
    <col min="9966" max="9970" width="15.7109375" style="180" customWidth="1"/>
    <col min="9971" max="9974" width="12.7109375" style="180" customWidth="1"/>
    <col min="9975" max="9978" width="15.7109375" style="180" customWidth="1"/>
    <col min="9979" max="9979" width="22.85546875" style="180" customWidth="1"/>
    <col min="9980" max="9980" width="20.7109375" style="180" customWidth="1"/>
    <col min="9981" max="9981" width="16.7109375" style="180" customWidth="1"/>
    <col min="9982" max="10221" width="10.7109375" style="180"/>
    <col min="10222" max="10226" width="15.7109375" style="180" customWidth="1"/>
    <col min="10227" max="10230" width="12.7109375" style="180" customWidth="1"/>
    <col min="10231" max="10234" width="15.7109375" style="180" customWidth="1"/>
    <col min="10235" max="10235" width="22.85546875" style="180" customWidth="1"/>
    <col min="10236" max="10236" width="20.7109375" style="180" customWidth="1"/>
    <col min="10237" max="10237" width="16.7109375" style="180" customWidth="1"/>
    <col min="10238" max="10477" width="10.7109375" style="180"/>
    <col min="10478" max="10482" width="15.7109375" style="180" customWidth="1"/>
    <col min="10483" max="10486" width="12.7109375" style="180" customWidth="1"/>
    <col min="10487" max="10490" width="15.7109375" style="180" customWidth="1"/>
    <col min="10491" max="10491" width="22.85546875" style="180" customWidth="1"/>
    <col min="10492" max="10492" width="20.7109375" style="180" customWidth="1"/>
    <col min="10493" max="10493" width="16.7109375" style="180" customWidth="1"/>
    <col min="10494" max="10733" width="10.7109375" style="180"/>
    <col min="10734" max="10738" width="15.7109375" style="180" customWidth="1"/>
    <col min="10739" max="10742" width="12.7109375" style="180" customWidth="1"/>
    <col min="10743" max="10746" width="15.7109375" style="180" customWidth="1"/>
    <col min="10747" max="10747" width="22.85546875" style="180" customWidth="1"/>
    <col min="10748" max="10748" width="20.7109375" style="180" customWidth="1"/>
    <col min="10749" max="10749" width="16.7109375" style="180" customWidth="1"/>
    <col min="10750" max="10989" width="10.7109375" style="180"/>
    <col min="10990" max="10994" width="15.7109375" style="180" customWidth="1"/>
    <col min="10995" max="10998" width="12.7109375" style="180" customWidth="1"/>
    <col min="10999" max="11002" width="15.7109375" style="180" customWidth="1"/>
    <col min="11003" max="11003" width="22.85546875" style="180" customWidth="1"/>
    <col min="11004" max="11004" width="20.7109375" style="180" customWidth="1"/>
    <col min="11005" max="11005" width="16.7109375" style="180" customWidth="1"/>
    <col min="11006" max="11245" width="10.7109375" style="180"/>
    <col min="11246" max="11250" width="15.7109375" style="180" customWidth="1"/>
    <col min="11251" max="11254" width="12.7109375" style="180" customWidth="1"/>
    <col min="11255" max="11258" width="15.7109375" style="180" customWidth="1"/>
    <col min="11259" max="11259" width="22.85546875" style="180" customWidth="1"/>
    <col min="11260" max="11260" width="20.7109375" style="180" customWidth="1"/>
    <col min="11261" max="11261" width="16.7109375" style="180" customWidth="1"/>
    <col min="11262" max="11501" width="10.7109375" style="180"/>
    <col min="11502" max="11506" width="15.7109375" style="180" customWidth="1"/>
    <col min="11507" max="11510" width="12.7109375" style="180" customWidth="1"/>
    <col min="11511" max="11514" width="15.7109375" style="180" customWidth="1"/>
    <col min="11515" max="11515" width="22.85546875" style="180" customWidth="1"/>
    <col min="11516" max="11516" width="20.7109375" style="180" customWidth="1"/>
    <col min="11517" max="11517" width="16.7109375" style="180" customWidth="1"/>
    <col min="11518" max="11757" width="10.7109375" style="180"/>
    <col min="11758" max="11762" width="15.7109375" style="180" customWidth="1"/>
    <col min="11763" max="11766" width="12.7109375" style="180" customWidth="1"/>
    <col min="11767" max="11770" width="15.7109375" style="180" customWidth="1"/>
    <col min="11771" max="11771" width="22.85546875" style="180" customWidth="1"/>
    <col min="11772" max="11772" width="20.7109375" style="180" customWidth="1"/>
    <col min="11773" max="11773" width="16.7109375" style="180" customWidth="1"/>
    <col min="11774" max="12013" width="10.7109375" style="180"/>
    <col min="12014" max="12018" width="15.7109375" style="180" customWidth="1"/>
    <col min="12019" max="12022" width="12.7109375" style="180" customWidth="1"/>
    <col min="12023" max="12026" width="15.7109375" style="180" customWidth="1"/>
    <col min="12027" max="12027" width="22.85546875" style="180" customWidth="1"/>
    <col min="12028" max="12028" width="20.7109375" style="180" customWidth="1"/>
    <col min="12029" max="12029" width="16.7109375" style="180" customWidth="1"/>
    <col min="12030" max="12269" width="10.7109375" style="180"/>
    <col min="12270" max="12274" width="15.7109375" style="180" customWidth="1"/>
    <col min="12275" max="12278" width="12.7109375" style="180" customWidth="1"/>
    <col min="12279" max="12282" width="15.7109375" style="180" customWidth="1"/>
    <col min="12283" max="12283" width="22.85546875" style="180" customWidth="1"/>
    <col min="12284" max="12284" width="20.7109375" style="180" customWidth="1"/>
    <col min="12285" max="12285" width="16.7109375" style="180" customWidth="1"/>
    <col min="12286" max="12525" width="10.7109375" style="180"/>
    <col min="12526" max="12530" width="15.7109375" style="180" customWidth="1"/>
    <col min="12531" max="12534" width="12.7109375" style="180" customWidth="1"/>
    <col min="12535" max="12538" width="15.7109375" style="180" customWidth="1"/>
    <col min="12539" max="12539" width="22.85546875" style="180" customWidth="1"/>
    <col min="12540" max="12540" width="20.7109375" style="180" customWidth="1"/>
    <col min="12541" max="12541" width="16.7109375" style="180" customWidth="1"/>
    <col min="12542" max="12781" width="10.7109375" style="180"/>
    <col min="12782" max="12786" width="15.7109375" style="180" customWidth="1"/>
    <col min="12787" max="12790" width="12.7109375" style="180" customWidth="1"/>
    <col min="12791" max="12794" width="15.7109375" style="180" customWidth="1"/>
    <col min="12795" max="12795" width="22.85546875" style="180" customWidth="1"/>
    <col min="12796" max="12796" width="20.7109375" style="180" customWidth="1"/>
    <col min="12797" max="12797" width="16.7109375" style="180" customWidth="1"/>
    <col min="12798" max="13037" width="10.7109375" style="180"/>
    <col min="13038" max="13042" width="15.7109375" style="180" customWidth="1"/>
    <col min="13043" max="13046" width="12.7109375" style="180" customWidth="1"/>
    <col min="13047" max="13050" width="15.7109375" style="180" customWidth="1"/>
    <col min="13051" max="13051" width="22.85546875" style="180" customWidth="1"/>
    <col min="13052" max="13052" width="20.7109375" style="180" customWidth="1"/>
    <col min="13053" max="13053" width="16.7109375" style="180" customWidth="1"/>
    <col min="13054" max="13293" width="10.7109375" style="180"/>
    <col min="13294" max="13298" width="15.7109375" style="180" customWidth="1"/>
    <col min="13299" max="13302" width="12.7109375" style="180" customWidth="1"/>
    <col min="13303" max="13306" width="15.7109375" style="180" customWidth="1"/>
    <col min="13307" max="13307" width="22.85546875" style="180" customWidth="1"/>
    <col min="13308" max="13308" width="20.7109375" style="180" customWidth="1"/>
    <col min="13309" max="13309" width="16.7109375" style="180" customWidth="1"/>
    <col min="13310" max="13549" width="10.7109375" style="180"/>
    <col min="13550" max="13554" width="15.7109375" style="180" customWidth="1"/>
    <col min="13555" max="13558" width="12.7109375" style="180" customWidth="1"/>
    <col min="13559" max="13562" width="15.7109375" style="180" customWidth="1"/>
    <col min="13563" max="13563" width="22.85546875" style="180" customWidth="1"/>
    <col min="13564" max="13564" width="20.7109375" style="180" customWidth="1"/>
    <col min="13565" max="13565" width="16.7109375" style="180" customWidth="1"/>
    <col min="13566" max="13805" width="10.7109375" style="180"/>
    <col min="13806" max="13810" width="15.7109375" style="180" customWidth="1"/>
    <col min="13811" max="13814" width="12.7109375" style="180" customWidth="1"/>
    <col min="13815" max="13818" width="15.7109375" style="180" customWidth="1"/>
    <col min="13819" max="13819" width="22.85546875" style="180" customWidth="1"/>
    <col min="13820" max="13820" width="20.7109375" style="180" customWidth="1"/>
    <col min="13821" max="13821" width="16.7109375" style="180" customWidth="1"/>
    <col min="13822" max="14061" width="10.7109375" style="180"/>
    <col min="14062" max="14066" width="15.7109375" style="180" customWidth="1"/>
    <col min="14067" max="14070" width="12.7109375" style="180" customWidth="1"/>
    <col min="14071" max="14074" width="15.7109375" style="180" customWidth="1"/>
    <col min="14075" max="14075" width="22.85546875" style="180" customWidth="1"/>
    <col min="14076" max="14076" width="20.7109375" style="180" customWidth="1"/>
    <col min="14077" max="14077" width="16.7109375" style="180" customWidth="1"/>
    <col min="14078" max="14317" width="10.7109375" style="180"/>
    <col min="14318" max="14322" width="15.7109375" style="180" customWidth="1"/>
    <col min="14323" max="14326" width="12.7109375" style="180" customWidth="1"/>
    <col min="14327" max="14330" width="15.7109375" style="180" customWidth="1"/>
    <col min="14331" max="14331" width="22.85546875" style="180" customWidth="1"/>
    <col min="14332" max="14332" width="20.7109375" style="180" customWidth="1"/>
    <col min="14333" max="14333" width="16.7109375" style="180" customWidth="1"/>
    <col min="14334" max="14573" width="10.7109375" style="180"/>
    <col min="14574" max="14578" width="15.7109375" style="180" customWidth="1"/>
    <col min="14579" max="14582" width="12.7109375" style="180" customWidth="1"/>
    <col min="14583" max="14586" width="15.7109375" style="180" customWidth="1"/>
    <col min="14587" max="14587" width="22.85546875" style="180" customWidth="1"/>
    <col min="14588" max="14588" width="20.7109375" style="180" customWidth="1"/>
    <col min="14589" max="14589" width="16.7109375" style="180" customWidth="1"/>
    <col min="14590" max="14829" width="10.7109375" style="180"/>
    <col min="14830" max="14834" width="15.7109375" style="180" customWidth="1"/>
    <col min="14835" max="14838" width="12.7109375" style="180" customWidth="1"/>
    <col min="14839" max="14842" width="15.7109375" style="180" customWidth="1"/>
    <col min="14843" max="14843" width="22.85546875" style="180" customWidth="1"/>
    <col min="14844" max="14844" width="20.7109375" style="180" customWidth="1"/>
    <col min="14845" max="14845" width="16.7109375" style="180" customWidth="1"/>
    <col min="14846" max="15085" width="10.7109375" style="180"/>
    <col min="15086" max="15090" width="15.7109375" style="180" customWidth="1"/>
    <col min="15091" max="15094" width="12.7109375" style="180" customWidth="1"/>
    <col min="15095" max="15098" width="15.7109375" style="180" customWidth="1"/>
    <col min="15099" max="15099" width="22.85546875" style="180" customWidth="1"/>
    <col min="15100" max="15100" width="20.7109375" style="180" customWidth="1"/>
    <col min="15101" max="15101" width="16.7109375" style="180" customWidth="1"/>
    <col min="15102" max="15341" width="10.7109375" style="180"/>
    <col min="15342" max="15346" width="15.7109375" style="180" customWidth="1"/>
    <col min="15347" max="15350" width="12.7109375" style="180" customWidth="1"/>
    <col min="15351" max="15354" width="15.7109375" style="180" customWidth="1"/>
    <col min="15355" max="15355" width="22.85546875" style="180" customWidth="1"/>
    <col min="15356" max="15356" width="20.7109375" style="180" customWidth="1"/>
    <col min="15357" max="15357" width="16.7109375" style="180" customWidth="1"/>
    <col min="15358" max="15597" width="10.7109375" style="180"/>
    <col min="15598" max="15602" width="15.7109375" style="180" customWidth="1"/>
    <col min="15603" max="15606" width="12.7109375" style="180" customWidth="1"/>
    <col min="15607" max="15610" width="15.7109375" style="180" customWidth="1"/>
    <col min="15611" max="15611" width="22.85546875" style="180" customWidth="1"/>
    <col min="15612" max="15612" width="20.7109375" style="180" customWidth="1"/>
    <col min="15613" max="15613" width="16.7109375" style="180" customWidth="1"/>
    <col min="15614" max="15853" width="10.7109375" style="180"/>
    <col min="15854" max="15858" width="15.7109375" style="180" customWidth="1"/>
    <col min="15859" max="15862" width="12.7109375" style="180" customWidth="1"/>
    <col min="15863" max="15866" width="15.7109375" style="180" customWidth="1"/>
    <col min="15867" max="15867" width="22.85546875" style="180" customWidth="1"/>
    <col min="15868" max="15868" width="20.7109375" style="180" customWidth="1"/>
    <col min="15869" max="15869" width="16.7109375" style="180" customWidth="1"/>
    <col min="15870" max="16109" width="10.7109375" style="180"/>
    <col min="16110" max="16114" width="15.7109375" style="180" customWidth="1"/>
    <col min="16115" max="16118" width="12.7109375" style="180" customWidth="1"/>
    <col min="16119" max="16122" width="15.7109375" style="180" customWidth="1"/>
    <col min="16123" max="16123" width="22.85546875" style="180" customWidth="1"/>
    <col min="16124" max="16124" width="20.7109375" style="180" customWidth="1"/>
    <col min="16125" max="16125" width="16.7109375" style="180" customWidth="1"/>
    <col min="16126" max="16384" width="10.7109375" style="180"/>
  </cols>
  <sheetData>
    <row r="1" spans="1:20" ht="3" customHeight="1" x14ac:dyDescent="0.25"/>
    <row r="2" spans="1:20" ht="15" customHeight="1" x14ac:dyDescent="0.25">
      <c r="T2" s="181" t="s">
        <v>70</v>
      </c>
    </row>
    <row r="3" spans="1:20" s="16" customFormat="1" ht="18.75" customHeight="1" x14ac:dyDescent="0.3">
      <c r="A3" s="182"/>
      <c r="T3" s="183" t="s">
        <v>11</v>
      </c>
    </row>
    <row r="4" spans="1:20" s="16" customFormat="1" ht="18.75" customHeight="1" x14ac:dyDescent="0.3">
      <c r="A4" s="182"/>
      <c r="T4" s="183" t="s">
        <v>69</v>
      </c>
    </row>
    <row r="5" spans="1:20" s="16" customFormat="1" ht="18.75" customHeight="1" x14ac:dyDescent="0.3">
      <c r="A5" s="182"/>
      <c r="T5" s="183"/>
    </row>
    <row r="6" spans="1:20" s="16"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6" customFormat="1" x14ac:dyDescent="0.2">
      <c r="A7" s="184"/>
    </row>
    <row r="8" spans="1:20" s="16"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6"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6"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6"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6"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6" customFormat="1" ht="18.75" customHeight="1" x14ac:dyDescent="0.2">
      <c r="A13" s="305" t="str">
        <f>'1. паспорт местоположение'!A12:C12</f>
        <v>M_TP2000.VL.0045</v>
      </c>
      <c r="B13" s="305"/>
      <c r="C13" s="305"/>
      <c r="D13" s="305"/>
      <c r="E13" s="305"/>
      <c r="F13" s="305"/>
      <c r="G13" s="305"/>
      <c r="H13" s="305"/>
      <c r="I13" s="305"/>
      <c r="J13" s="305"/>
      <c r="K13" s="305"/>
      <c r="L13" s="305"/>
      <c r="M13" s="305"/>
      <c r="N13" s="305"/>
      <c r="O13" s="305"/>
      <c r="P13" s="305"/>
      <c r="Q13" s="305"/>
      <c r="R13" s="305"/>
      <c r="S13" s="305"/>
      <c r="T13" s="305"/>
    </row>
    <row r="14" spans="1:20" s="16"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185"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186" customFormat="1" x14ac:dyDescent="0.2">
      <c r="A16" s="305"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6" s="305"/>
      <c r="C16" s="305"/>
      <c r="D16" s="305"/>
      <c r="E16" s="305"/>
      <c r="F16" s="305"/>
      <c r="G16" s="305"/>
      <c r="H16" s="305"/>
      <c r="I16" s="305"/>
      <c r="J16" s="305"/>
      <c r="K16" s="305"/>
      <c r="L16" s="305"/>
      <c r="M16" s="305"/>
      <c r="N16" s="305"/>
      <c r="O16" s="305"/>
      <c r="P16" s="305"/>
      <c r="Q16" s="305"/>
      <c r="R16" s="305"/>
      <c r="S16" s="305"/>
      <c r="T16" s="305"/>
    </row>
    <row r="17" spans="1:20" s="186"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186"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186" customFormat="1" ht="15" customHeight="1" x14ac:dyDescent="0.2">
      <c r="A19" s="308" t="s">
        <v>447</v>
      </c>
      <c r="B19" s="308"/>
      <c r="C19" s="308"/>
      <c r="D19" s="308"/>
      <c r="E19" s="308"/>
      <c r="F19" s="308"/>
      <c r="G19" s="308"/>
      <c r="H19" s="308"/>
      <c r="I19" s="308"/>
      <c r="J19" s="308"/>
      <c r="K19" s="308"/>
      <c r="L19" s="308"/>
      <c r="M19" s="308"/>
      <c r="N19" s="308"/>
      <c r="O19" s="308"/>
      <c r="P19" s="308"/>
      <c r="Q19" s="308"/>
      <c r="R19" s="308"/>
      <c r="S19" s="308"/>
      <c r="T19" s="308"/>
    </row>
    <row r="20" spans="1:20" s="187"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6</v>
      </c>
      <c r="B21" s="313" t="s">
        <v>230</v>
      </c>
      <c r="C21" s="314"/>
      <c r="D21" s="317" t="s">
        <v>131</v>
      </c>
      <c r="E21" s="313" t="s">
        <v>475</v>
      </c>
      <c r="F21" s="314"/>
      <c r="G21" s="313" t="s">
        <v>280</v>
      </c>
      <c r="H21" s="314"/>
      <c r="I21" s="313" t="s">
        <v>130</v>
      </c>
      <c r="J21" s="314"/>
      <c r="K21" s="317" t="s">
        <v>129</v>
      </c>
      <c r="L21" s="313" t="s">
        <v>128</v>
      </c>
      <c r="M21" s="314"/>
      <c r="N21" s="313" t="s">
        <v>471</v>
      </c>
      <c r="O21" s="314"/>
      <c r="P21" s="317" t="s">
        <v>127</v>
      </c>
      <c r="Q21" s="301" t="s">
        <v>126</v>
      </c>
      <c r="R21" s="302"/>
      <c r="S21" s="301" t="s">
        <v>125</v>
      </c>
      <c r="T21" s="303"/>
    </row>
    <row r="22" spans="1:20" ht="204.75" customHeight="1" x14ac:dyDescent="0.25">
      <c r="A22" s="311"/>
      <c r="B22" s="315"/>
      <c r="C22" s="316"/>
      <c r="D22" s="320"/>
      <c r="E22" s="315"/>
      <c r="F22" s="316"/>
      <c r="G22" s="315"/>
      <c r="H22" s="316"/>
      <c r="I22" s="315"/>
      <c r="J22" s="316"/>
      <c r="K22" s="318"/>
      <c r="L22" s="315"/>
      <c r="M22" s="316"/>
      <c r="N22" s="315"/>
      <c r="O22" s="316"/>
      <c r="P22" s="318"/>
      <c r="Q22" s="147" t="s">
        <v>124</v>
      </c>
      <c r="R22" s="147" t="s">
        <v>446</v>
      </c>
      <c r="S22" s="147" t="s">
        <v>123</v>
      </c>
      <c r="T22" s="147" t="s">
        <v>122</v>
      </c>
    </row>
    <row r="23" spans="1:20" ht="51.75" customHeight="1" x14ac:dyDescent="0.25">
      <c r="A23" s="312"/>
      <c r="B23" s="147" t="s">
        <v>120</v>
      </c>
      <c r="C23" s="147" t="s">
        <v>121</v>
      </c>
      <c r="D23" s="318"/>
      <c r="E23" s="147" t="s">
        <v>120</v>
      </c>
      <c r="F23" s="147" t="s">
        <v>121</v>
      </c>
      <c r="G23" s="147" t="s">
        <v>120</v>
      </c>
      <c r="H23" s="147" t="s">
        <v>121</v>
      </c>
      <c r="I23" s="147" t="s">
        <v>120</v>
      </c>
      <c r="J23" s="147" t="s">
        <v>121</v>
      </c>
      <c r="K23" s="147" t="s">
        <v>120</v>
      </c>
      <c r="L23" s="147" t="s">
        <v>120</v>
      </c>
      <c r="M23" s="147" t="s">
        <v>121</v>
      </c>
      <c r="N23" s="147" t="s">
        <v>120</v>
      </c>
      <c r="O23" s="147" t="s">
        <v>121</v>
      </c>
      <c r="P23" s="179" t="s">
        <v>120</v>
      </c>
      <c r="Q23" s="147" t="s">
        <v>120</v>
      </c>
      <c r="R23" s="147" t="s">
        <v>120</v>
      </c>
      <c r="S23" s="147" t="s">
        <v>120</v>
      </c>
      <c r="T23" s="147" t="s">
        <v>120</v>
      </c>
    </row>
    <row r="24" spans="1:20" x14ac:dyDescent="0.25">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row>
    <row r="25" spans="1:20" s="187" customFormat="1" ht="164.25" customHeight="1" x14ac:dyDescent="0.25">
      <c r="A25" s="189">
        <v>1</v>
      </c>
      <c r="B25" s="190"/>
      <c r="C25" s="190"/>
      <c r="D25" s="190"/>
      <c r="E25" s="190"/>
      <c r="F25" s="190"/>
      <c r="G25" s="190"/>
      <c r="H25" s="190"/>
      <c r="I25" s="190"/>
      <c r="J25" s="190"/>
      <c r="K25" s="190"/>
      <c r="L25" s="190"/>
      <c r="M25" s="190"/>
      <c r="N25" s="190"/>
      <c r="O25" s="190"/>
      <c r="P25" s="190"/>
      <c r="Q25" s="190"/>
      <c r="R25" s="190"/>
      <c r="S25" s="190"/>
      <c r="T25" s="190"/>
    </row>
    <row r="26" spans="1:20" s="187" customFormat="1" ht="44.25" customHeight="1" x14ac:dyDescent="0.25">
      <c r="A26" s="189"/>
      <c r="B26" s="190"/>
      <c r="C26" s="190"/>
      <c r="D26" s="191"/>
      <c r="E26" s="190"/>
      <c r="F26" s="190"/>
      <c r="G26" s="190"/>
      <c r="H26" s="190"/>
      <c r="I26" s="190"/>
      <c r="J26" s="192"/>
      <c r="K26" s="192"/>
      <c r="L26" s="192"/>
      <c r="M26" s="193"/>
      <c r="N26" s="193"/>
      <c r="O26" s="193"/>
      <c r="P26" s="192"/>
      <c r="Q26" s="194"/>
      <c r="R26" s="190"/>
      <c r="S26" s="194"/>
      <c r="T26" s="190"/>
    </row>
    <row r="27" spans="1:20" s="187" customFormat="1" ht="24" customHeight="1" x14ac:dyDescent="0.25">
      <c r="A27" s="189"/>
      <c r="B27" s="190"/>
      <c r="C27" s="190"/>
      <c r="D27" s="190"/>
      <c r="E27" s="190"/>
      <c r="F27" s="190"/>
      <c r="G27" s="190"/>
      <c r="H27" s="190"/>
      <c r="I27" s="190"/>
      <c r="J27" s="192"/>
      <c r="K27" s="192"/>
      <c r="L27" s="192"/>
      <c r="M27" s="193"/>
      <c r="N27" s="193"/>
      <c r="O27" s="193"/>
      <c r="P27" s="192"/>
      <c r="Q27" s="194"/>
      <c r="R27" s="190"/>
      <c r="S27" s="194"/>
      <c r="T27" s="190"/>
    </row>
    <row r="28" spans="1:20" ht="35.25" customHeight="1" x14ac:dyDescent="0.25">
      <c r="A28" s="195"/>
      <c r="B28" s="195"/>
      <c r="C28" s="195"/>
      <c r="D28" s="195"/>
      <c r="E28" s="195"/>
      <c r="F28" s="195"/>
      <c r="G28" s="195"/>
      <c r="H28" s="195"/>
      <c r="I28" s="195"/>
      <c r="J28" s="195"/>
      <c r="K28" s="195"/>
      <c r="L28" s="195"/>
      <c r="M28" s="195"/>
      <c r="N28" s="195"/>
      <c r="O28" s="195"/>
      <c r="P28" s="195"/>
      <c r="Q28" s="195"/>
      <c r="R28" s="195"/>
      <c r="S28" s="195"/>
      <c r="T28" s="195"/>
    </row>
    <row r="29" spans="1:20" ht="35.25" customHeight="1" x14ac:dyDescent="0.25">
      <c r="A29" s="195"/>
      <c r="B29" s="195"/>
      <c r="C29" s="195"/>
      <c r="D29" s="195"/>
      <c r="E29" s="195"/>
      <c r="F29" s="195"/>
      <c r="G29" s="195"/>
      <c r="H29" s="195"/>
      <c r="I29" s="195"/>
      <c r="J29" s="195"/>
      <c r="K29" s="195"/>
      <c r="L29" s="195"/>
      <c r="M29" s="195"/>
      <c r="N29" s="195"/>
      <c r="O29" s="195"/>
      <c r="P29" s="195"/>
      <c r="Q29" s="195"/>
      <c r="R29" s="195"/>
      <c r="S29" s="195"/>
      <c r="T29" s="195"/>
    </row>
    <row r="30" spans="1:20" s="196" customFormat="1" ht="12.75" x14ac:dyDescent="0.2">
      <c r="B30" s="197"/>
      <c r="C30" s="197"/>
      <c r="K30" s="197"/>
    </row>
    <row r="31" spans="1:20" s="196" customFormat="1" x14ac:dyDescent="0.25">
      <c r="B31" s="198" t="s">
        <v>119</v>
      </c>
      <c r="C31" s="198"/>
      <c r="D31" s="198"/>
      <c r="E31" s="198"/>
      <c r="F31" s="198"/>
      <c r="G31" s="198"/>
      <c r="H31" s="198"/>
      <c r="I31" s="198"/>
      <c r="J31" s="198"/>
      <c r="K31" s="198"/>
      <c r="L31" s="198"/>
      <c r="M31" s="198"/>
      <c r="N31" s="198"/>
      <c r="O31" s="198"/>
      <c r="P31" s="198"/>
      <c r="Q31" s="198"/>
      <c r="R31" s="198"/>
    </row>
    <row r="32" spans="1:20" x14ac:dyDescent="0.25">
      <c r="B32" s="319" t="s">
        <v>481</v>
      </c>
      <c r="C32" s="319"/>
      <c r="D32" s="319"/>
      <c r="E32" s="319"/>
      <c r="F32" s="319"/>
      <c r="G32" s="319"/>
      <c r="H32" s="319"/>
      <c r="I32" s="319"/>
      <c r="J32" s="319"/>
      <c r="K32" s="319"/>
      <c r="L32" s="319"/>
      <c r="M32" s="319"/>
      <c r="N32" s="319"/>
      <c r="O32" s="319"/>
      <c r="P32" s="319"/>
      <c r="Q32" s="319"/>
      <c r="R32" s="319"/>
    </row>
    <row r="33" spans="2:113" x14ac:dyDescent="0.25">
      <c r="B33" s="198"/>
      <c r="C33" s="198"/>
      <c r="D33" s="198"/>
      <c r="E33" s="198"/>
      <c r="F33" s="198"/>
      <c r="G33" s="198"/>
      <c r="H33" s="198"/>
      <c r="I33" s="198"/>
      <c r="J33" s="198"/>
      <c r="K33" s="198"/>
      <c r="L33" s="198"/>
      <c r="M33" s="198"/>
      <c r="N33" s="198"/>
      <c r="O33" s="198"/>
      <c r="P33" s="198"/>
      <c r="Q33" s="198"/>
      <c r="R33" s="198"/>
      <c r="S33" s="198"/>
      <c r="T33" s="198"/>
      <c r="U33" s="198"/>
      <c r="V33" s="198"/>
      <c r="AN33" s="198"/>
      <c r="AO33" s="198"/>
      <c r="AP33" s="198"/>
      <c r="AQ33" s="198"/>
      <c r="AR33" s="198"/>
      <c r="AS33" s="198"/>
      <c r="AT33" s="198"/>
      <c r="AU33" s="198"/>
      <c r="AV33" s="198"/>
      <c r="AW33" s="198"/>
      <c r="AX33" s="198"/>
      <c r="AY33" s="198"/>
      <c r="AZ33" s="198"/>
      <c r="BA33" s="198"/>
      <c r="BB33" s="198"/>
      <c r="BC33" s="198"/>
      <c r="BD33" s="198"/>
      <c r="BE33" s="198"/>
      <c r="BF33" s="198"/>
      <c r="BG33" s="198"/>
      <c r="BH33" s="198"/>
      <c r="BI33" s="198"/>
      <c r="BJ33" s="198"/>
      <c r="BK33" s="198"/>
      <c r="BL33" s="198"/>
      <c r="BM33" s="198"/>
      <c r="BN33" s="198"/>
      <c r="BO33" s="198"/>
      <c r="BP33" s="198"/>
      <c r="BQ33" s="198"/>
      <c r="BR33" s="198"/>
      <c r="BS33" s="198"/>
      <c r="BT33" s="198"/>
      <c r="BU33" s="198"/>
      <c r="BV33" s="198"/>
      <c r="BW33" s="198"/>
      <c r="BX33" s="198"/>
      <c r="BY33" s="198"/>
      <c r="BZ33" s="198"/>
      <c r="CA33" s="198"/>
      <c r="CB33" s="198"/>
      <c r="CC33" s="198"/>
      <c r="CD33" s="198"/>
      <c r="CE33" s="198"/>
      <c r="CF33" s="198"/>
      <c r="CG33" s="198"/>
      <c r="CH33" s="198"/>
      <c r="CI33" s="198"/>
      <c r="CJ33" s="198"/>
      <c r="CK33" s="198"/>
      <c r="CL33" s="198"/>
      <c r="CM33" s="198"/>
      <c r="CN33" s="198"/>
      <c r="CO33" s="198"/>
      <c r="CP33" s="198"/>
      <c r="CQ33" s="198"/>
      <c r="CR33" s="198"/>
      <c r="CS33" s="198"/>
      <c r="CT33" s="198"/>
      <c r="CU33" s="198"/>
      <c r="CV33" s="198"/>
      <c r="CW33" s="198"/>
      <c r="CX33" s="198"/>
      <c r="CY33" s="198"/>
      <c r="CZ33" s="198"/>
      <c r="DA33" s="198"/>
      <c r="DB33" s="198"/>
      <c r="DC33" s="198"/>
      <c r="DD33" s="198"/>
      <c r="DE33" s="198"/>
      <c r="DF33" s="198"/>
      <c r="DG33" s="198"/>
      <c r="DH33" s="198"/>
      <c r="DI33" s="198"/>
    </row>
    <row r="34" spans="2:113" x14ac:dyDescent="0.25">
      <c r="B34" s="199" t="s">
        <v>445</v>
      </c>
      <c r="C34" s="199"/>
      <c r="D34" s="199"/>
      <c r="E34" s="199"/>
      <c r="F34" s="200"/>
      <c r="G34" s="200"/>
      <c r="H34" s="199"/>
      <c r="I34" s="199"/>
      <c r="J34" s="199"/>
      <c r="K34" s="199"/>
      <c r="L34" s="199"/>
      <c r="M34" s="199"/>
      <c r="N34" s="199"/>
      <c r="O34" s="199"/>
      <c r="P34" s="199"/>
      <c r="Q34" s="199"/>
      <c r="R34" s="199"/>
      <c r="S34" s="201"/>
      <c r="T34" s="201"/>
      <c r="U34" s="201"/>
      <c r="V34" s="201"/>
      <c r="AN34" s="201"/>
      <c r="AO34" s="201"/>
      <c r="AP34" s="201"/>
      <c r="AQ34" s="201"/>
      <c r="AR34" s="201"/>
      <c r="AS34" s="201"/>
      <c r="AT34" s="201"/>
      <c r="AU34" s="201"/>
      <c r="AV34" s="201"/>
      <c r="AW34" s="201"/>
      <c r="AX34" s="201"/>
      <c r="AY34" s="201"/>
      <c r="AZ34" s="201"/>
      <c r="BA34" s="201"/>
      <c r="BB34" s="201"/>
      <c r="BC34" s="201"/>
      <c r="BD34" s="201"/>
      <c r="BE34" s="201"/>
      <c r="BF34" s="201"/>
      <c r="BG34" s="201"/>
      <c r="BH34" s="201"/>
      <c r="BI34" s="201"/>
      <c r="BJ34" s="201"/>
      <c r="BK34" s="201"/>
      <c r="BL34" s="201"/>
      <c r="BM34" s="201"/>
      <c r="BN34" s="201"/>
      <c r="BO34" s="201"/>
      <c r="BP34" s="201"/>
      <c r="BQ34" s="201"/>
      <c r="BR34" s="201"/>
      <c r="BS34" s="201"/>
      <c r="BT34" s="201"/>
      <c r="BU34" s="201"/>
      <c r="BV34" s="201"/>
      <c r="BW34" s="201"/>
      <c r="BX34" s="201"/>
      <c r="BY34" s="201"/>
      <c r="BZ34" s="201"/>
      <c r="CA34" s="201"/>
      <c r="CB34" s="201"/>
      <c r="CC34" s="201"/>
      <c r="CD34" s="201"/>
      <c r="CE34" s="201"/>
      <c r="CF34" s="201"/>
      <c r="CG34" s="201"/>
      <c r="CH34" s="201"/>
      <c r="CI34" s="201"/>
      <c r="CJ34" s="201"/>
      <c r="CK34" s="201"/>
      <c r="CL34" s="201"/>
      <c r="CM34" s="201"/>
      <c r="CN34" s="201"/>
      <c r="CO34" s="201"/>
      <c r="CP34" s="201"/>
      <c r="CQ34" s="201"/>
      <c r="CR34" s="201"/>
      <c r="CS34" s="201"/>
      <c r="CT34" s="201"/>
      <c r="CU34" s="201"/>
      <c r="CV34" s="201"/>
      <c r="CW34" s="201"/>
      <c r="CX34" s="201"/>
      <c r="CY34" s="201"/>
      <c r="CZ34" s="201"/>
      <c r="DA34" s="201"/>
      <c r="DB34" s="201"/>
      <c r="DC34" s="201"/>
      <c r="DD34" s="201"/>
      <c r="DE34" s="201"/>
      <c r="DF34" s="201"/>
      <c r="DG34" s="201"/>
      <c r="DH34" s="201"/>
      <c r="DI34" s="201"/>
    </row>
    <row r="35" spans="2:113" x14ac:dyDescent="0.25">
      <c r="B35" s="199" t="s">
        <v>118</v>
      </c>
      <c r="C35" s="199"/>
      <c r="D35" s="199"/>
      <c r="E35" s="199"/>
      <c r="F35" s="200"/>
      <c r="G35" s="200"/>
      <c r="H35" s="199"/>
      <c r="I35" s="199"/>
      <c r="J35" s="199"/>
      <c r="K35" s="199"/>
      <c r="L35" s="199"/>
      <c r="M35" s="199"/>
      <c r="N35" s="199"/>
      <c r="O35" s="199"/>
      <c r="P35" s="199"/>
      <c r="Q35" s="199"/>
      <c r="R35" s="199"/>
      <c r="AN35" s="198"/>
      <c r="AO35" s="198"/>
      <c r="AP35" s="198"/>
      <c r="AQ35" s="198"/>
      <c r="AR35" s="198"/>
      <c r="AS35" s="198"/>
      <c r="AT35" s="198"/>
      <c r="AU35" s="198"/>
      <c r="AV35" s="198"/>
      <c r="AW35" s="198"/>
      <c r="AX35" s="198"/>
      <c r="AY35" s="198"/>
      <c r="AZ35" s="198"/>
      <c r="BA35" s="198"/>
      <c r="BB35" s="198"/>
      <c r="BC35" s="198"/>
      <c r="BD35" s="198"/>
      <c r="BE35" s="198"/>
      <c r="BF35" s="198"/>
      <c r="BG35" s="198"/>
      <c r="BH35" s="198"/>
      <c r="BI35" s="198"/>
      <c r="BJ35" s="198"/>
      <c r="BK35" s="198"/>
      <c r="BL35" s="198"/>
      <c r="BM35" s="198"/>
      <c r="BN35" s="198"/>
      <c r="BO35" s="198"/>
      <c r="BP35" s="198"/>
      <c r="BQ35" s="198"/>
      <c r="BR35" s="198"/>
      <c r="BS35" s="198"/>
      <c r="BT35" s="198"/>
      <c r="BU35" s="198"/>
      <c r="BV35" s="198"/>
      <c r="BW35" s="198"/>
      <c r="BX35" s="198"/>
      <c r="BY35" s="198"/>
      <c r="BZ35" s="198"/>
      <c r="CA35" s="198"/>
      <c r="CB35" s="198"/>
      <c r="CC35" s="198"/>
      <c r="CD35" s="198"/>
      <c r="CE35" s="198"/>
      <c r="CF35" s="198"/>
      <c r="CG35" s="198"/>
      <c r="CH35" s="198"/>
      <c r="CI35" s="198"/>
      <c r="CJ35" s="198"/>
      <c r="CK35" s="198"/>
      <c r="CL35" s="198"/>
      <c r="CM35" s="198"/>
      <c r="CN35" s="198"/>
      <c r="CO35" s="198"/>
      <c r="CP35" s="198"/>
      <c r="CQ35" s="198"/>
      <c r="CR35" s="198"/>
      <c r="CS35" s="198"/>
      <c r="CT35" s="198"/>
      <c r="CU35" s="198"/>
      <c r="CV35" s="198"/>
      <c r="CW35" s="198"/>
      <c r="CX35" s="198"/>
      <c r="CY35" s="198"/>
      <c r="CZ35" s="198"/>
      <c r="DA35" s="198"/>
      <c r="DB35" s="198"/>
      <c r="DC35" s="198"/>
      <c r="DD35" s="198"/>
      <c r="DE35" s="198"/>
      <c r="DF35" s="198"/>
      <c r="DG35" s="198"/>
      <c r="DH35" s="198"/>
      <c r="DI35" s="198"/>
    </row>
    <row r="36" spans="2:113" s="200" customFormat="1" x14ac:dyDescent="0.25">
      <c r="B36" s="199" t="s">
        <v>117</v>
      </c>
      <c r="C36" s="199"/>
      <c r="D36" s="199"/>
      <c r="E36" s="199"/>
      <c r="H36" s="199"/>
      <c r="I36" s="199"/>
      <c r="J36" s="199"/>
      <c r="K36" s="199"/>
      <c r="L36" s="199"/>
      <c r="M36" s="199"/>
      <c r="N36" s="199"/>
      <c r="O36" s="199"/>
      <c r="P36" s="199"/>
      <c r="Q36" s="199"/>
      <c r="R36" s="199"/>
      <c r="AN36" s="199"/>
      <c r="AO36" s="199"/>
      <c r="AP36" s="199"/>
      <c r="AQ36" s="199"/>
      <c r="AR36" s="199"/>
      <c r="AS36" s="199"/>
      <c r="AT36" s="199"/>
      <c r="AU36" s="199"/>
      <c r="AV36" s="199"/>
      <c r="AW36" s="199"/>
      <c r="AX36" s="199"/>
      <c r="AY36" s="199"/>
      <c r="AZ36" s="199"/>
      <c r="BA36" s="199"/>
      <c r="BB36" s="199"/>
      <c r="BC36" s="199"/>
      <c r="BD36" s="199"/>
      <c r="BE36" s="199"/>
      <c r="BF36" s="199"/>
      <c r="BG36" s="199"/>
      <c r="BH36" s="199"/>
      <c r="BI36" s="199"/>
      <c r="BJ36" s="199"/>
      <c r="BK36" s="202"/>
      <c r="BL36" s="202"/>
      <c r="BM36" s="202"/>
      <c r="BN36" s="202"/>
      <c r="BO36" s="202"/>
      <c r="BP36" s="202"/>
      <c r="BQ36" s="202"/>
      <c r="BR36" s="202"/>
      <c r="BS36" s="202"/>
      <c r="BT36" s="202"/>
      <c r="BU36" s="202"/>
      <c r="BV36" s="202"/>
      <c r="BW36" s="202"/>
      <c r="BX36" s="202"/>
      <c r="BY36" s="202"/>
      <c r="BZ36" s="202"/>
      <c r="CA36" s="202"/>
      <c r="CB36" s="202"/>
      <c r="CC36" s="202"/>
      <c r="CD36" s="202"/>
      <c r="CE36" s="202"/>
      <c r="CF36" s="202"/>
      <c r="CG36" s="202"/>
      <c r="CH36" s="202"/>
      <c r="CI36" s="202"/>
      <c r="CJ36" s="202"/>
      <c r="CK36" s="202"/>
      <c r="CL36" s="202"/>
      <c r="CM36" s="202"/>
      <c r="CN36" s="202"/>
      <c r="CO36" s="202"/>
      <c r="CP36" s="202"/>
      <c r="CQ36" s="202"/>
      <c r="CR36" s="202"/>
      <c r="CS36" s="202"/>
      <c r="CT36" s="202"/>
      <c r="CU36" s="202"/>
      <c r="CV36" s="202"/>
      <c r="CW36" s="202"/>
      <c r="CX36" s="202"/>
      <c r="CY36" s="202"/>
      <c r="CZ36" s="202"/>
      <c r="DA36" s="202"/>
      <c r="DB36" s="202"/>
      <c r="DC36" s="202"/>
      <c r="DD36" s="202"/>
      <c r="DE36" s="202"/>
      <c r="DF36" s="202"/>
      <c r="DG36" s="202"/>
      <c r="DH36" s="202"/>
      <c r="DI36" s="202"/>
    </row>
    <row r="37" spans="2:113" s="200" customFormat="1" x14ac:dyDescent="0.25">
      <c r="B37" s="199" t="s">
        <v>116</v>
      </c>
      <c r="C37" s="199"/>
      <c r="D37" s="199"/>
      <c r="E37" s="199"/>
      <c r="H37" s="199"/>
      <c r="I37" s="199"/>
      <c r="J37" s="199"/>
      <c r="K37" s="199"/>
      <c r="L37" s="199"/>
      <c r="M37" s="199"/>
      <c r="N37" s="199"/>
      <c r="O37" s="199"/>
      <c r="P37" s="199"/>
      <c r="Q37" s="199"/>
      <c r="R37" s="199"/>
      <c r="S37" s="199"/>
      <c r="T37" s="199"/>
      <c r="U37" s="199"/>
      <c r="V37" s="199"/>
      <c r="AN37" s="199"/>
      <c r="AO37" s="199"/>
      <c r="AP37" s="199"/>
      <c r="AQ37" s="199"/>
      <c r="AR37" s="199"/>
      <c r="AS37" s="199"/>
      <c r="AT37" s="199"/>
      <c r="AU37" s="199"/>
      <c r="AV37" s="199"/>
      <c r="AW37" s="199"/>
      <c r="AX37" s="199"/>
      <c r="AY37" s="199"/>
      <c r="AZ37" s="199"/>
      <c r="BA37" s="199"/>
      <c r="BB37" s="199"/>
      <c r="BC37" s="199"/>
      <c r="BD37" s="199"/>
      <c r="BE37" s="199"/>
      <c r="BF37" s="199"/>
      <c r="BG37" s="199"/>
      <c r="BH37" s="199"/>
      <c r="BI37" s="199"/>
      <c r="BJ37" s="199"/>
      <c r="BK37" s="202"/>
      <c r="BL37" s="202"/>
      <c r="BM37" s="202"/>
      <c r="BN37" s="202"/>
      <c r="BO37" s="202"/>
      <c r="BP37" s="202"/>
      <c r="BQ37" s="202"/>
      <c r="BR37" s="202"/>
      <c r="BS37" s="202"/>
      <c r="BT37" s="202"/>
      <c r="BU37" s="202"/>
      <c r="BV37" s="202"/>
      <c r="BW37" s="202"/>
      <c r="BX37" s="202"/>
      <c r="BY37" s="202"/>
      <c r="BZ37" s="202"/>
      <c r="CA37" s="202"/>
      <c r="CB37" s="202"/>
      <c r="CC37" s="202"/>
      <c r="CD37" s="202"/>
      <c r="CE37" s="202"/>
      <c r="CF37" s="202"/>
      <c r="CG37" s="202"/>
      <c r="CH37" s="202"/>
      <c r="CI37" s="202"/>
      <c r="CJ37" s="202"/>
      <c r="CK37" s="202"/>
      <c r="CL37" s="202"/>
      <c r="CM37" s="202"/>
      <c r="CN37" s="202"/>
      <c r="CO37" s="202"/>
      <c r="CP37" s="202"/>
      <c r="CQ37" s="202"/>
      <c r="CR37" s="202"/>
      <c r="CS37" s="202"/>
      <c r="CT37" s="202"/>
      <c r="CU37" s="202"/>
      <c r="CV37" s="202"/>
      <c r="CW37" s="202"/>
      <c r="CX37" s="202"/>
      <c r="CY37" s="202"/>
      <c r="CZ37" s="202"/>
      <c r="DA37" s="202"/>
      <c r="DB37" s="202"/>
      <c r="DC37" s="202"/>
      <c r="DD37" s="202"/>
      <c r="DE37" s="202"/>
      <c r="DF37" s="202"/>
      <c r="DG37" s="202"/>
      <c r="DH37" s="202"/>
      <c r="DI37" s="202"/>
    </row>
    <row r="38" spans="2:113" s="200" customFormat="1" x14ac:dyDescent="0.25">
      <c r="B38" s="199" t="s">
        <v>115</v>
      </c>
      <c r="C38" s="199"/>
      <c r="D38" s="199"/>
      <c r="E38" s="199"/>
      <c r="H38" s="199"/>
      <c r="I38" s="199"/>
      <c r="J38" s="199"/>
      <c r="K38" s="199"/>
      <c r="L38" s="199"/>
      <c r="M38" s="199"/>
      <c r="N38" s="199"/>
      <c r="O38" s="199"/>
      <c r="P38" s="199"/>
      <c r="Q38" s="199"/>
      <c r="R38" s="199"/>
      <c r="S38" s="199"/>
      <c r="T38" s="199"/>
      <c r="U38" s="199"/>
      <c r="V38" s="199"/>
      <c r="AN38" s="199"/>
      <c r="AO38" s="199"/>
      <c r="AP38" s="199"/>
      <c r="AQ38" s="199"/>
      <c r="AR38" s="199"/>
      <c r="AS38" s="199"/>
      <c r="AT38" s="199"/>
      <c r="AU38" s="199"/>
      <c r="AV38" s="199"/>
      <c r="AW38" s="199"/>
      <c r="AX38" s="199"/>
      <c r="AY38" s="199"/>
      <c r="AZ38" s="199"/>
      <c r="BA38" s="199"/>
      <c r="BB38" s="199"/>
      <c r="BC38" s="199"/>
      <c r="BD38" s="199"/>
      <c r="BE38" s="199"/>
      <c r="BF38" s="199"/>
      <c r="BG38" s="199"/>
      <c r="BH38" s="199"/>
      <c r="BI38" s="199"/>
      <c r="BJ38" s="199"/>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2:113" s="200" customFormat="1" x14ac:dyDescent="0.25">
      <c r="B39" s="199" t="s">
        <v>114</v>
      </c>
      <c r="C39" s="199"/>
      <c r="D39" s="199"/>
      <c r="E39" s="199"/>
      <c r="H39" s="199"/>
      <c r="I39" s="199"/>
      <c r="J39" s="199"/>
      <c r="K39" s="199"/>
      <c r="L39" s="199"/>
      <c r="M39" s="199"/>
      <c r="N39" s="199"/>
      <c r="O39" s="199"/>
      <c r="P39" s="199"/>
      <c r="Q39" s="199"/>
      <c r="R39" s="199"/>
      <c r="S39" s="199"/>
      <c r="T39" s="199"/>
      <c r="U39" s="199"/>
      <c r="V39" s="199"/>
      <c r="AN39" s="199"/>
      <c r="AO39" s="199"/>
      <c r="AP39" s="199"/>
      <c r="AQ39" s="199"/>
      <c r="AR39" s="199"/>
      <c r="AS39" s="199"/>
      <c r="AT39" s="199"/>
      <c r="AU39" s="199"/>
      <c r="AV39" s="199"/>
      <c r="AW39" s="199"/>
      <c r="AX39" s="199"/>
      <c r="AY39" s="199"/>
      <c r="AZ39" s="199"/>
      <c r="BA39" s="199"/>
      <c r="BB39" s="199"/>
      <c r="BC39" s="199"/>
      <c r="BD39" s="199"/>
      <c r="BE39" s="199"/>
      <c r="BF39" s="199"/>
      <c r="BG39" s="199"/>
      <c r="BH39" s="199"/>
      <c r="BI39" s="199"/>
      <c r="BJ39" s="199"/>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row>
    <row r="40" spans="2:113" s="200" customFormat="1" x14ac:dyDescent="0.25">
      <c r="B40" s="199" t="s">
        <v>113</v>
      </c>
      <c r="C40" s="199"/>
      <c r="D40" s="199"/>
      <c r="E40" s="199"/>
      <c r="H40" s="199"/>
      <c r="I40" s="199"/>
      <c r="J40" s="199"/>
      <c r="K40" s="199"/>
      <c r="L40" s="199"/>
      <c r="M40" s="199"/>
      <c r="N40" s="199"/>
      <c r="O40" s="199"/>
      <c r="P40" s="199"/>
      <c r="Q40" s="199"/>
      <c r="R40" s="199"/>
      <c r="S40" s="199"/>
      <c r="T40" s="199"/>
      <c r="U40" s="199"/>
      <c r="V40" s="199"/>
      <c r="AN40" s="199"/>
      <c r="AO40" s="199"/>
      <c r="AP40" s="199"/>
      <c r="AQ40" s="199"/>
      <c r="AR40" s="199"/>
      <c r="AS40" s="199"/>
      <c r="AT40" s="199"/>
      <c r="AU40" s="199"/>
      <c r="AV40" s="199"/>
      <c r="AW40" s="199"/>
      <c r="AX40" s="199"/>
      <c r="AY40" s="199"/>
      <c r="AZ40" s="199"/>
      <c r="BA40" s="199"/>
      <c r="BB40" s="199"/>
      <c r="BC40" s="199"/>
      <c r="BD40" s="199"/>
      <c r="BE40" s="199"/>
      <c r="BF40" s="199"/>
      <c r="BG40" s="199"/>
      <c r="BH40" s="199"/>
      <c r="BI40" s="199"/>
      <c r="BJ40" s="199"/>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2:113" s="200" customFormat="1" x14ac:dyDescent="0.25">
      <c r="B41" s="199" t="s">
        <v>112</v>
      </c>
      <c r="C41" s="199"/>
      <c r="D41" s="199"/>
      <c r="E41" s="199"/>
      <c r="H41" s="199"/>
      <c r="I41" s="199"/>
      <c r="J41" s="199"/>
      <c r="K41" s="199"/>
      <c r="L41" s="199"/>
      <c r="M41" s="199"/>
      <c r="N41" s="199"/>
      <c r="O41" s="199"/>
      <c r="P41" s="199"/>
      <c r="Q41" s="199"/>
      <c r="R41" s="199"/>
      <c r="S41" s="199"/>
      <c r="T41" s="199"/>
      <c r="U41" s="199"/>
      <c r="V41" s="199"/>
      <c r="AN41" s="199"/>
      <c r="AO41" s="199"/>
      <c r="AP41" s="199"/>
      <c r="AQ41" s="199"/>
      <c r="AR41" s="199"/>
      <c r="AS41" s="199"/>
      <c r="AT41" s="199"/>
      <c r="AU41" s="199"/>
      <c r="AV41" s="199"/>
      <c r="AW41" s="199"/>
      <c r="AX41" s="199"/>
      <c r="AY41" s="199"/>
      <c r="AZ41" s="199"/>
      <c r="BA41" s="199"/>
      <c r="BB41" s="199"/>
      <c r="BC41" s="199"/>
      <c r="BD41" s="199"/>
      <c r="BE41" s="199"/>
      <c r="BF41" s="199"/>
      <c r="BG41" s="199"/>
      <c r="BH41" s="199"/>
      <c r="BI41" s="199"/>
      <c r="BJ41" s="199"/>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2:113" s="200" customFormat="1" x14ac:dyDescent="0.25">
      <c r="B42" s="199" t="s">
        <v>111</v>
      </c>
      <c r="C42" s="199"/>
      <c r="D42" s="199"/>
      <c r="E42" s="199"/>
      <c r="H42" s="199"/>
      <c r="I42" s="199"/>
      <c r="J42" s="199"/>
      <c r="K42" s="199"/>
      <c r="L42" s="199"/>
      <c r="M42" s="199"/>
      <c r="N42" s="199"/>
      <c r="O42" s="199"/>
      <c r="P42" s="199"/>
      <c r="Q42" s="199"/>
      <c r="R42" s="199"/>
      <c r="S42" s="199"/>
      <c r="T42" s="199"/>
      <c r="U42" s="199"/>
      <c r="V42" s="199"/>
      <c r="AN42" s="199"/>
      <c r="AO42" s="199"/>
      <c r="AP42" s="199"/>
      <c r="AQ42" s="199"/>
      <c r="AR42" s="199"/>
      <c r="AS42" s="199"/>
      <c r="AT42" s="199"/>
      <c r="AU42" s="199"/>
      <c r="AV42" s="199"/>
      <c r="AW42" s="199"/>
      <c r="AX42" s="199"/>
      <c r="AY42" s="199"/>
      <c r="AZ42" s="199"/>
      <c r="BA42" s="199"/>
      <c r="BB42" s="199"/>
      <c r="BC42" s="199"/>
      <c r="BD42" s="199"/>
      <c r="BE42" s="199"/>
      <c r="BF42" s="199"/>
      <c r="BG42" s="199"/>
      <c r="BH42" s="199"/>
      <c r="BI42" s="199"/>
      <c r="BJ42" s="199"/>
      <c r="BK42" s="202"/>
      <c r="BL42" s="202"/>
      <c r="BM42" s="202"/>
      <c r="BN42" s="202"/>
      <c r="BO42" s="202"/>
      <c r="BP42" s="202"/>
      <c r="BQ42" s="202"/>
      <c r="BR42" s="202"/>
      <c r="BS42" s="202"/>
      <c r="BT42" s="202"/>
      <c r="BU42" s="202"/>
      <c r="BV42" s="202"/>
      <c r="BW42" s="202"/>
      <c r="BX42" s="202"/>
      <c r="BY42" s="202"/>
      <c r="BZ42" s="202"/>
      <c r="CA42" s="202"/>
      <c r="CB42" s="202"/>
      <c r="CC42" s="202"/>
      <c r="CD42" s="202"/>
      <c r="CE42" s="202"/>
      <c r="CF42" s="202"/>
      <c r="CG42" s="202"/>
      <c r="CH42" s="202"/>
      <c r="CI42" s="202"/>
      <c r="CJ42" s="202"/>
      <c r="CK42" s="202"/>
      <c r="CL42" s="202"/>
      <c r="CM42" s="202"/>
      <c r="CN42" s="202"/>
      <c r="CO42" s="202"/>
      <c r="CP42" s="202"/>
      <c r="CQ42" s="202"/>
      <c r="CR42" s="202"/>
      <c r="CS42" s="202"/>
      <c r="CT42" s="202"/>
      <c r="CU42" s="202"/>
      <c r="CV42" s="202"/>
      <c r="CW42" s="202"/>
      <c r="CX42" s="202"/>
      <c r="CY42" s="202"/>
      <c r="CZ42" s="202"/>
      <c r="DA42" s="202"/>
      <c r="DB42" s="202"/>
      <c r="DC42" s="202"/>
      <c r="DD42" s="202"/>
      <c r="DE42" s="202"/>
      <c r="DF42" s="202"/>
      <c r="DG42" s="202"/>
      <c r="DH42" s="202"/>
      <c r="DI42" s="202"/>
    </row>
    <row r="43" spans="2:113" s="200" customFormat="1" x14ac:dyDescent="0.25">
      <c r="B43" s="199" t="s">
        <v>110</v>
      </c>
      <c r="C43" s="199"/>
      <c r="D43" s="199"/>
      <c r="E43" s="199"/>
      <c r="H43" s="199"/>
      <c r="I43" s="199"/>
      <c r="J43" s="199"/>
      <c r="K43" s="199"/>
      <c r="L43" s="199"/>
      <c r="M43" s="199"/>
      <c r="N43" s="199"/>
      <c r="O43" s="199"/>
      <c r="P43" s="199"/>
      <c r="Q43" s="199"/>
      <c r="R43" s="199"/>
      <c r="S43" s="199"/>
      <c r="T43" s="199"/>
      <c r="U43" s="199"/>
      <c r="V43" s="199"/>
      <c r="AN43" s="199"/>
      <c r="AO43" s="199"/>
      <c r="AP43" s="199"/>
      <c r="AQ43" s="199"/>
      <c r="AR43" s="199"/>
      <c r="AS43" s="199"/>
      <c r="AT43" s="199"/>
      <c r="AU43" s="199"/>
      <c r="AV43" s="199"/>
      <c r="AW43" s="199"/>
      <c r="AX43" s="199"/>
      <c r="AY43" s="199"/>
      <c r="AZ43" s="199"/>
      <c r="BA43" s="199"/>
      <c r="BB43" s="199"/>
      <c r="BC43" s="199"/>
      <c r="BD43" s="199"/>
      <c r="BE43" s="199"/>
      <c r="BF43" s="199"/>
      <c r="BG43" s="199"/>
      <c r="BH43" s="199"/>
      <c r="BI43" s="199"/>
      <c r="BJ43" s="199"/>
      <c r="BK43" s="202"/>
      <c r="BL43" s="202"/>
      <c r="BM43" s="202"/>
      <c r="BN43" s="202"/>
      <c r="BO43" s="202"/>
      <c r="BP43" s="202"/>
      <c r="BQ43" s="202"/>
      <c r="BR43" s="202"/>
      <c r="BS43" s="202"/>
      <c r="BT43" s="202"/>
      <c r="BU43" s="202"/>
      <c r="BV43" s="202"/>
      <c r="BW43" s="202"/>
      <c r="BX43" s="202"/>
      <c r="BY43" s="202"/>
      <c r="BZ43" s="202"/>
      <c r="CA43" s="202"/>
      <c r="CB43" s="202"/>
      <c r="CC43" s="202"/>
      <c r="CD43" s="202"/>
      <c r="CE43" s="202"/>
      <c r="CF43" s="202"/>
      <c r="CG43" s="202"/>
      <c r="CH43" s="202"/>
      <c r="CI43" s="202"/>
      <c r="CJ43" s="202"/>
      <c r="CK43" s="202"/>
      <c r="CL43" s="202"/>
      <c r="CM43" s="202"/>
      <c r="CN43" s="202"/>
      <c r="CO43" s="202"/>
      <c r="CP43" s="202"/>
      <c r="CQ43" s="202"/>
      <c r="CR43" s="202"/>
      <c r="CS43" s="202"/>
      <c r="CT43" s="202"/>
      <c r="CU43" s="202"/>
      <c r="CV43" s="202"/>
      <c r="CW43" s="202"/>
      <c r="CX43" s="202"/>
      <c r="CY43" s="202"/>
      <c r="CZ43" s="202"/>
      <c r="DA43" s="202"/>
      <c r="DB43" s="202"/>
      <c r="DC43" s="202"/>
      <c r="DD43" s="202"/>
      <c r="DE43" s="202"/>
      <c r="DF43" s="202"/>
      <c r="DG43" s="202"/>
      <c r="DH43" s="202"/>
      <c r="DI43" s="202"/>
    </row>
    <row r="44" spans="2:113" s="200" customFormat="1" x14ac:dyDescent="0.25">
      <c r="Q44" s="199"/>
      <c r="R44" s="199"/>
      <c r="S44" s="199"/>
      <c r="T44" s="199"/>
      <c r="U44" s="199"/>
      <c r="V44" s="199"/>
      <c r="AN44" s="199"/>
      <c r="AO44" s="199"/>
      <c r="AP44" s="199"/>
      <c r="AQ44" s="199"/>
      <c r="AR44" s="199"/>
      <c r="AS44" s="199"/>
      <c r="AT44" s="199"/>
      <c r="AU44" s="199"/>
      <c r="AV44" s="199"/>
      <c r="AW44" s="199"/>
      <c r="AX44" s="199"/>
      <c r="AY44" s="199"/>
      <c r="AZ44" s="199"/>
      <c r="BA44" s="199"/>
      <c r="BB44" s="199"/>
      <c r="BC44" s="199"/>
      <c r="BD44" s="199"/>
      <c r="BE44" s="199"/>
      <c r="BF44" s="199"/>
      <c r="BG44" s="199"/>
      <c r="BH44" s="199"/>
      <c r="BI44" s="199"/>
      <c r="BJ44" s="199"/>
      <c r="BK44" s="202"/>
      <c r="BL44" s="202"/>
      <c r="BM44" s="202"/>
      <c r="BN44" s="202"/>
      <c r="BO44" s="202"/>
      <c r="BP44" s="202"/>
      <c r="BQ44" s="202"/>
      <c r="BR44" s="202"/>
      <c r="BS44" s="202"/>
      <c r="BT44" s="202"/>
      <c r="BU44" s="202"/>
      <c r="BV44" s="202"/>
      <c r="BW44" s="202"/>
      <c r="BX44" s="202"/>
      <c r="BY44" s="202"/>
      <c r="BZ44" s="202"/>
      <c r="CA44" s="202"/>
      <c r="CB44" s="202"/>
      <c r="CC44" s="202"/>
      <c r="CD44" s="202"/>
      <c r="CE44" s="202"/>
      <c r="CF44" s="202"/>
      <c r="CG44" s="202"/>
      <c r="CH44" s="202"/>
      <c r="CI44" s="202"/>
      <c r="CJ44" s="202"/>
      <c r="CK44" s="202"/>
      <c r="CL44" s="202"/>
      <c r="CM44" s="202"/>
      <c r="CN44" s="202"/>
      <c r="CO44" s="202"/>
      <c r="CP44" s="202"/>
      <c r="CQ44" s="202"/>
      <c r="CR44" s="202"/>
      <c r="CS44" s="202"/>
      <c r="CT44" s="202"/>
      <c r="CU44" s="202"/>
      <c r="CV44" s="202"/>
      <c r="CW44" s="202"/>
      <c r="CX44" s="202"/>
      <c r="CY44" s="202"/>
      <c r="CZ44" s="202"/>
      <c r="DA44" s="202"/>
      <c r="DB44" s="202"/>
      <c r="DC44" s="202"/>
      <c r="DD44" s="202"/>
      <c r="DE44" s="202"/>
      <c r="DF44" s="202"/>
      <c r="DG44" s="202"/>
      <c r="DH44" s="202"/>
      <c r="DI44" s="202"/>
    </row>
    <row r="45" spans="2:113" s="200" customFormat="1" x14ac:dyDescent="0.25">
      <c r="Q45" s="199"/>
      <c r="R45" s="199"/>
      <c r="S45" s="199"/>
      <c r="T45" s="199"/>
      <c r="U45" s="199"/>
      <c r="V45" s="199"/>
      <c r="W45" s="199"/>
      <c r="X45" s="199"/>
      <c r="Y45" s="199"/>
      <c r="Z45" s="199"/>
      <c r="AA45" s="199"/>
      <c r="AB45" s="199"/>
      <c r="AC45" s="199"/>
      <c r="AD45" s="199"/>
      <c r="AE45" s="199"/>
      <c r="AF45" s="199"/>
      <c r="AG45" s="199"/>
      <c r="AH45" s="199"/>
      <c r="AI45" s="199"/>
      <c r="AJ45" s="199"/>
      <c r="AK45" s="199"/>
      <c r="AL45" s="199"/>
      <c r="AM45" s="199"/>
      <c r="AN45" s="199"/>
      <c r="AO45" s="199"/>
      <c r="AP45" s="199"/>
      <c r="AQ45" s="199"/>
      <c r="AR45" s="199"/>
      <c r="AS45" s="199"/>
      <c r="AT45" s="199"/>
      <c r="AU45" s="199"/>
      <c r="AV45" s="199"/>
      <c r="AW45" s="199"/>
      <c r="AX45" s="199"/>
      <c r="AY45" s="199"/>
      <c r="AZ45" s="199"/>
      <c r="BA45" s="199"/>
      <c r="BB45" s="199"/>
      <c r="BC45" s="199"/>
      <c r="BD45" s="199"/>
      <c r="BE45" s="199"/>
      <c r="BF45" s="199"/>
      <c r="BG45" s="199"/>
      <c r="BH45" s="199"/>
      <c r="BI45" s="199"/>
      <c r="BJ45" s="199"/>
      <c r="BK45" s="202"/>
      <c r="BL45" s="202"/>
      <c r="BM45" s="202"/>
      <c r="BN45" s="202"/>
      <c r="BO45" s="202"/>
      <c r="BP45" s="202"/>
      <c r="BQ45" s="202"/>
      <c r="BR45" s="202"/>
      <c r="BS45" s="202"/>
      <c r="BT45" s="202"/>
      <c r="BU45" s="202"/>
      <c r="BV45" s="202"/>
      <c r="BW45" s="202"/>
      <c r="BX45" s="202"/>
      <c r="BY45" s="202"/>
      <c r="BZ45" s="202"/>
      <c r="CA45" s="202"/>
      <c r="CB45" s="202"/>
      <c r="CC45" s="202"/>
      <c r="CD45" s="202"/>
      <c r="CE45" s="202"/>
      <c r="CF45" s="202"/>
      <c r="CG45" s="202"/>
      <c r="CH45" s="202"/>
      <c r="CI45" s="202"/>
      <c r="CJ45" s="202"/>
      <c r="CK45" s="202"/>
      <c r="CL45" s="202"/>
      <c r="CM45" s="202"/>
      <c r="CN45" s="202"/>
      <c r="CO45" s="202"/>
      <c r="CP45" s="202"/>
      <c r="CQ45" s="202"/>
      <c r="CR45" s="202"/>
      <c r="CS45" s="202"/>
      <c r="CT45" s="202"/>
      <c r="CU45" s="202"/>
      <c r="CV45" s="202"/>
      <c r="CW45" s="202"/>
      <c r="CX45" s="202"/>
      <c r="CY45" s="202"/>
      <c r="CZ45" s="202"/>
      <c r="DA45" s="202"/>
      <c r="DB45" s="202"/>
      <c r="DC45" s="202"/>
      <c r="DD45" s="202"/>
      <c r="DE45" s="202"/>
      <c r="DF45" s="202"/>
      <c r="DG45" s="202"/>
      <c r="DH45" s="202"/>
      <c r="DI45" s="202"/>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23" zoomScaleSheetLayoutView="100" workbookViewId="0">
      <selection activeCell="D25" sqref="D25"/>
    </sheetView>
  </sheetViews>
  <sheetFormatPr defaultColWidth="10.7109375" defaultRowHeight="15.75" x14ac:dyDescent="0.25"/>
  <cols>
    <col min="1" max="1" width="10.7109375" style="55"/>
    <col min="2" max="5" width="16.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14.42578125" style="55" customWidth="1"/>
    <col min="24" max="24" width="24.5703125" style="55" customWidth="1"/>
    <col min="25" max="25" width="18.42578125" style="55" customWidth="1"/>
    <col min="26" max="26" width="21.710937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M_TP2000.VL.0045</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Проектирование титула "Реконструкция ВЛ 110 кВ "Ямбург - ЯГП-2" с ответвлениями на ПС 110 кВ "ЯГП-3, ЯГП-3В, ЯГП-4" (замена 209 опор, 54 км провода)"</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449</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9" customFormat="1" ht="21" customHeight="1" x14ac:dyDescent="0.25"/>
    <row r="21" spans="1:27" ht="15.75" customHeight="1" x14ac:dyDescent="0.25">
      <c r="A21" s="323" t="s">
        <v>6</v>
      </c>
      <c r="B21" s="325" t="s">
        <v>455</v>
      </c>
      <c r="C21" s="326"/>
      <c r="D21" s="325" t="s">
        <v>457</v>
      </c>
      <c r="E21" s="326"/>
      <c r="F21" s="321" t="s">
        <v>103</v>
      </c>
      <c r="G21" s="322"/>
      <c r="H21" s="322"/>
      <c r="I21" s="329"/>
      <c r="J21" s="323" t="s">
        <v>458</v>
      </c>
      <c r="K21" s="325" t="s">
        <v>459</v>
      </c>
      <c r="L21" s="326"/>
      <c r="M21" s="325" t="s">
        <v>460</v>
      </c>
      <c r="N21" s="326"/>
      <c r="O21" s="325" t="s">
        <v>448</v>
      </c>
      <c r="P21" s="326"/>
      <c r="Q21" s="325" t="s">
        <v>136</v>
      </c>
      <c r="R21" s="326"/>
      <c r="S21" s="323" t="s">
        <v>135</v>
      </c>
      <c r="T21" s="323" t="s">
        <v>461</v>
      </c>
      <c r="U21" s="323" t="s">
        <v>456</v>
      </c>
      <c r="V21" s="325" t="s">
        <v>134</v>
      </c>
      <c r="W21" s="326"/>
      <c r="X21" s="321" t="s">
        <v>126</v>
      </c>
      <c r="Y21" s="322"/>
      <c r="Z21" s="321" t="s">
        <v>125</v>
      </c>
      <c r="AA21" s="322"/>
    </row>
    <row r="22" spans="1:27" ht="216" customHeight="1" x14ac:dyDescent="0.25">
      <c r="A22" s="330"/>
      <c r="B22" s="327"/>
      <c r="C22" s="328"/>
      <c r="D22" s="327"/>
      <c r="E22" s="328"/>
      <c r="F22" s="321" t="s">
        <v>133</v>
      </c>
      <c r="G22" s="329"/>
      <c r="H22" s="321" t="s">
        <v>132</v>
      </c>
      <c r="I22" s="329"/>
      <c r="J22" s="324"/>
      <c r="K22" s="327"/>
      <c r="L22" s="328"/>
      <c r="M22" s="327"/>
      <c r="N22" s="328"/>
      <c r="O22" s="327"/>
      <c r="P22" s="328"/>
      <c r="Q22" s="327"/>
      <c r="R22" s="328"/>
      <c r="S22" s="324"/>
      <c r="T22" s="324"/>
      <c r="U22" s="324"/>
      <c r="V22" s="327"/>
      <c r="W22" s="328"/>
      <c r="X22" s="91" t="s">
        <v>124</v>
      </c>
      <c r="Y22" s="91" t="s">
        <v>446</v>
      </c>
      <c r="Z22" s="91" t="s">
        <v>123</v>
      </c>
      <c r="AA22" s="91" t="s">
        <v>122</v>
      </c>
    </row>
    <row r="23" spans="1:27" ht="60" customHeight="1" x14ac:dyDescent="0.25">
      <c r="A23" s="324"/>
      <c r="B23" s="145" t="s">
        <v>120</v>
      </c>
      <c r="C23" s="14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155.25" customHeight="1" x14ac:dyDescent="0.25">
      <c r="A25" s="97">
        <v>1</v>
      </c>
      <c r="B25" s="91" t="s">
        <v>546</v>
      </c>
      <c r="C25" s="91" t="s">
        <v>546</v>
      </c>
      <c r="D25" s="91" t="s">
        <v>546</v>
      </c>
      <c r="E25" s="91" t="s">
        <v>546</v>
      </c>
      <c r="F25" s="97">
        <v>110</v>
      </c>
      <c r="G25" s="97">
        <v>110</v>
      </c>
      <c r="H25" s="97">
        <v>110</v>
      </c>
      <c r="I25" s="97">
        <v>110</v>
      </c>
      <c r="J25" s="97">
        <v>1989</v>
      </c>
      <c r="K25" s="97">
        <v>1</v>
      </c>
      <c r="L25" s="97">
        <v>1</v>
      </c>
      <c r="M25" s="97" t="s">
        <v>494</v>
      </c>
      <c r="N25" s="97" t="s">
        <v>494</v>
      </c>
      <c r="O25" s="97" t="s">
        <v>495</v>
      </c>
      <c r="P25" s="97" t="s">
        <v>495</v>
      </c>
      <c r="Q25" s="97">
        <v>36.5</v>
      </c>
      <c r="R25" s="97">
        <v>36.5</v>
      </c>
      <c r="S25" s="97" t="s">
        <v>547</v>
      </c>
      <c r="T25" s="203">
        <v>2023</v>
      </c>
      <c r="U25" s="203">
        <v>10</v>
      </c>
      <c r="V25" s="91" t="s">
        <v>496</v>
      </c>
      <c r="W25" s="91" t="s">
        <v>497</v>
      </c>
      <c r="X25" s="91" t="s">
        <v>600</v>
      </c>
      <c r="Y25" s="91" t="s">
        <v>601</v>
      </c>
      <c r="Z25" s="91"/>
      <c r="AA25" s="91"/>
    </row>
    <row r="26" spans="1:27" ht="155.25" customHeight="1" x14ac:dyDescent="0.25">
      <c r="X26" s="93"/>
      <c r="Y26" s="94"/>
      <c r="Z26" s="56"/>
      <c r="AA26" s="56"/>
    </row>
    <row r="27" spans="1:27" s="57" customFormat="1" ht="155.25" customHeight="1"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90" zoomScaleSheetLayoutView="90" workbookViewId="0">
      <selection activeCell="B23" sqref="B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M_TP2000.VL.0045</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2"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8" t="s">
        <v>441</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66</v>
      </c>
      <c r="B22" s="35" t="s">
        <v>453</v>
      </c>
      <c r="C22" s="172" t="s">
        <v>544</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544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473</v>
      </c>
      <c r="C24" s="29" t="s">
        <v>548</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474</v>
      </c>
      <c r="C25" s="29" t="s">
        <v>603</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493</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454</v>
      </c>
      <c r="C27" s="29"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42"/>
      <c r="AB6" s="142"/>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42"/>
      <c r="AB7" s="142"/>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3"/>
      <c r="AB8" s="143"/>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44"/>
      <c r="AB9" s="144"/>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42"/>
      <c r="AB10" s="142"/>
    </row>
    <row r="11" spans="1:28" ht="15.75" x14ac:dyDescent="0.25">
      <c r="A11" s="293" t="str">
        <f>'1. паспорт местоположение'!A12:C12</f>
        <v>M_TP2000.VL.0045</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3"/>
      <c r="AB11" s="143"/>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44"/>
      <c r="AB12" s="144"/>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3"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3"/>
      <c r="AB14" s="143"/>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44"/>
      <c r="AB15" s="144"/>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1"/>
      <c r="AB16" s="15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1"/>
      <c r="AB17" s="15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1"/>
      <c r="AB18" s="15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1"/>
      <c r="AB19" s="151"/>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2"/>
      <c r="AB20" s="152"/>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2"/>
      <c r="AB21" s="152"/>
    </row>
    <row r="22" spans="1:28" x14ac:dyDescent="0.25">
      <c r="A22" s="333" t="s">
        <v>472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3"/>
      <c r="AB22" s="153"/>
    </row>
    <row r="23" spans="1:28" ht="32.25" customHeight="1" x14ac:dyDescent="0.25">
      <c r="A23" s="335" t="s">
        <v>329</v>
      </c>
      <c r="B23" s="336"/>
      <c r="C23" s="336"/>
      <c r="D23" s="336"/>
      <c r="E23" s="336"/>
      <c r="F23" s="336"/>
      <c r="G23" s="336"/>
      <c r="H23" s="336"/>
      <c r="I23" s="336"/>
      <c r="J23" s="336"/>
      <c r="K23" s="336"/>
      <c r="L23" s="337"/>
      <c r="M23" s="334" t="s">
        <v>330</v>
      </c>
      <c r="N23" s="334"/>
      <c r="O23" s="334"/>
      <c r="P23" s="334"/>
      <c r="Q23" s="334"/>
      <c r="R23" s="334"/>
      <c r="S23" s="334"/>
      <c r="T23" s="334"/>
      <c r="U23" s="334"/>
      <c r="V23" s="334"/>
      <c r="W23" s="334"/>
      <c r="X23" s="334"/>
      <c r="Y23" s="334"/>
      <c r="Z23" s="334"/>
    </row>
    <row r="24" spans="1:28" ht="151.5" customHeight="1" x14ac:dyDescent="0.25">
      <c r="A24" s="88" t="s">
        <v>240</v>
      </c>
      <c r="B24" s="89" t="s">
        <v>269</v>
      </c>
      <c r="C24" s="88" t="s">
        <v>323</v>
      </c>
      <c r="D24" s="88" t="s">
        <v>241</v>
      </c>
      <c r="E24" s="88" t="s">
        <v>324</v>
      </c>
      <c r="F24" s="88" t="s">
        <v>326</v>
      </c>
      <c r="G24" s="88" t="s">
        <v>325</v>
      </c>
      <c r="H24" s="88" t="s">
        <v>242</v>
      </c>
      <c r="I24" s="88" t="s">
        <v>327</v>
      </c>
      <c r="J24" s="88" t="s">
        <v>274</v>
      </c>
      <c r="K24" s="89" t="s">
        <v>268</v>
      </c>
      <c r="L24" s="89" t="s">
        <v>243</v>
      </c>
      <c r="M24" s="90" t="s">
        <v>288</v>
      </c>
      <c r="N24" s="89" t="s">
        <v>483</v>
      </c>
      <c r="O24" s="88" t="s">
        <v>285</v>
      </c>
      <c r="P24" s="88" t="s">
        <v>286</v>
      </c>
      <c r="Q24" s="88" t="s">
        <v>284</v>
      </c>
      <c r="R24" s="88" t="s">
        <v>242</v>
      </c>
      <c r="S24" s="88" t="s">
        <v>283</v>
      </c>
      <c r="T24" s="88" t="s">
        <v>282</v>
      </c>
      <c r="U24" s="88" t="s">
        <v>322</v>
      </c>
      <c r="V24" s="88" t="s">
        <v>284</v>
      </c>
      <c r="W24" s="98" t="s">
        <v>267</v>
      </c>
      <c r="X24" s="98" t="s">
        <v>299</v>
      </c>
      <c r="Y24" s="98" t="s">
        <v>300</v>
      </c>
      <c r="Z24" s="100" t="s">
        <v>297</v>
      </c>
    </row>
    <row r="25" spans="1:28" ht="16.5" customHeight="1" x14ac:dyDescent="0.25">
      <c r="A25" s="88">
        <v>1</v>
      </c>
      <c r="B25" s="89">
        <v>2</v>
      </c>
      <c r="C25" s="88">
        <v>3</v>
      </c>
      <c r="D25" s="89">
        <v>4</v>
      </c>
      <c r="E25" s="88">
        <v>5</v>
      </c>
      <c r="F25" s="89">
        <v>6</v>
      </c>
      <c r="G25" s="88">
        <v>7</v>
      </c>
      <c r="H25" s="89">
        <v>8</v>
      </c>
      <c r="I25" s="88">
        <v>9</v>
      </c>
      <c r="J25" s="89">
        <v>10</v>
      </c>
      <c r="K25" s="154">
        <v>11</v>
      </c>
      <c r="L25" s="89">
        <v>12</v>
      </c>
      <c r="M25" s="154">
        <v>13</v>
      </c>
      <c r="N25" s="89">
        <v>14</v>
      </c>
      <c r="O25" s="154">
        <v>15</v>
      </c>
      <c r="P25" s="89">
        <v>16</v>
      </c>
      <c r="Q25" s="154">
        <v>17</v>
      </c>
      <c r="R25" s="89">
        <v>18</v>
      </c>
      <c r="S25" s="154">
        <v>19</v>
      </c>
      <c r="T25" s="89">
        <v>20</v>
      </c>
      <c r="U25" s="154">
        <v>21</v>
      </c>
      <c r="V25" s="89">
        <v>22</v>
      </c>
      <c r="W25" s="154">
        <v>23</v>
      </c>
      <c r="X25" s="89">
        <v>24</v>
      </c>
      <c r="Y25" s="154">
        <v>25</v>
      </c>
      <c r="Z25" s="89">
        <v>26</v>
      </c>
    </row>
    <row r="26" spans="1:28" ht="45.75" customHeight="1" x14ac:dyDescent="0.25">
      <c r="A26" s="81" t="s">
        <v>307</v>
      </c>
      <c r="B26" s="87"/>
      <c r="C26" s="83" t="s">
        <v>309</v>
      </c>
      <c r="D26" s="83" t="s">
        <v>310</v>
      </c>
      <c r="E26" s="83" t="s">
        <v>311</v>
      </c>
      <c r="F26" s="83" t="s">
        <v>279</v>
      </c>
      <c r="G26" s="83" t="s">
        <v>312</v>
      </c>
      <c r="H26" s="83" t="s">
        <v>242</v>
      </c>
      <c r="I26" s="83" t="s">
        <v>313</v>
      </c>
      <c r="J26" s="83" t="s">
        <v>314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308</v>
      </c>
      <c r="B32" s="87"/>
      <c r="C32" s="83" t="s">
        <v>315</v>
      </c>
      <c r="D32" s="83" t="s">
        <v>316</v>
      </c>
      <c r="E32" s="83" t="s">
        <v>317</v>
      </c>
      <c r="F32" s="83" t="s">
        <v>318</v>
      </c>
      <c r="G32" s="83" t="s">
        <v>319</v>
      </c>
      <c r="H32" s="83" t="s">
        <v>242</v>
      </c>
      <c r="I32" s="83" t="s">
        <v>320</v>
      </c>
      <c r="J32" s="83" t="s">
        <v>321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M59" sqref="M5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3" t="str">
        <f>'1. паспорт местоположение'!A12:C12</f>
        <v>M_TP2000.VL.0045</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3"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8" t="s">
        <v>450</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9" t="s">
        <v>87</v>
      </c>
      <c r="F19" s="340"/>
      <c r="G19" s="340"/>
      <c r="H19" s="340"/>
      <c r="I19" s="341"/>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485</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Normal="100" zoomScaleSheetLayoutView="55" zoomScalePageLayoutView="50" workbookViewId="0">
      <selection activeCell="A16" sqref="A16:AR16"/>
    </sheetView>
  </sheetViews>
  <sheetFormatPr defaultRowHeight="15" x14ac:dyDescent="0.25"/>
  <cols>
    <col min="1" max="3" width="9.140625" style="251"/>
    <col min="4" max="4" width="18.5703125" style="251" customWidth="1"/>
    <col min="5" max="12" width="9.140625" style="251" hidden="1" customWidth="1"/>
    <col min="13" max="13" width="4.7109375" style="251" hidden="1" customWidth="1"/>
    <col min="14" max="17" width="9.140625" style="251" hidden="1" customWidth="1"/>
    <col min="18" max="18" width="4.7109375" style="251" hidden="1" customWidth="1"/>
    <col min="19" max="36" width="9.140625" style="251" hidden="1" customWidth="1"/>
    <col min="37" max="37" width="9.140625" style="251"/>
    <col min="38" max="38" width="7.7109375" style="251" customWidth="1"/>
    <col min="39" max="39" width="3.140625" style="251" customWidth="1"/>
    <col min="40" max="40" width="13.5703125" style="251" customWidth="1"/>
    <col min="41" max="41" width="16.5703125" style="251" customWidth="1"/>
    <col min="42" max="42" width="15.7109375" style="251" customWidth="1"/>
    <col min="43" max="43" width="9.5703125" style="251" customWidth="1"/>
    <col min="44" max="44" width="8.5703125" style="251" customWidth="1"/>
    <col min="45" max="16384" width="9.140625" style="251"/>
  </cols>
  <sheetData>
    <row r="1" spans="1:44" s="240" customFormat="1" ht="18.75" customHeight="1" x14ac:dyDescent="0.2">
      <c r="A1" s="239"/>
      <c r="I1" s="241"/>
      <c r="J1" s="241"/>
      <c r="K1" s="242" t="s">
        <v>70</v>
      </c>
      <c r="AR1" s="242" t="s">
        <v>70</v>
      </c>
    </row>
    <row r="2" spans="1:44" s="240" customFormat="1" ht="18.75" customHeight="1" x14ac:dyDescent="0.3">
      <c r="A2" s="239"/>
      <c r="I2" s="241"/>
      <c r="J2" s="241"/>
      <c r="K2" s="243" t="s">
        <v>11</v>
      </c>
      <c r="AR2" s="243" t="s">
        <v>11</v>
      </c>
    </row>
    <row r="3" spans="1:44" s="240" customFormat="1" ht="18.75" x14ac:dyDescent="0.3">
      <c r="A3" s="244"/>
      <c r="I3" s="241"/>
      <c r="J3" s="241"/>
      <c r="K3" s="243" t="s">
        <v>69</v>
      </c>
      <c r="AR3" s="243" t="s">
        <v>594</v>
      </c>
    </row>
    <row r="4" spans="1:44" s="240" customFormat="1" ht="18.75" x14ac:dyDescent="0.3">
      <c r="A4" s="244"/>
      <c r="I4" s="241"/>
      <c r="J4" s="241"/>
      <c r="K4" s="243"/>
    </row>
    <row r="5" spans="1:44" s="240" customFormat="1" ht="18.75" customHeight="1" x14ac:dyDescent="0.2">
      <c r="A5" s="286" t="str">
        <f>'4. паспортбюджет'!A5:O5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240" customFormat="1" ht="18.75" x14ac:dyDescent="0.3">
      <c r="A6" s="244"/>
      <c r="I6" s="241"/>
      <c r="J6" s="241"/>
      <c r="K6" s="243"/>
    </row>
    <row r="7" spans="1:44" s="240" customFormat="1" ht="18.75" x14ac:dyDescent="0.2">
      <c r="A7" s="411" t="s">
        <v>10</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240" customFormat="1" ht="18.75" x14ac:dyDescent="0.2">
      <c r="A8" s="245"/>
      <c r="B8" s="245"/>
      <c r="C8" s="245"/>
      <c r="D8" s="245"/>
      <c r="E8" s="245"/>
      <c r="F8" s="245"/>
      <c r="G8" s="245"/>
      <c r="H8" s="245"/>
      <c r="I8" s="245"/>
      <c r="J8" s="245"/>
      <c r="K8" s="245"/>
      <c r="L8" s="246"/>
      <c r="M8" s="246"/>
      <c r="N8" s="246"/>
      <c r="O8" s="246"/>
      <c r="P8" s="246"/>
      <c r="Q8" s="246"/>
      <c r="R8" s="246"/>
      <c r="S8" s="246"/>
      <c r="T8" s="246"/>
      <c r="U8" s="246"/>
      <c r="V8" s="246"/>
      <c r="W8" s="246"/>
      <c r="X8" s="246"/>
      <c r="Y8" s="246"/>
    </row>
    <row r="9" spans="1:44" s="240" customFormat="1" ht="18.75" customHeight="1" x14ac:dyDescent="0.2">
      <c r="A9" s="413" t="s">
        <v>549</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240" customFormat="1" ht="18.75" customHeight="1" x14ac:dyDescent="0.2">
      <c r="A10" s="403" t="s">
        <v>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row>
    <row r="11" spans="1:44" s="240" customFormat="1" ht="18.75" x14ac:dyDescent="0.2">
      <c r="A11" s="245"/>
      <c r="B11" s="245"/>
      <c r="C11" s="245"/>
      <c r="D11" s="245"/>
      <c r="E11" s="245"/>
      <c r="F11" s="245"/>
      <c r="G11" s="245"/>
      <c r="H11" s="245"/>
      <c r="I11" s="245"/>
      <c r="J11" s="245"/>
      <c r="K11" s="245"/>
      <c r="L11" s="246"/>
      <c r="M11" s="246"/>
      <c r="N11" s="246"/>
      <c r="O11" s="246"/>
      <c r="P11" s="246"/>
      <c r="Q11" s="246"/>
      <c r="R11" s="246"/>
      <c r="S11" s="246"/>
      <c r="T11" s="246"/>
      <c r="U11" s="246"/>
      <c r="V11" s="246"/>
      <c r="W11" s="246"/>
      <c r="X11" s="246"/>
      <c r="Y11" s="246"/>
    </row>
    <row r="12" spans="1:44" s="240" customFormat="1" ht="18.75" customHeight="1" x14ac:dyDescent="0.2">
      <c r="A12" s="410" t="str">
        <f>'4. паспортбюджет'!A12:O12</f>
        <v>M_TP2000.VL.0045</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240" customFormat="1" ht="18.75" customHeight="1" x14ac:dyDescent="0.2">
      <c r="A13" s="403" t="s">
        <v>8</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row>
    <row r="14" spans="1:44" s="248"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249" customFormat="1" ht="12" x14ac:dyDescent="0.2">
      <c r="A15" s="410" t="str">
        <f>'4. паспортбюджет'!A15:O15</f>
        <v>Проектирование титула "Реконструкция ВЛ 110 кВ "Ямбург - ЯГП-2" с ответвлениями на ПС 110 кВ "ЯГП-3, ЯГП-3В, ЯГП-4" (замена 209 опор, 54 км провода)"</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row>
    <row r="16" spans="1:44" s="249" customFormat="1" ht="15" customHeight="1" x14ac:dyDescent="0.2">
      <c r="A16" s="403" t="s">
        <v>7</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row>
    <row r="17" spans="1:45" s="249"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row>
    <row r="18" spans="1:45" s="249" customFormat="1" ht="15" customHeight="1" x14ac:dyDescent="0.2">
      <c r="A18" s="412" t="s">
        <v>595</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45" ht="18.75" x14ac:dyDescent="0.25">
      <c r="AO19" s="252"/>
      <c r="AP19" s="252"/>
      <c r="AQ19" s="252"/>
      <c r="AR19" s="242"/>
    </row>
    <row r="20" spans="1:45" ht="18.75" x14ac:dyDescent="0.3">
      <c r="AO20" s="252"/>
      <c r="AP20" s="252"/>
      <c r="AQ20" s="252"/>
      <c r="AR20" s="243"/>
    </row>
    <row r="21" spans="1:45" ht="20.25" customHeight="1" x14ac:dyDescent="0.3">
      <c r="AO21" s="252"/>
      <c r="AP21" s="252"/>
      <c r="AQ21" s="252"/>
      <c r="AR21" s="243"/>
    </row>
    <row r="22" spans="1:45" s="249" customFormat="1" ht="15" customHeight="1" x14ac:dyDescent="0.2">
      <c r="A22" s="403"/>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403"/>
      <c r="AB22" s="403"/>
      <c r="AC22" s="403"/>
      <c r="AD22" s="403"/>
      <c r="AE22" s="403"/>
      <c r="AF22" s="403"/>
      <c r="AG22" s="403"/>
      <c r="AH22" s="403"/>
      <c r="AI22" s="403"/>
      <c r="AJ22" s="403"/>
      <c r="AK22" s="403"/>
      <c r="AL22" s="403"/>
      <c r="AM22" s="403"/>
      <c r="AN22" s="403"/>
      <c r="AO22" s="403"/>
      <c r="AP22" s="403"/>
      <c r="AQ22" s="403"/>
      <c r="AR22" s="403"/>
    </row>
    <row r="23" spans="1:45" ht="15.75"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L23" s="253"/>
      <c r="AM23" s="253"/>
      <c r="AN23" s="253"/>
      <c r="AO23" s="253"/>
      <c r="AP23" s="253"/>
      <c r="AQ23" s="253"/>
      <c r="AR23" s="253"/>
      <c r="AS23" s="253"/>
    </row>
    <row r="24" spans="1:45" ht="14.25" customHeight="1" thickBot="1" x14ac:dyDescent="0.3">
      <c r="A24" s="404" t="s">
        <v>304</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254"/>
      <c r="AN24" s="254"/>
      <c r="AO24" s="255"/>
      <c r="AP24" s="255"/>
      <c r="AQ24" s="255"/>
      <c r="AR24" s="255"/>
      <c r="AS24" s="256"/>
    </row>
    <row r="25" spans="1:45" ht="12.75" customHeight="1" x14ac:dyDescent="0.25">
      <c r="A25" s="387" t="s">
        <v>611</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57"/>
      <c r="AN25" s="405" t="s">
        <v>303</v>
      </c>
      <c r="AO25" s="405"/>
      <c r="AP25" s="405"/>
      <c r="AQ25" s="406"/>
      <c r="AR25" s="406"/>
      <c r="AS25" s="256"/>
    </row>
    <row r="26" spans="1:45" ht="17.25" customHeight="1" x14ac:dyDescent="0.25">
      <c r="A26" s="358" t="s">
        <v>499</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57"/>
      <c r="AN26" s="407" t="s">
        <v>302</v>
      </c>
      <c r="AO26" s="408"/>
      <c r="AP26" s="409"/>
      <c r="AQ26" s="395"/>
      <c r="AR26" s="396"/>
      <c r="AS26" s="256"/>
    </row>
    <row r="27" spans="1:45" ht="17.25" customHeight="1" x14ac:dyDescent="0.25">
      <c r="A27" s="358" t="s">
        <v>500</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57"/>
      <c r="AN27" s="407" t="s">
        <v>301</v>
      </c>
      <c r="AO27" s="408"/>
      <c r="AP27" s="409"/>
      <c r="AQ27" s="395"/>
      <c r="AR27" s="396"/>
      <c r="AS27" s="256"/>
    </row>
    <row r="28" spans="1:45" ht="27.75" customHeight="1" thickBot="1" x14ac:dyDescent="0.3">
      <c r="A28" s="389" t="s">
        <v>501</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76"/>
      <c r="AL28" s="376"/>
      <c r="AM28" s="257"/>
      <c r="AN28" s="392" t="s">
        <v>612</v>
      </c>
      <c r="AO28" s="393"/>
      <c r="AP28" s="394"/>
      <c r="AQ28" s="395"/>
      <c r="AR28" s="396"/>
      <c r="AS28" s="256"/>
    </row>
    <row r="29" spans="1:45" ht="17.25" customHeight="1" x14ac:dyDescent="0.25">
      <c r="A29" s="397" t="s">
        <v>502</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86"/>
      <c r="AL29" s="386"/>
      <c r="AM29" s="257"/>
      <c r="AN29" s="400"/>
      <c r="AO29" s="401"/>
      <c r="AP29" s="401"/>
      <c r="AQ29" s="395"/>
      <c r="AR29" s="402"/>
      <c r="AS29" s="256"/>
    </row>
    <row r="30" spans="1:45" ht="17.25" customHeight="1" x14ac:dyDescent="0.25">
      <c r="A30" s="358" t="s">
        <v>613</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57"/>
      <c r="AS30" s="256"/>
    </row>
    <row r="31" spans="1:45" ht="17.25" customHeight="1" x14ac:dyDescent="0.25">
      <c r="A31" s="358" t="s">
        <v>503</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57"/>
      <c r="AN31" s="257"/>
      <c r="AO31" s="258"/>
      <c r="AP31" s="258"/>
      <c r="AQ31" s="258"/>
      <c r="AR31" s="258"/>
      <c r="AS31" s="256"/>
    </row>
    <row r="32" spans="1:45" ht="17.25" customHeight="1" x14ac:dyDescent="0.25">
      <c r="A32" s="358" t="s">
        <v>504</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57"/>
      <c r="AN32" s="257"/>
      <c r="AO32" s="257"/>
      <c r="AP32" s="257"/>
      <c r="AQ32" s="257"/>
      <c r="AR32" s="257"/>
      <c r="AS32" s="256"/>
    </row>
    <row r="33" spans="1:45" ht="17.25" customHeight="1" x14ac:dyDescent="0.25">
      <c r="A33" s="358" t="s">
        <v>505</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257"/>
      <c r="AN33" s="257"/>
      <c r="AO33" s="257"/>
      <c r="AP33" s="257"/>
      <c r="AQ33" s="257"/>
      <c r="AR33" s="257"/>
      <c r="AS33" s="256"/>
    </row>
    <row r="34" spans="1:45" ht="17.25" customHeight="1" x14ac:dyDescent="0.25">
      <c r="A34" s="358" t="s">
        <v>506</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57"/>
      <c r="AN34" s="257"/>
      <c r="AO34" s="257"/>
      <c r="AP34" s="257"/>
      <c r="AQ34" s="257"/>
      <c r="AR34" s="257"/>
      <c r="AS34" s="256"/>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57"/>
      <c r="AN35" s="257"/>
      <c r="AO35" s="257"/>
      <c r="AP35" s="257"/>
      <c r="AQ35" s="257"/>
      <c r="AR35" s="257"/>
      <c r="AS35" s="256"/>
    </row>
    <row r="36" spans="1:45" ht="17.25" customHeight="1" thickBot="1" x14ac:dyDescent="0.3">
      <c r="A36" s="374" t="s">
        <v>507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57"/>
      <c r="AN36" s="257"/>
      <c r="AO36" s="257"/>
      <c r="AP36" s="257"/>
      <c r="AQ36" s="257"/>
      <c r="AR36" s="257"/>
      <c r="AS36" s="256"/>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57"/>
      <c r="AN37" s="257"/>
      <c r="AO37" s="257"/>
      <c r="AP37" s="257"/>
      <c r="AQ37" s="257"/>
      <c r="AR37" s="257"/>
      <c r="AS37" s="256"/>
    </row>
    <row r="38" spans="1:45" ht="17.25" customHeight="1" x14ac:dyDescent="0.25">
      <c r="A38" s="358" t="s">
        <v>509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57"/>
      <c r="AN38" s="257"/>
      <c r="AO38" s="257"/>
      <c r="AP38" s="257"/>
      <c r="AQ38" s="257"/>
      <c r="AR38" s="257"/>
      <c r="AS38" s="256"/>
    </row>
    <row r="39" spans="1:45" ht="17.25" customHeight="1" thickBot="1" x14ac:dyDescent="0.3">
      <c r="A39" s="374" t="s">
        <v>510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57"/>
      <c r="AN39" s="257"/>
      <c r="AO39" s="257"/>
      <c r="AP39" s="257"/>
      <c r="AQ39" s="257"/>
      <c r="AR39" s="257"/>
      <c r="AS39" s="256"/>
    </row>
    <row r="40" spans="1:45" ht="17.25" customHeight="1" x14ac:dyDescent="0.25">
      <c r="A40" s="387" t="s">
        <v>614</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57"/>
      <c r="AN40" s="257"/>
      <c r="AO40" s="257"/>
      <c r="AP40" s="257"/>
      <c r="AQ40" s="257"/>
      <c r="AR40" s="257"/>
      <c r="AS40" s="256"/>
    </row>
    <row r="41" spans="1:45" ht="17.25" customHeight="1" x14ac:dyDescent="0.25">
      <c r="A41" s="358" t="s">
        <v>511</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57"/>
      <c r="AN41" s="257"/>
      <c r="AO41" s="257"/>
      <c r="AP41" s="257"/>
      <c r="AQ41" s="257"/>
      <c r="AR41" s="257"/>
      <c r="AS41" s="256"/>
    </row>
    <row r="42" spans="1:45" ht="17.25" customHeight="1" x14ac:dyDescent="0.25">
      <c r="A42" s="358" t="s">
        <v>512</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57"/>
      <c r="AN42" s="257"/>
      <c r="AO42" s="257"/>
      <c r="AP42" s="257"/>
      <c r="AQ42" s="257"/>
      <c r="AR42" s="257"/>
      <c r="AS42" s="256"/>
    </row>
    <row r="43" spans="1:45" ht="17.25" customHeight="1" x14ac:dyDescent="0.25">
      <c r="A43" s="358" t="s">
        <v>513</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57"/>
      <c r="AN43" s="257"/>
      <c r="AO43" s="257"/>
      <c r="AP43" s="257"/>
      <c r="AQ43" s="257"/>
      <c r="AR43" s="257"/>
      <c r="AS43" s="256"/>
    </row>
    <row r="44" spans="1:45" ht="17.25" customHeight="1" x14ac:dyDescent="0.25">
      <c r="A44" s="358" t="s">
        <v>514</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57"/>
      <c r="AN44" s="257"/>
      <c r="AO44" s="257"/>
      <c r="AP44" s="257"/>
      <c r="AQ44" s="257"/>
      <c r="AR44" s="257"/>
      <c r="AS44" s="256"/>
    </row>
    <row r="45" spans="1:45" ht="17.25" customHeight="1" x14ac:dyDescent="0.25">
      <c r="A45" s="358" t="s">
        <v>515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57"/>
      <c r="AN45" s="257"/>
      <c r="AO45" s="257"/>
      <c r="AP45" s="257"/>
      <c r="AQ45" s="257"/>
      <c r="AR45" s="257"/>
      <c r="AS45" s="256"/>
    </row>
    <row r="46" spans="1:45" ht="17.25" customHeight="1" thickBot="1" x14ac:dyDescent="0.3">
      <c r="A46" s="380" t="s">
        <v>615</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57"/>
      <c r="AN46" s="257"/>
      <c r="AO46" s="257"/>
      <c r="AP46" s="257"/>
      <c r="AQ46" s="257"/>
      <c r="AR46" s="257"/>
      <c r="AS46" s="256"/>
    </row>
    <row r="47" spans="1:45" ht="24" customHeight="1" x14ac:dyDescent="0.25">
      <c r="A47" s="383" t="s">
        <v>516</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5</v>
      </c>
      <c r="AL47" s="386"/>
      <c r="AM47" s="370" t="s">
        <v>616</v>
      </c>
      <c r="AN47" s="370"/>
      <c r="AO47" s="259" t="s">
        <v>617</v>
      </c>
      <c r="AP47" s="259" t="s">
        <v>618</v>
      </c>
      <c r="AQ47" s="256"/>
    </row>
    <row r="48" spans="1:45" ht="12" customHeight="1" x14ac:dyDescent="0.25">
      <c r="A48" s="358" t="s">
        <v>517</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60"/>
      <c r="AP48" s="260"/>
      <c r="AQ48" s="256"/>
    </row>
    <row r="49" spans="1:43" ht="12" customHeight="1" x14ac:dyDescent="0.25">
      <c r="A49" s="358" t="s">
        <v>518</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60"/>
      <c r="AP49" s="260"/>
      <c r="AQ49" s="256"/>
    </row>
    <row r="50" spans="1:43" ht="12" customHeight="1" thickBot="1" x14ac:dyDescent="0.3">
      <c r="A50" s="374" t="s">
        <v>619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61"/>
      <c r="AP50" s="261"/>
      <c r="AQ50" s="256"/>
    </row>
    <row r="51" spans="1:43" ht="6.75" customHeight="1"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ht="24" customHeight="1" x14ac:dyDescent="0.25">
      <c r="A52" s="368" t="s">
        <v>519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5</v>
      </c>
      <c r="AL52" s="370"/>
      <c r="AM52" s="370" t="s">
        <v>616</v>
      </c>
      <c r="AN52" s="370"/>
      <c r="AO52" s="259" t="s">
        <v>617</v>
      </c>
      <c r="AP52" s="259" t="s">
        <v>618</v>
      </c>
      <c r="AQ52" s="256"/>
    </row>
    <row r="53" spans="1:43" ht="11.25" customHeight="1" x14ac:dyDescent="0.25">
      <c r="A53" s="377" t="s">
        <v>520</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66"/>
      <c r="AP53" s="266"/>
      <c r="AQ53" s="256"/>
    </row>
    <row r="54" spans="1:43" ht="12" customHeight="1" x14ac:dyDescent="0.25">
      <c r="A54" s="358" t="s">
        <v>521</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60"/>
      <c r="AP54" s="260"/>
      <c r="AQ54" s="256"/>
    </row>
    <row r="55" spans="1:43" ht="12" customHeight="1" x14ac:dyDescent="0.25">
      <c r="A55" s="358" t="s">
        <v>522</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60"/>
      <c r="AP55" s="260"/>
      <c r="AQ55" s="256"/>
    </row>
    <row r="56" spans="1:43" ht="12" customHeight="1" thickBot="1" x14ac:dyDescent="0.3">
      <c r="A56" s="374" t="s">
        <v>523</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61"/>
      <c r="AP56" s="261"/>
      <c r="AQ56" s="256"/>
    </row>
    <row r="57" spans="1:43" ht="6" customHeight="1"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7"/>
      <c r="AN57" s="257"/>
      <c r="AO57" s="268"/>
      <c r="AP57" s="268"/>
      <c r="AQ57" s="254"/>
    </row>
    <row r="58" spans="1:43" ht="24" customHeight="1" x14ac:dyDescent="0.25">
      <c r="A58" s="368" t="s">
        <v>620</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5</v>
      </c>
      <c r="AL58" s="370"/>
      <c r="AM58" s="370" t="s">
        <v>616</v>
      </c>
      <c r="AN58" s="370"/>
      <c r="AO58" s="259" t="s">
        <v>617</v>
      </c>
      <c r="AP58" s="259" t="s">
        <v>618</v>
      </c>
      <c r="AQ58" s="256"/>
    </row>
    <row r="59" spans="1:43" ht="12.75" customHeight="1" x14ac:dyDescent="0.25">
      <c r="A59" s="371" t="s">
        <v>524</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69"/>
      <c r="AP59" s="269"/>
      <c r="AQ59" s="270"/>
    </row>
    <row r="60" spans="1:43" ht="12" customHeight="1" x14ac:dyDescent="0.25">
      <c r="A60" s="358" t="s">
        <v>525</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60"/>
      <c r="AP60" s="260"/>
      <c r="AQ60" s="256"/>
    </row>
    <row r="61" spans="1:43" ht="12" customHeight="1" x14ac:dyDescent="0.25">
      <c r="A61" s="358" t="s">
        <v>526</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60"/>
      <c r="AP61" s="260"/>
      <c r="AQ61" s="256"/>
    </row>
    <row r="62" spans="1:43" ht="12" customHeight="1" x14ac:dyDescent="0.25">
      <c r="A62" s="358" t="s">
        <v>504</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60"/>
      <c r="AP62" s="260"/>
      <c r="AQ62" s="256"/>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60"/>
      <c r="AP63" s="260"/>
      <c r="AQ63" s="256"/>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60"/>
      <c r="AP64" s="260"/>
      <c r="AQ64" s="256"/>
    </row>
    <row r="65" spans="1:43" ht="12" customHeight="1" x14ac:dyDescent="0.25">
      <c r="A65" s="358" t="s">
        <v>527</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60"/>
      <c r="AP65" s="260"/>
      <c r="AQ65" s="256"/>
    </row>
    <row r="66" spans="1:43" ht="27.75" customHeight="1" x14ac:dyDescent="0.25">
      <c r="A66" s="353" t="s">
        <v>621</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71"/>
      <c r="AP66" s="271"/>
      <c r="AQ66" s="270"/>
    </row>
    <row r="67" spans="1:43" ht="11.25" customHeight="1" x14ac:dyDescent="0.25">
      <c r="A67" s="358" t="s">
        <v>528</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60"/>
      <c r="AP67" s="260"/>
      <c r="AQ67" s="256"/>
    </row>
    <row r="68" spans="1:43" ht="25.5" customHeight="1" x14ac:dyDescent="0.25">
      <c r="A68" s="353" t="s">
        <v>622</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71"/>
      <c r="AP68" s="271"/>
      <c r="AQ68" s="270"/>
    </row>
    <row r="69" spans="1:43" ht="12" customHeight="1" x14ac:dyDescent="0.25">
      <c r="A69" s="358" t="s">
        <v>529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60"/>
      <c r="AP69" s="260"/>
      <c r="AQ69" s="256"/>
    </row>
    <row r="70" spans="1:43" ht="12.75" customHeight="1" x14ac:dyDescent="0.25">
      <c r="A70" s="362" t="s">
        <v>530</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271"/>
      <c r="AP70" s="271"/>
      <c r="AQ70" s="270"/>
    </row>
    <row r="71" spans="1:43" ht="12" customHeight="1" x14ac:dyDescent="0.25">
      <c r="A71" s="358" t="s">
        <v>507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60"/>
      <c r="AP71" s="260"/>
      <c r="AQ71" s="256"/>
    </row>
    <row r="72" spans="1:43" ht="12.75" customHeight="1" thickBot="1" x14ac:dyDescent="0.3">
      <c r="A72" s="364" t="s">
        <v>531</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72"/>
      <c r="AP72" s="272"/>
      <c r="AQ72" s="270"/>
    </row>
    <row r="73" spans="1:43" ht="7.5" customHeight="1"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7"/>
      <c r="AN73" s="257"/>
      <c r="AO73" s="268"/>
      <c r="AP73" s="268"/>
      <c r="AQ73" s="254"/>
    </row>
    <row r="74" spans="1:43" ht="25.5" customHeight="1" x14ac:dyDescent="0.25">
      <c r="A74" s="368" t="s">
        <v>532</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5</v>
      </c>
      <c r="AL74" s="370"/>
      <c r="AM74" s="370" t="s">
        <v>616</v>
      </c>
      <c r="AN74" s="370"/>
      <c r="AO74" s="259" t="s">
        <v>617</v>
      </c>
      <c r="AP74" s="259" t="s">
        <v>618</v>
      </c>
      <c r="AQ74" s="256"/>
    </row>
    <row r="75" spans="1:43" ht="25.5" customHeight="1" x14ac:dyDescent="0.25">
      <c r="A75" s="353" t="s">
        <v>622</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73"/>
      <c r="AP75" s="273"/>
      <c r="AQ75" s="270"/>
    </row>
    <row r="76" spans="1:43" ht="12" customHeight="1" x14ac:dyDescent="0.25">
      <c r="A76" s="358" t="s">
        <v>528</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74"/>
      <c r="AP76" s="274"/>
      <c r="AQ76" s="256"/>
    </row>
    <row r="77" spans="1:43" ht="12" customHeight="1" x14ac:dyDescent="0.25">
      <c r="A77" s="358" t="s">
        <v>529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74"/>
      <c r="AP77" s="274"/>
      <c r="AQ77" s="256"/>
    </row>
    <row r="78" spans="1:43" ht="12" customHeight="1" x14ac:dyDescent="0.25">
      <c r="A78" s="358" t="s">
        <v>507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74"/>
      <c r="AP78" s="274"/>
      <c r="AQ78" s="256"/>
    </row>
    <row r="79" spans="1:43" ht="12" customHeight="1" x14ac:dyDescent="0.25">
      <c r="A79" s="358" t="s">
        <v>533</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74"/>
      <c r="AP79" s="274"/>
      <c r="AQ79" s="256"/>
    </row>
    <row r="80" spans="1:43" ht="12" customHeight="1" x14ac:dyDescent="0.25">
      <c r="A80" s="358" t="s">
        <v>534</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74"/>
      <c r="AP80" s="274"/>
      <c r="AQ80" s="256"/>
    </row>
    <row r="81" spans="1:45" ht="12.75" customHeight="1" x14ac:dyDescent="0.25">
      <c r="A81" s="358" t="s">
        <v>535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74"/>
      <c r="AP81" s="274"/>
      <c r="AQ81" s="256"/>
    </row>
    <row r="82" spans="1:45" ht="12.75" customHeight="1" x14ac:dyDescent="0.25">
      <c r="A82" s="358" t="s">
        <v>536</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74"/>
      <c r="AP82" s="274"/>
      <c r="AQ82" s="256"/>
    </row>
    <row r="83" spans="1:45" ht="12" customHeight="1" x14ac:dyDescent="0.25">
      <c r="A83" s="362" t="s">
        <v>537</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273"/>
      <c r="AP83" s="273"/>
      <c r="AQ83" s="270"/>
    </row>
    <row r="84" spans="1:45" ht="12" customHeight="1" x14ac:dyDescent="0.25">
      <c r="A84" s="362" t="s">
        <v>623</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273"/>
      <c r="AP84" s="273"/>
      <c r="AQ84" s="270"/>
    </row>
    <row r="85" spans="1:45" ht="12" customHeight="1" x14ac:dyDescent="0.25">
      <c r="A85" s="358" t="s">
        <v>538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74"/>
      <c r="AP85" s="274"/>
      <c r="AQ85" s="254"/>
    </row>
    <row r="86" spans="1:45" ht="27.75" customHeight="1" x14ac:dyDescent="0.25">
      <c r="A86" s="353" t="s">
        <v>624</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73"/>
      <c r="AP86" s="273"/>
      <c r="AQ86" s="270"/>
    </row>
    <row r="87" spans="1:45" x14ac:dyDescent="0.25">
      <c r="A87" s="353" t="s">
        <v>625</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73"/>
      <c r="AP87" s="273"/>
      <c r="AQ87" s="270"/>
    </row>
    <row r="88" spans="1:45" ht="14.25" customHeight="1" x14ac:dyDescent="0.25">
      <c r="A88" s="342" t="s">
        <v>626</v>
      </c>
      <c r="B88" s="343"/>
      <c r="C88" s="343"/>
      <c r="D88" s="344"/>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345"/>
      <c r="AL88" s="346"/>
      <c r="AM88" s="347"/>
      <c r="AN88" s="348"/>
      <c r="AO88" s="273"/>
      <c r="AP88" s="273"/>
      <c r="AQ88" s="270"/>
    </row>
    <row r="89" spans="1:45" x14ac:dyDescent="0.25">
      <c r="A89" s="342" t="s">
        <v>627</v>
      </c>
      <c r="B89" s="343"/>
      <c r="C89" s="343"/>
      <c r="D89" s="344"/>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345"/>
      <c r="AL89" s="346"/>
      <c r="AM89" s="347"/>
      <c r="AN89" s="348"/>
      <c r="AO89" s="273"/>
      <c r="AP89" s="273"/>
      <c r="AQ89" s="254"/>
    </row>
    <row r="90" spans="1:45" ht="12" customHeight="1" thickBot="1" x14ac:dyDescent="0.3">
      <c r="A90" s="276" t="s">
        <v>628</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349"/>
      <c r="AL90" s="350"/>
      <c r="AM90" s="351"/>
      <c r="AN90" s="352"/>
      <c r="AO90" s="278"/>
      <c r="AP90" s="278"/>
      <c r="AQ90" s="256"/>
    </row>
    <row r="91" spans="1:45"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79"/>
    </row>
    <row r="92" spans="1:45" ht="13.5" customHeight="1" x14ac:dyDescent="0.25">
      <c r="A92" s="257" t="s">
        <v>629</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79"/>
    </row>
    <row r="93" spans="1:45" ht="13.5" customHeight="1" x14ac:dyDescent="0.25">
      <c r="A93" s="280" t="s">
        <v>630</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ht="11.25" customHeight="1" x14ac:dyDescent="0.25">
      <c r="A94" s="280" t="s">
        <v>631</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4"/>
    </row>
    <row r="95" spans="1:45" x14ac:dyDescent="0.25">
      <c r="A95" s="280" t="s">
        <v>632</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4"/>
    </row>
    <row r="96" spans="1:45" x14ac:dyDescent="0.25">
      <c r="A96" s="257" t="s">
        <v>633</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20" zoomScaleSheetLayoutView="100" workbookViewId="0">
      <selection activeCell="I33" sqref="I33"/>
    </sheetView>
  </sheetViews>
  <sheetFormatPr defaultRowHeight="15.75" x14ac:dyDescent="0.25"/>
  <cols>
    <col min="1" max="1" width="9.140625" style="61"/>
    <col min="2" max="2" width="72"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7" t="s">
        <v>9</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3" t="str">
        <f>'1. паспорт местоположение'!A12:C12</f>
        <v>M_TP2000.VL.0045</v>
      </c>
      <c r="B12" s="293"/>
      <c r="C12" s="293"/>
      <c r="D12" s="293"/>
      <c r="E12" s="293"/>
      <c r="F12" s="293"/>
      <c r="G12" s="293"/>
      <c r="H12" s="293"/>
      <c r="I12" s="293"/>
      <c r="J12" s="293"/>
      <c r="K12" s="293"/>
      <c r="L12" s="293"/>
    </row>
    <row r="13" spans="1:44" x14ac:dyDescent="0.25">
      <c r="A13" s="287" t="s">
        <v>8</v>
      </c>
      <c r="B13" s="287"/>
      <c r="C13" s="287"/>
      <c r="D13" s="287"/>
      <c r="E13" s="287"/>
      <c r="F13" s="287"/>
      <c r="G13" s="287"/>
      <c r="H13" s="287"/>
      <c r="I13" s="287"/>
      <c r="J13" s="287"/>
      <c r="K13" s="287"/>
      <c r="L13" s="287"/>
    </row>
    <row r="14" spans="1:44" ht="18.75" x14ac:dyDescent="0.25">
      <c r="A14" s="296"/>
      <c r="B14" s="296"/>
      <c r="C14" s="296"/>
      <c r="D14" s="296"/>
      <c r="E14" s="296"/>
      <c r="F14" s="296"/>
      <c r="G14" s="296"/>
      <c r="H14" s="296"/>
      <c r="I14" s="296"/>
      <c r="J14" s="296"/>
      <c r="K14" s="296"/>
      <c r="L14" s="296"/>
    </row>
    <row r="15" spans="1:44" x14ac:dyDescent="0.25">
      <c r="A15" s="293"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293"/>
      <c r="C15" s="293"/>
      <c r="D15" s="293"/>
      <c r="E15" s="293"/>
      <c r="F15" s="293"/>
      <c r="G15" s="293"/>
      <c r="H15" s="293"/>
      <c r="I15" s="293"/>
      <c r="J15" s="293"/>
      <c r="K15" s="293"/>
      <c r="L15" s="293"/>
    </row>
    <row r="16" spans="1:44" x14ac:dyDescent="0.25">
      <c r="A16" s="287" t="s">
        <v>7</v>
      </c>
      <c r="B16" s="287"/>
      <c r="C16" s="287"/>
      <c r="D16" s="287"/>
      <c r="E16" s="287"/>
      <c r="F16" s="287"/>
      <c r="G16" s="287"/>
      <c r="H16" s="287"/>
      <c r="I16" s="287"/>
      <c r="J16" s="287"/>
      <c r="K16" s="287"/>
      <c r="L16" s="287"/>
    </row>
    <row r="17" spans="1:12" ht="15.75" customHeight="1" x14ac:dyDescent="0.25">
      <c r="L17" s="79"/>
    </row>
    <row r="18" spans="1:12" x14ac:dyDescent="0.25">
      <c r="K18" s="78"/>
    </row>
    <row r="19" spans="1:12" ht="15.75" customHeight="1" x14ac:dyDescent="0.25">
      <c r="A19" s="414" t="s">
        <v>451</v>
      </c>
      <c r="B19" s="414"/>
      <c r="C19" s="414"/>
      <c r="D19" s="414"/>
      <c r="E19" s="414"/>
      <c r="F19" s="414"/>
      <c r="G19" s="414"/>
      <c r="H19" s="414"/>
      <c r="I19" s="414"/>
      <c r="J19" s="414"/>
      <c r="K19" s="414"/>
      <c r="L19" s="414"/>
    </row>
    <row r="20" spans="1:12" x14ac:dyDescent="0.25">
      <c r="A20" s="62"/>
      <c r="B20" s="62"/>
      <c r="C20" s="77"/>
      <c r="D20" s="77"/>
      <c r="E20" s="77"/>
      <c r="F20" s="77"/>
      <c r="G20" s="77"/>
      <c r="H20" s="77"/>
      <c r="I20" s="77"/>
      <c r="J20" s="77"/>
      <c r="K20" s="77"/>
      <c r="L20" s="77"/>
    </row>
    <row r="21" spans="1:12" ht="28.5" customHeight="1" x14ac:dyDescent="0.25">
      <c r="A21" s="415" t="s">
        <v>229</v>
      </c>
      <c r="B21" s="415" t="s">
        <v>228</v>
      </c>
      <c r="C21" s="420" t="s">
        <v>385</v>
      </c>
      <c r="D21" s="420"/>
      <c r="E21" s="420"/>
      <c r="F21" s="420"/>
      <c r="G21" s="420"/>
      <c r="H21" s="420"/>
      <c r="I21" s="421" t="s">
        <v>227</v>
      </c>
      <c r="J21" s="422" t="s">
        <v>387</v>
      </c>
      <c r="K21" s="415" t="s">
        <v>226</v>
      </c>
      <c r="L21" s="416" t="s">
        <v>386</v>
      </c>
    </row>
    <row r="22" spans="1:12" ht="58.5" customHeight="1" x14ac:dyDescent="0.25">
      <c r="A22" s="415"/>
      <c r="B22" s="415"/>
      <c r="C22" s="417" t="s">
        <v>3</v>
      </c>
      <c r="D22" s="417"/>
      <c r="E22" s="130"/>
      <c r="F22" s="131"/>
      <c r="G22" s="418" t="s">
        <v>2</v>
      </c>
      <c r="H22" s="419"/>
      <c r="I22" s="421"/>
      <c r="J22" s="423"/>
      <c r="K22" s="415"/>
      <c r="L22" s="416"/>
    </row>
    <row r="23" spans="1:12" ht="47.25" x14ac:dyDescent="0.25">
      <c r="A23" s="415"/>
      <c r="B23" s="415"/>
      <c r="C23" s="76" t="s">
        <v>225</v>
      </c>
      <c r="D23" s="76" t="s">
        <v>224</v>
      </c>
      <c r="E23" s="76" t="s">
        <v>225</v>
      </c>
      <c r="F23" s="76" t="s">
        <v>224</v>
      </c>
      <c r="G23" s="76" t="s">
        <v>225</v>
      </c>
      <c r="H23" s="76" t="s">
        <v>224</v>
      </c>
      <c r="I23" s="421"/>
      <c r="J23" s="424"/>
      <c r="K23" s="415"/>
      <c r="L23" s="416"/>
    </row>
    <row r="24" spans="1:12" x14ac:dyDescent="0.25">
      <c r="A24" s="174">
        <v>1</v>
      </c>
      <c r="B24" s="174">
        <v>2</v>
      </c>
      <c r="C24" s="76">
        <v>3</v>
      </c>
      <c r="D24" s="76">
        <v>4</v>
      </c>
      <c r="E24" s="76">
        <v>5</v>
      </c>
      <c r="F24" s="76">
        <v>6</v>
      </c>
      <c r="G24" s="76">
        <v>7</v>
      </c>
      <c r="H24" s="76">
        <v>8</v>
      </c>
      <c r="I24" s="76">
        <v>9</v>
      </c>
      <c r="J24" s="76">
        <v>10</v>
      </c>
      <c r="K24" s="76">
        <v>11</v>
      </c>
      <c r="L24" s="76">
        <v>12</v>
      </c>
    </row>
    <row r="25" spans="1:12" ht="18.75" customHeight="1" x14ac:dyDescent="0.25">
      <c r="A25" s="69">
        <v>1</v>
      </c>
      <c r="B25" s="70" t="s">
        <v>223</v>
      </c>
      <c r="C25" s="74"/>
      <c r="D25" s="74"/>
      <c r="E25" s="74"/>
      <c r="F25" s="74"/>
      <c r="G25" s="74"/>
      <c r="H25" s="74"/>
      <c r="I25" s="74"/>
      <c r="J25" s="74"/>
      <c r="K25" s="67"/>
      <c r="L25" s="87"/>
    </row>
    <row r="26" spans="1:12" ht="18.75" customHeight="1" x14ac:dyDescent="0.25">
      <c r="A26" s="69" t="s">
        <v>222</v>
      </c>
      <c r="B26" s="75" t="s">
        <v>392</v>
      </c>
      <c r="C26" s="226" t="s">
        <v>492</v>
      </c>
      <c r="D26" s="231" t="s">
        <v>492</v>
      </c>
      <c r="E26" s="224"/>
      <c r="F26" s="224"/>
      <c r="G26" s="231" t="s">
        <v>492</v>
      </c>
      <c r="H26" s="231" t="s">
        <v>492</v>
      </c>
      <c r="I26" s="74"/>
      <c r="J26" s="74"/>
      <c r="K26" s="67"/>
      <c r="L26" s="67"/>
    </row>
    <row r="27" spans="1:12" s="63" customFormat="1" ht="18.75" customHeight="1" x14ac:dyDescent="0.25">
      <c r="A27" s="69" t="s">
        <v>221</v>
      </c>
      <c r="B27" s="75" t="s">
        <v>394</v>
      </c>
      <c r="C27" s="226" t="s">
        <v>492</v>
      </c>
      <c r="D27" s="231" t="s">
        <v>492</v>
      </c>
      <c r="E27" s="74"/>
      <c r="F27" s="74"/>
      <c r="G27" s="231" t="s">
        <v>492</v>
      </c>
      <c r="H27" s="231" t="s">
        <v>492</v>
      </c>
      <c r="I27" s="74"/>
      <c r="J27" s="74"/>
      <c r="K27" s="67"/>
      <c r="L27" s="67"/>
    </row>
    <row r="28" spans="1:12" s="63" customFormat="1" ht="33" customHeight="1" x14ac:dyDescent="0.25">
      <c r="A28" s="69" t="s">
        <v>393</v>
      </c>
      <c r="B28" s="75" t="s">
        <v>398</v>
      </c>
      <c r="C28" s="226">
        <v>46204</v>
      </c>
      <c r="D28" s="231">
        <v>46233</v>
      </c>
      <c r="E28" s="74"/>
      <c r="F28" s="74"/>
      <c r="G28" s="231">
        <v>46935</v>
      </c>
      <c r="H28" s="231">
        <v>46964</v>
      </c>
      <c r="I28" s="156"/>
      <c r="J28" s="156"/>
      <c r="K28" s="67"/>
      <c r="L28" s="67"/>
    </row>
    <row r="29" spans="1:12" s="63" customFormat="1" ht="19.5" customHeight="1" x14ac:dyDescent="0.25">
      <c r="A29" s="69" t="s">
        <v>220</v>
      </c>
      <c r="B29" s="75" t="s">
        <v>397</v>
      </c>
      <c r="C29" s="226">
        <v>46357</v>
      </c>
      <c r="D29" s="231">
        <v>46376</v>
      </c>
      <c r="E29" s="74"/>
      <c r="F29" s="74"/>
      <c r="G29" s="231">
        <v>47072</v>
      </c>
      <c r="H29" s="231">
        <v>47112</v>
      </c>
      <c r="I29" s="156"/>
      <c r="J29" s="156"/>
      <c r="K29" s="67"/>
      <c r="L29" s="67"/>
    </row>
    <row r="30" spans="1:12" s="63" customFormat="1" ht="19.5" customHeight="1" x14ac:dyDescent="0.25">
      <c r="A30" s="69" t="s">
        <v>219</v>
      </c>
      <c r="B30" s="75" t="s">
        <v>399</v>
      </c>
      <c r="C30" s="226">
        <v>46478</v>
      </c>
      <c r="D30" s="231">
        <v>46497</v>
      </c>
      <c r="E30" s="74"/>
      <c r="F30" s="74"/>
      <c r="G30" s="231">
        <v>47209</v>
      </c>
      <c r="H30" s="231">
        <v>47228</v>
      </c>
      <c r="I30" s="158"/>
      <c r="J30" s="158"/>
      <c r="K30" s="67"/>
      <c r="L30" s="67"/>
    </row>
    <row r="31" spans="1:12" s="63" customFormat="1" ht="19.5" customHeight="1" x14ac:dyDescent="0.25">
      <c r="A31" s="69" t="s">
        <v>218</v>
      </c>
      <c r="B31" s="68" t="s">
        <v>395</v>
      </c>
      <c r="C31" s="226">
        <v>46113</v>
      </c>
      <c r="D31" s="231">
        <v>46132</v>
      </c>
      <c r="E31" s="74"/>
      <c r="F31" s="74"/>
      <c r="G31" s="231">
        <v>46844</v>
      </c>
      <c r="H31" s="231">
        <v>46863</v>
      </c>
      <c r="I31" s="159"/>
      <c r="J31" s="159"/>
      <c r="K31" s="67"/>
      <c r="L31" s="67"/>
    </row>
    <row r="32" spans="1:12" s="63" customFormat="1" ht="19.5" customHeight="1" x14ac:dyDescent="0.25">
      <c r="A32" s="69" t="s">
        <v>216</v>
      </c>
      <c r="B32" s="68" t="s">
        <v>400</v>
      </c>
      <c r="C32" s="226">
        <v>46722</v>
      </c>
      <c r="D32" s="231">
        <v>46741</v>
      </c>
      <c r="E32" s="74"/>
      <c r="F32" s="74"/>
      <c r="G32" s="231">
        <v>47453</v>
      </c>
      <c r="H32" s="231">
        <v>47472</v>
      </c>
      <c r="I32" s="159"/>
      <c r="J32" s="159"/>
      <c r="K32" s="67"/>
      <c r="L32" s="67"/>
    </row>
    <row r="33" spans="1:12" s="63" customFormat="1" ht="33" customHeight="1" x14ac:dyDescent="0.25">
      <c r="A33" s="69" t="s">
        <v>411</v>
      </c>
      <c r="B33" s="68" t="s">
        <v>328</v>
      </c>
      <c r="C33" s="226">
        <v>46600</v>
      </c>
      <c r="D33" s="231">
        <v>46722</v>
      </c>
      <c r="E33" s="74"/>
      <c r="F33" s="74"/>
      <c r="G33" s="231">
        <v>47331</v>
      </c>
      <c r="H33" s="231">
        <v>47437</v>
      </c>
      <c r="I33" s="159"/>
      <c r="J33" s="159"/>
      <c r="K33" s="67"/>
      <c r="L33" s="67"/>
    </row>
    <row r="34" spans="1:12" s="63" customFormat="1" ht="33" customHeight="1" x14ac:dyDescent="0.25">
      <c r="A34" s="69" t="s">
        <v>412</v>
      </c>
      <c r="B34" s="68" t="s">
        <v>404</v>
      </c>
      <c r="C34" s="230">
        <v>46569</v>
      </c>
      <c r="D34" s="231">
        <v>46692</v>
      </c>
      <c r="E34" s="224"/>
      <c r="F34" s="224"/>
      <c r="G34" s="230">
        <v>47300</v>
      </c>
      <c r="H34" s="231">
        <v>47423</v>
      </c>
      <c r="I34" s="159"/>
      <c r="J34" s="159"/>
      <c r="K34" s="73"/>
      <c r="L34" s="67"/>
    </row>
    <row r="35" spans="1:12" s="63" customFormat="1" ht="19.5" customHeight="1" x14ac:dyDescent="0.25">
      <c r="A35" s="69" t="s">
        <v>413</v>
      </c>
      <c r="B35" s="68" t="s">
        <v>217</v>
      </c>
      <c r="C35" s="225">
        <v>46741</v>
      </c>
      <c r="D35" s="231">
        <v>46746</v>
      </c>
      <c r="E35" s="73"/>
      <c r="F35" s="73"/>
      <c r="G35" s="231">
        <v>47438</v>
      </c>
      <c r="H35" s="231">
        <v>47452</v>
      </c>
      <c r="I35" s="159"/>
      <c r="J35" s="159"/>
      <c r="K35" s="73"/>
      <c r="L35" s="67"/>
    </row>
    <row r="36" spans="1:12" ht="19.5" customHeight="1" x14ac:dyDescent="0.25">
      <c r="A36" s="69" t="s">
        <v>414</v>
      </c>
      <c r="B36" s="68" t="s">
        <v>396</v>
      </c>
      <c r="C36" s="225">
        <v>46844</v>
      </c>
      <c r="D36" s="231">
        <v>46873</v>
      </c>
      <c r="E36" s="72"/>
      <c r="F36" s="71"/>
      <c r="G36" s="230">
        <v>47453</v>
      </c>
      <c r="H36" s="231">
        <v>47467</v>
      </c>
      <c r="I36" s="160"/>
      <c r="J36" s="160"/>
      <c r="K36" s="67"/>
      <c r="L36" s="67"/>
    </row>
    <row r="37" spans="1:12" x14ac:dyDescent="0.25">
      <c r="A37" s="69" t="s">
        <v>415</v>
      </c>
      <c r="B37" s="68" t="s">
        <v>215</v>
      </c>
      <c r="C37" s="225">
        <v>46497</v>
      </c>
      <c r="D37" s="231">
        <v>46751</v>
      </c>
      <c r="E37" s="72"/>
      <c r="F37" s="71"/>
      <c r="G37" s="231">
        <v>47228</v>
      </c>
      <c r="H37" s="231">
        <v>47482</v>
      </c>
      <c r="I37" s="159"/>
      <c r="J37" s="160"/>
      <c r="K37" s="67"/>
      <c r="L37" s="67"/>
    </row>
    <row r="38" spans="1:12" x14ac:dyDescent="0.25">
      <c r="A38" s="69" t="s">
        <v>559</v>
      </c>
      <c r="B38" s="70" t="s">
        <v>214</v>
      </c>
      <c r="C38" s="225"/>
      <c r="D38" s="231"/>
      <c r="E38" s="67"/>
      <c r="F38" s="67"/>
      <c r="G38" s="231"/>
      <c r="H38" s="231"/>
      <c r="I38" s="157"/>
      <c r="J38" s="157"/>
      <c r="K38" s="67"/>
      <c r="L38" s="67"/>
    </row>
    <row r="39" spans="1:12" ht="31.5" x14ac:dyDescent="0.25">
      <c r="A39" s="69">
        <v>2</v>
      </c>
      <c r="B39" s="68" t="s">
        <v>401</v>
      </c>
      <c r="C39" s="225" t="s">
        <v>545</v>
      </c>
      <c r="D39" s="231" t="s">
        <v>545</v>
      </c>
      <c r="E39" s="67"/>
      <c r="F39" s="67"/>
      <c r="G39" s="231" t="s">
        <v>545</v>
      </c>
      <c r="H39" s="231" t="s">
        <v>545</v>
      </c>
      <c r="I39" s="157"/>
      <c r="J39" s="157"/>
      <c r="K39" s="67"/>
      <c r="L39" s="67"/>
    </row>
    <row r="40" spans="1:12" ht="16.5" customHeight="1" x14ac:dyDescent="0.25">
      <c r="A40" s="69" t="s">
        <v>213</v>
      </c>
      <c r="B40" s="68" t="s">
        <v>403</v>
      </c>
      <c r="C40" s="225" t="s">
        <v>545</v>
      </c>
      <c r="D40" s="225" t="s">
        <v>545</v>
      </c>
      <c r="E40" s="67"/>
      <c r="F40" s="67"/>
      <c r="G40" s="225" t="s">
        <v>545</v>
      </c>
      <c r="H40" s="225" t="s">
        <v>545</v>
      </c>
      <c r="I40" s="157"/>
      <c r="J40" s="157"/>
      <c r="K40" s="67"/>
      <c r="L40" s="67"/>
    </row>
    <row r="41" spans="1:12" ht="16.5" customHeight="1" x14ac:dyDescent="0.25">
      <c r="A41" s="69" t="s">
        <v>212</v>
      </c>
      <c r="B41" s="70" t="s">
        <v>482</v>
      </c>
      <c r="C41" s="225"/>
      <c r="D41" s="225"/>
      <c r="E41" s="67"/>
      <c r="F41" s="67"/>
      <c r="G41" s="175"/>
      <c r="H41" s="175"/>
      <c r="I41" s="157"/>
      <c r="J41" s="157"/>
      <c r="K41" s="67"/>
      <c r="L41" s="67"/>
    </row>
    <row r="42" spans="1:12" ht="16.5" customHeight="1" x14ac:dyDescent="0.25">
      <c r="A42" s="69">
        <v>3</v>
      </c>
      <c r="B42" s="68" t="s">
        <v>402</v>
      </c>
      <c r="C42" s="225" t="s">
        <v>545</v>
      </c>
      <c r="D42" s="225" t="s">
        <v>545</v>
      </c>
      <c r="E42" s="67"/>
      <c r="F42" s="67"/>
      <c r="G42" s="175" t="s">
        <v>545</v>
      </c>
      <c r="H42" s="175" t="s">
        <v>545</v>
      </c>
      <c r="I42" s="157"/>
      <c r="J42" s="157"/>
      <c r="K42" s="67"/>
      <c r="L42" s="67"/>
    </row>
    <row r="43" spans="1:12" ht="16.5" customHeight="1" x14ac:dyDescent="0.25">
      <c r="A43" s="69" t="s">
        <v>211</v>
      </c>
      <c r="B43" s="68" t="s">
        <v>209</v>
      </c>
      <c r="C43" s="225" t="s">
        <v>492</v>
      </c>
      <c r="D43" s="225" t="s">
        <v>492</v>
      </c>
      <c r="E43" s="67"/>
      <c r="F43" s="67"/>
      <c r="G43" s="225" t="s">
        <v>492</v>
      </c>
      <c r="H43" s="225" t="s">
        <v>492</v>
      </c>
      <c r="I43" s="157"/>
      <c r="J43" s="157"/>
      <c r="K43" s="67"/>
      <c r="L43" s="67"/>
    </row>
    <row r="44" spans="1:12" ht="16.5" customHeight="1" x14ac:dyDescent="0.25">
      <c r="A44" s="69" t="s">
        <v>210</v>
      </c>
      <c r="B44" s="68" t="s">
        <v>207</v>
      </c>
      <c r="C44" s="225" t="s">
        <v>492</v>
      </c>
      <c r="D44" s="225" t="s">
        <v>492</v>
      </c>
      <c r="E44" s="67"/>
      <c r="F44" s="67"/>
      <c r="G44" s="225" t="s">
        <v>492</v>
      </c>
      <c r="H44" s="225" t="s">
        <v>492</v>
      </c>
      <c r="I44" s="157"/>
      <c r="J44" s="157"/>
      <c r="K44" s="67"/>
      <c r="L44" s="67"/>
    </row>
    <row r="45" spans="1:12" ht="48.75" customHeight="1" x14ac:dyDescent="0.25">
      <c r="A45" s="69" t="s">
        <v>208</v>
      </c>
      <c r="B45" s="68" t="s">
        <v>407</v>
      </c>
      <c r="C45" s="225" t="s">
        <v>492</v>
      </c>
      <c r="D45" s="225" t="s">
        <v>492</v>
      </c>
      <c r="E45" s="67"/>
      <c r="F45" s="67"/>
      <c r="G45" s="175" t="s">
        <v>492</v>
      </c>
      <c r="H45" s="175" t="s">
        <v>492</v>
      </c>
      <c r="I45" s="157"/>
      <c r="J45" s="157"/>
      <c r="K45" s="67"/>
      <c r="L45" s="67"/>
    </row>
    <row r="46" spans="1:12" ht="82.5" customHeight="1" x14ac:dyDescent="0.25">
      <c r="A46" s="69" t="s">
        <v>206</v>
      </c>
      <c r="B46" s="68" t="s">
        <v>405</v>
      </c>
      <c r="C46" s="225" t="s">
        <v>492</v>
      </c>
      <c r="D46" s="225" t="s">
        <v>492</v>
      </c>
      <c r="E46" s="67"/>
      <c r="F46" s="67"/>
      <c r="G46" s="175" t="s">
        <v>492</v>
      </c>
      <c r="H46" s="175" t="s">
        <v>492</v>
      </c>
      <c r="I46" s="157"/>
      <c r="J46" s="157"/>
      <c r="K46" s="67"/>
      <c r="L46" s="67"/>
    </row>
    <row r="47" spans="1:12" ht="18" customHeight="1" x14ac:dyDescent="0.25">
      <c r="A47" s="69" t="s">
        <v>204</v>
      </c>
      <c r="B47" s="68" t="s">
        <v>205</v>
      </c>
      <c r="C47" s="225" t="s">
        <v>545</v>
      </c>
      <c r="D47" s="225" t="s">
        <v>545</v>
      </c>
      <c r="E47" s="67"/>
      <c r="F47" s="67"/>
      <c r="G47" s="225" t="s">
        <v>545</v>
      </c>
      <c r="H47" s="225" t="s">
        <v>545</v>
      </c>
      <c r="I47" s="157"/>
      <c r="J47" s="157"/>
      <c r="K47" s="67"/>
      <c r="L47" s="67"/>
    </row>
    <row r="48" spans="1:12" ht="18" customHeight="1" x14ac:dyDescent="0.25">
      <c r="A48" s="69" t="s">
        <v>560</v>
      </c>
      <c r="B48" s="70" t="s">
        <v>203</v>
      </c>
      <c r="C48" s="227"/>
      <c r="D48" s="227"/>
      <c r="E48" s="67"/>
      <c r="F48" s="67"/>
      <c r="G48" s="178"/>
      <c r="H48" s="178"/>
      <c r="I48" s="157"/>
      <c r="J48" s="157"/>
      <c r="K48" s="67"/>
      <c r="L48" s="67"/>
    </row>
    <row r="49" spans="1:12" ht="18" customHeight="1" x14ac:dyDescent="0.25">
      <c r="A49" s="69">
        <v>4</v>
      </c>
      <c r="B49" s="68" t="s">
        <v>201</v>
      </c>
      <c r="C49" s="225" t="s">
        <v>545</v>
      </c>
      <c r="D49" s="225" t="s">
        <v>545</v>
      </c>
      <c r="E49" s="67"/>
      <c r="F49" s="67"/>
      <c r="G49" s="175" t="s">
        <v>545</v>
      </c>
      <c r="H49" s="175" t="s">
        <v>545</v>
      </c>
      <c r="I49" s="157"/>
      <c r="J49" s="157"/>
      <c r="K49" s="67"/>
      <c r="L49" s="67"/>
    </row>
    <row r="50" spans="1:12" ht="48.75" customHeight="1" x14ac:dyDescent="0.25">
      <c r="A50" s="69" t="s">
        <v>202</v>
      </c>
      <c r="B50" s="68" t="s">
        <v>406</v>
      </c>
      <c r="C50" s="225" t="s">
        <v>545</v>
      </c>
      <c r="D50" s="225" t="s">
        <v>545</v>
      </c>
      <c r="E50" s="67"/>
      <c r="F50" s="67"/>
      <c r="G50" s="175" t="s">
        <v>545</v>
      </c>
      <c r="H50" s="175" t="s">
        <v>545</v>
      </c>
      <c r="I50" s="157"/>
      <c r="J50" s="157"/>
      <c r="K50" s="67"/>
      <c r="L50" s="67"/>
    </row>
    <row r="51" spans="1:12" ht="35.25" customHeight="1" x14ac:dyDescent="0.25">
      <c r="A51" s="69" t="s">
        <v>200</v>
      </c>
      <c r="B51" s="68" t="s">
        <v>408</v>
      </c>
      <c r="C51" s="225" t="s">
        <v>545</v>
      </c>
      <c r="D51" s="225" t="s">
        <v>545</v>
      </c>
      <c r="E51" s="67"/>
      <c r="F51" s="67"/>
      <c r="G51" s="175" t="s">
        <v>545</v>
      </c>
      <c r="H51" s="175" t="s">
        <v>545</v>
      </c>
      <c r="I51" s="157"/>
      <c r="J51" s="157"/>
      <c r="K51" s="67"/>
      <c r="L51" s="67"/>
    </row>
    <row r="52" spans="1:12" ht="35.25" customHeight="1" x14ac:dyDescent="0.25">
      <c r="A52" s="69" t="s">
        <v>198</v>
      </c>
      <c r="B52" s="68" t="s">
        <v>199</v>
      </c>
      <c r="C52" s="225" t="s">
        <v>492</v>
      </c>
      <c r="D52" s="225" t="s">
        <v>492</v>
      </c>
      <c r="E52" s="67"/>
      <c r="F52" s="67"/>
      <c r="G52" s="175" t="s">
        <v>492</v>
      </c>
      <c r="H52" s="175" t="s">
        <v>492</v>
      </c>
      <c r="I52" s="157"/>
      <c r="J52" s="157"/>
      <c r="K52" s="67"/>
      <c r="L52" s="67"/>
    </row>
    <row r="53" spans="1:12" ht="18" customHeight="1" x14ac:dyDescent="0.25">
      <c r="A53" s="69" t="s">
        <v>196</v>
      </c>
      <c r="B53" s="138" t="s">
        <v>409</v>
      </c>
      <c r="C53" s="226" t="s">
        <v>545</v>
      </c>
      <c r="D53" s="226" t="s">
        <v>545</v>
      </c>
      <c r="E53" s="67"/>
      <c r="F53" s="67"/>
      <c r="G53" s="177" t="s">
        <v>545</v>
      </c>
      <c r="H53" s="177" t="s">
        <v>545</v>
      </c>
      <c r="I53" s="157"/>
      <c r="J53" s="157"/>
      <c r="K53" s="67"/>
      <c r="L53" s="67"/>
    </row>
    <row r="54" spans="1:12" ht="18" customHeight="1" x14ac:dyDescent="0.25">
      <c r="A54" s="69" t="s">
        <v>410</v>
      </c>
      <c r="B54" s="68" t="s">
        <v>197</v>
      </c>
      <c r="C54" s="226" t="s">
        <v>545</v>
      </c>
      <c r="D54" s="226" t="s">
        <v>545</v>
      </c>
      <c r="E54" s="67"/>
      <c r="F54" s="67"/>
      <c r="G54" s="177" t="s">
        <v>545</v>
      </c>
      <c r="H54" s="177" t="s">
        <v>545</v>
      </c>
      <c r="I54" s="157"/>
      <c r="J54" s="157"/>
      <c r="K54" s="67"/>
      <c r="L54" s="67"/>
    </row>
  </sheetData>
  <mergeCells count="21">
    <mergeCell ref="K21:K23"/>
    <mergeCell ref="L21:L23"/>
    <mergeCell ref="C22:D22"/>
    <mergeCell ref="G22:H22"/>
    <mergeCell ref="A21:A23"/>
    <mergeCell ref="B21:B23"/>
    <mergeCell ref="C21:H21"/>
    <mergeCell ref="I21:I23"/>
    <mergeCell ref="J21:J23"/>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8.28515625" style="60" customWidth="1"/>
    <col min="9" max="9" width="7.28515625" style="60" customWidth="1"/>
    <col min="10" max="10" width="8.5703125" style="60" customWidth="1"/>
    <col min="11" max="12" width="8.42578125" style="60" customWidth="1"/>
    <col min="13" max="13" width="7.7109375" style="60" customWidth="1"/>
    <col min="14" max="14" width="11.85546875" style="60" customWidth="1"/>
    <col min="15" max="15" width="7.7109375" style="60" customWidth="1"/>
    <col min="16" max="16" width="10.42578125" style="60" customWidth="1"/>
    <col min="17" max="17" width="7.42578125" style="60" customWidth="1"/>
    <col min="18" max="18" width="8.28515625" style="60" customWidth="1"/>
    <col min="19" max="19" width="8.42578125" style="60" customWidth="1"/>
    <col min="20" max="20" width="8.85546875" style="60" customWidth="1"/>
    <col min="21" max="21" width="8.42578125" style="60" customWidth="1"/>
    <col min="22" max="22" width="9.5703125" style="60" customWidth="1"/>
    <col min="23" max="24" width="7" style="60" customWidth="1"/>
    <col min="25" max="25" width="7.140625" style="60" customWidth="1"/>
    <col min="26" max="26" width="7.5703125" style="60" customWidth="1"/>
    <col min="27" max="27" width="6.5703125" style="60" customWidth="1"/>
    <col min="28" max="16384" width="9.140625" style="60"/>
  </cols>
  <sheetData>
    <row r="1" spans="1:27" ht="18.75" x14ac:dyDescent="0.25">
      <c r="A1" s="61"/>
      <c r="B1" s="61"/>
      <c r="C1" s="61"/>
      <c r="D1" s="61"/>
      <c r="E1" s="61"/>
      <c r="F1" s="61"/>
      <c r="H1" s="61"/>
      <c r="I1" s="61"/>
      <c r="AA1" s="43" t="s">
        <v>70</v>
      </c>
    </row>
    <row r="2" spans="1:27" ht="18.75" x14ac:dyDescent="0.3">
      <c r="A2" s="61"/>
      <c r="B2" s="61"/>
      <c r="C2" s="61"/>
      <c r="D2" s="61"/>
      <c r="E2" s="61"/>
      <c r="F2" s="61"/>
      <c r="H2" s="61"/>
      <c r="I2" s="61"/>
      <c r="AA2" s="15" t="s">
        <v>11</v>
      </c>
    </row>
    <row r="3" spans="1:27" ht="18.75" x14ac:dyDescent="0.3">
      <c r="A3" s="61"/>
      <c r="B3" s="61"/>
      <c r="C3" s="61"/>
      <c r="D3" s="61"/>
      <c r="E3" s="61"/>
      <c r="F3" s="61"/>
      <c r="H3" s="61"/>
      <c r="I3" s="61"/>
      <c r="AA3" s="15" t="s">
        <v>597</v>
      </c>
    </row>
    <row r="4" spans="1:27"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row>
    <row r="5" spans="1:27" x14ac:dyDescent="0.25">
      <c r="A5" s="61"/>
      <c r="B5" s="61"/>
      <c r="C5" s="61"/>
      <c r="D5" s="61"/>
      <c r="E5" s="61"/>
      <c r="F5" s="61"/>
      <c r="H5" s="61"/>
      <c r="I5" s="61"/>
    </row>
    <row r="6" spans="1:27"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7" ht="18.75" x14ac:dyDescent="0.25">
      <c r="A7" s="142"/>
      <c r="B7" s="142"/>
      <c r="C7" s="142"/>
      <c r="D7" s="142"/>
      <c r="E7" s="142"/>
      <c r="F7" s="142"/>
      <c r="G7" s="142"/>
      <c r="H7" s="65"/>
      <c r="I7" s="65"/>
      <c r="J7" s="65"/>
      <c r="K7" s="65"/>
      <c r="L7" s="65"/>
      <c r="M7" s="65"/>
      <c r="N7" s="65"/>
      <c r="O7" s="65"/>
      <c r="P7" s="65"/>
      <c r="Q7" s="65"/>
      <c r="R7" s="65"/>
      <c r="S7" s="65"/>
      <c r="T7" s="65"/>
      <c r="U7" s="65"/>
      <c r="V7" s="65"/>
      <c r="W7" s="65"/>
      <c r="X7" s="65"/>
      <c r="Y7" s="65"/>
      <c r="Z7" s="65"/>
      <c r="AA7" s="65"/>
    </row>
    <row r="8" spans="1:27" x14ac:dyDescent="0.25">
      <c r="A8" s="293" t="s">
        <v>549</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ht="18.75" x14ac:dyDescent="0.25">
      <c r="A10" s="142"/>
      <c r="B10" s="142"/>
      <c r="C10" s="142"/>
      <c r="D10" s="142"/>
      <c r="E10" s="142"/>
      <c r="F10" s="142"/>
      <c r="G10" s="142"/>
      <c r="H10" s="65"/>
      <c r="I10" s="65"/>
      <c r="J10" s="65"/>
      <c r="K10" s="65"/>
      <c r="L10" s="65"/>
      <c r="M10" s="65"/>
      <c r="N10" s="65"/>
      <c r="O10" s="65"/>
      <c r="P10" s="65"/>
      <c r="Q10" s="65"/>
      <c r="R10" s="65"/>
      <c r="S10" s="65"/>
      <c r="T10" s="65"/>
      <c r="U10" s="65"/>
      <c r="V10" s="65"/>
      <c r="W10" s="65"/>
      <c r="X10" s="65"/>
      <c r="Y10" s="65"/>
      <c r="Z10" s="65"/>
      <c r="AA10" s="65"/>
    </row>
    <row r="11" spans="1:27" x14ac:dyDescent="0.25">
      <c r="A11" s="439" t="str">
        <f>'1. паспорт местоположение'!A12:C12</f>
        <v>M_TP2000.VL.0045</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row>
    <row r="12" spans="1:27"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7" x14ac:dyDescent="0.25">
      <c r="A14" s="293" t="s">
        <v>555</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29" t="s">
        <v>452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33" customFormat="1" ht="27.75" customHeight="1" x14ac:dyDescent="0.25">
      <c r="A20" s="430" t="s">
        <v>195</v>
      </c>
      <c r="B20" s="430" t="s">
        <v>194</v>
      </c>
      <c r="C20" s="433" t="s">
        <v>193</v>
      </c>
      <c r="D20" s="433"/>
      <c r="E20" s="435" t="s">
        <v>192</v>
      </c>
      <c r="F20" s="435"/>
      <c r="G20" s="436" t="s">
        <v>607</v>
      </c>
      <c r="H20" s="426" t="s">
        <v>551</v>
      </c>
      <c r="I20" s="427"/>
      <c r="J20" s="427"/>
      <c r="K20" s="427"/>
      <c r="L20" s="426" t="s">
        <v>552</v>
      </c>
      <c r="M20" s="427"/>
      <c r="N20" s="427"/>
      <c r="O20" s="427"/>
      <c r="P20" s="426" t="s">
        <v>553</v>
      </c>
      <c r="Q20" s="427"/>
      <c r="R20" s="427"/>
      <c r="S20" s="427"/>
      <c r="T20" s="426" t="s">
        <v>599</v>
      </c>
      <c r="U20" s="427"/>
      <c r="V20" s="427"/>
      <c r="W20" s="427"/>
      <c r="X20" s="426" t="s">
        <v>608</v>
      </c>
      <c r="Y20" s="427"/>
      <c r="Z20" s="427"/>
      <c r="AA20" s="427"/>
      <c r="AB20" s="425" t="s">
        <v>191</v>
      </c>
      <c r="AC20" s="425"/>
      <c r="AH20" s="234"/>
    </row>
    <row r="21" spans="1:34" s="233" customFormat="1" ht="28.5" customHeight="1" x14ac:dyDescent="0.25">
      <c r="A21" s="431"/>
      <c r="B21" s="431"/>
      <c r="C21" s="433"/>
      <c r="D21" s="433"/>
      <c r="E21" s="435"/>
      <c r="F21" s="435"/>
      <c r="G21" s="437"/>
      <c r="H21" s="434" t="s">
        <v>3</v>
      </c>
      <c r="I21" s="434"/>
      <c r="J21" s="434" t="s">
        <v>189</v>
      </c>
      <c r="K21" s="434"/>
      <c r="L21" s="434" t="s">
        <v>3</v>
      </c>
      <c r="M21" s="434"/>
      <c r="N21" s="434" t="s">
        <v>189</v>
      </c>
      <c r="O21" s="434"/>
      <c r="P21" s="434" t="s">
        <v>3</v>
      </c>
      <c r="Q21" s="434"/>
      <c r="R21" s="434" t="s">
        <v>189</v>
      </c>
      <c r="S21" s="434"/>
      <c r="T21" s="434" t="s">
        <v>3</v>
      </c>
      <c r="U21" s="434"/>
      <c r="V21" s="434" t="s">
        <v>189</v>
      </c>
      <c r="W21" s="434"/>
      <c r="X21" s="434" t="s">
        <v>3</v>
      </c>
      <c r="Y21" s="434"/>
      <c r="Z21" s="434" t="s">
        <v>189</v>
      </c>
      <c r="AA21" s="434"/>
      <c r="AB21" s="425"/>
      <c r="AC21" s="425"/>
      <c r="AG21" s="233" t="s">
        <v>508</v>
      </c>
      <c r="AH21" s="235"/>
    </row>
    <row r="22" spans="1:34" s="233" customFormat="1" ht="62.25" customHeight="1" x14ac:dyDescent="0.3">
      <c r="A22" s="432"/>
      <c r="B22" s="432"/>
      <c r="C22" s="232" t="s">
        <v>3</v>
      </c>
      <c r="D22" s="232" t="s">
        <v>189</v>
      </c>
      <c r="E22" s="208" t="s">
        <v>609</v>
      </c>
      <c r="F22" s="208" t="s">
        <v>610</v>
      </c>
      <c r="G22" s="438"/>
      <c r="H22" s="236" t="s">
        <v>433</v>
      </c>
      <c r="I22" s="236" t="s">
        <v>434</v>
      </c>
      <c r="J22" s="236" t="s">
        <v>433</v>
      </c>
      <c r="K22" s="236" t="s">
        <v>434</v>
      </c>
      <c r="L22" s="236" t="s">
        <v>433</v>
      </c>
      <c r="M22" s="236" t="s">
        <v>434</v>
      </c>
      <c r="N22" s="236" t="s">
        <v>433</v>
      </c>
      <c r="O22" s="236" t="s">
        <v>434</v>
      </c>
      <c r="P22" s="236" t="s">
        <v>433</v>
      </c>
      <c r="Q22" s="236" t="s">
        <v>434</v>
      </c>
      <c r="R22" s="236" t="s">
        <v>433</v>
      </c>
      <c r="S22" s="236" t="s">
        <v>434</v>
      </c>
      <c r="T22" s="236" t="s">
        <v>433</v>
      </c>
      <c r="U22" s="236" t="s">
        <v>434</v>
      </c>
      <c r="V22" s="236" t="s">
        <v>433</v>
      </c>
      <c r="W22" s="236" t="s">
        <v>434</v>
      </c>
      <c r="X22" s="236" t="s">
        <v>433</v>
      </c>
      <c r="Y22" s="236" t="s">
        <v>434</v>
      </c>
      <c r="Z22" s="236" t="s">
        <v>433</v>
      </c>
      <c r="AA22" s="236" t="s">
        <v>434</v>
      </c>
      <c r="AB22" s="232" t="s">
        <v>190</v>
      </c>
      <c r="AC22" s="232" t="s">
        <v>189</v>
      </c>
      <c r="AE22" s="237"/>
      <c r="AF22" s="237"/>
      <c r="AG22" s="237"/>
      <c r="AH22" s="238"/>
    </row>
    <row r="23" spans="1:34"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4" s="207" customFormat="1" ht="47.25" customHeight="1" x14ac:dyDescent="0.25">
      <c r="A24" s="210">
        <v>1</v>
      </c>
      <c r="B24" s="211" t="s">
        <v>188</v>
      </c>
      <c r="C24" s="212">
        <v>97.863814136575286</v>
      </c>
      <c r="D24" s="212">
        <v>97.863814136575286</v>
      </c>
      <c r="E24" s="212">
        <v>97.863814136575286</v>
      </c>
      <c r="F24" s="212">
        <v>97.863814136575286</v>
      </c>
      <c r="G24" s="212">
        <v>0</v>
      </c>
      <c r="H24" s="212">
        <v>0</v>
      </c>
      <c r="I24" s="212"/>
      <c r="J24" s="212">
        <v>0</v>
      </c>
      <c r="K24" s="212"/>
      <c r="L24" s="212">
        <v>28.632842802169392</v>
      </c>
      <c r="M24" s="212"/>
      <c r="N24" s="212">
        <v>0</v>
      </c>
      <c r="O24" s="212"/>
      <c r="P24" s="212">
        <v>69.230971334405879</v>
      </c>
      <c r="Q24" s="212"/>
      <c r="R24" s="212">
        <v>0</v>
      </c>
      <c r="S24" s="212"/>
      <c r="T24" s="212">
        <v>0</v>
      </c>
      <c r="U24" s="212"/>
      <c r="V24" s="212">
        <v>28.632842802169392</v>
      </c>
      <c r="W24" s="212"/>
      <c r="X24" s="212">
        <v>69.230971334405879</v>
      </c>
      <c r="Y24" s="212"/>
      <c r="Z24" s="212" t="s">
        <v>545</v>
      </c>
      <c r="AA24" s="212"/>
      <c r="AB24" s="212">
        <v>97.863814136575272</v>
      </c>
      <c r="AC24" s="212">
        <v>97.863814136575272</v>
      </c>
    </row>
    <row r="25" spans="1:34" ht="24" customHeight="1" x14ac:dyDescent="0.25">
      <c r="A25" s="213" t="s">
        <v>187</v>
      </c>
      <c r="B25" s="214"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545</v>
      </c>
      <c r="AA25" s="212"/>
      <c r="AB25" s="212">
        <v>0</v>
      </c>
      <c r="AC25" s="212">
        <v>0</v>
      </c>
    </row>
    <row r="26" spans="1:34" x14ac:dyDescent="0.25">
      <c r="A26" s="213" t="s">
        <v>185</v>
      </c>
      <c r="B26" s="214"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545</v>
      </c>
      <c r="AA26" s="212"/>
      <c r="AB26" s="212">
        <v>0</v>
      </c>
      <c r="AC26" s="212">
        <v>0</v>
      </c>
    </row>
    <row r="27" spans="1:34" ht="31.5" x14ac:dyDescent="0.25">
      <c r="A27" s="213" t="s">
        <v>183</v>
      </c>
      <c r="B27" s="214" t="s">
        <v>391</v>
      </c>
      <c r="C27" s="212"/>
      <c r="D27" s="212"/>
      <c r="E27" s="212"/>
      <c r="F27" s="212"/>
      <c r="G27" s="212">
        <v>0</v>
      </c>
      <c r="H27" s="212">
        <v>0</v>
      </c>
      <c r="I27" s="212"/>
      <c r="J27" s="212">
        <v>0</v>
      </c>
      <c r="K27" s="212"/>
      <c r="L27" s="212">
        <v>24.04777317589323</v>
      </c>
      <c r="M27" s="212"/>
      <c r="N27" s="212">
        <v>0</v>
      </c>
      <c r="O27" s="212"/>
      <c r="P27" s="212">
        <v>58.04034473320786</v>
      </c>
      <c r="Q27" s="212"/>
      <c r="R27" s="212">
        <v>0</v>
      </c>
      <c r="S27" s="212"/>
      <c r="T27" s="212">
        <v>0</v>
      </c>
      <c r="U27" s="212"/>
      <c r="V27" s="212">
        <v>24.04777317589323</v>
      </c>
      <c r="W27" s="212"/>
      <c r="X27" s="212">
        <v>58.04034473320786</v>
      </c>
      <c r="Y27" s="212"/>
      <c r="Z27" s="212" t="s">
        <v>545</v>
      </c>
      <c r="AA27" s="212"/>
      <c r="AB27" s="212">
        <v>82.088117909101086</v>
      </c>
      <c r="AC27" s="212">
        <v>82.088117909101086</v>
      </c>
    </row>
    <row r="28" spans="1:34" x14ac:dyDescent="0.25">
      <c r="A28" s="213" t="s">
        <v>182</v>
      </c>
      <c r="B28" s="214"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4" x14ac:dyDescent="0.25">
      <c r="A29" s="213" t="s">
        <v>180</v>
      </c>
      <c r="B29" s="215" t="s">
        <v>179</v>
      </c>
      <c r="C29" s="212"/>
      <c r="D29" s="212"/>
      <c r="E29" s="212"/>
      <c r="F29" s="212"/>
      <c r="G29" s="212">
        <v>0</v>
      </c>
      <c r="H29" s="212">
        <v>0</v>
      </c>
      <c r="I29" s="212"/>
      <c r="J29" s="212">
        <v>0</v>
      </c>
      <c r="K29" s="212"/>
      <c r="L29" s="212">
        <v>4.5850696262761623</v>
      </c>
      <c r="M29" s="212"/>
      <c r="N29" s="212">
        <v>0</v>
      </c>
      <c r="O29" s="212"/>
      <c r="P29" s="212">
        <v>11.190626601198019</v>
      </c>
      <c r="Q29" s="212"/>
      <c r="R29" s="212">
        <v>0</v>
      </c>
      <c r="S29" s="212"/>
      <c r="T29" s="212">
        <v>0</v>
      </c>
      <c r="U29" s="212"/>
      <c r="V29" s="212">
        <v>4.5850696262761623</v>
      </c>
      <c r="W29" s="212"/>
      <c r="X29" s="212">
        <v>11.190626601198019</v>
      </c>
      <c r="Y29" s="212"/>
      <c r="Z29" s="212" t="s">
        <v>545</v>
      </c>
      <c r="AA29" s="212"/>
      <c r="AB29" s="212">
        <v>15.775696227474182</v>
      </c>
      <c r="AC29" s="212">
        <v>15.775696227474185</v>
      </c>
    </row>
    <row r="30" spans="1:34" s="207" customFormat="1" ht="47.25" x14ac:dyDescent="0.25">
      <c r="A30" s="210" t="s">
        <v>64</v>
      </c>
      <c r="B30" s="211" t="s">
        <v>178</v>
      </c>
      <c r="C30" s="212">
        <v>82.088117909101101</v>
      </c>
      <c r="D30" s="212">
        <v>82.088117909101101</v>
      </c>
      <c r="E30" s="212">
        <v>82.088117909101101</v>
      </c>
      <c r="F30" s="212">
        <v>82.088117909101101</v>
      </c>
      <c r="G30" s="212">
        <v>0</v>
      </c>
      <c r="H30" s="212">
        <v>0</v>
      </c>
      <c r="I30" s="212"/>
      <c r="J30" s="212">
        <v>0</v>
      </c>
      <c r="K30" s="212"/>
      <c r="L30" s="212">
        <v>24.047773175893226</v>
      </c>
      <c r="M30" s="212"/>
      <c r="N30" s="212">
        <v>0</v>
      </c>
      <c r="O30" s="212"/>
      <c r="P30" s="212">
        <v>58.040344733207867</v>
      </c>
      <c r="Q30" s="212"/>
      <c r="R30" s="212">
        <v>0</v>
      </c>
      <c r="S30" s="212"/>
      <c r="T30" s="212">
        <v>0</v>
      </c>
      <c r="U30" s="212"/>
      <c r="V30" s="212">
        <v>24.047773175893226</v>
      </c>
      <c r="W30" s="212"/>
      <c r="X30" s="212">
        <v>58.040344733207867</v>
      </c>
      <c r="Y30" s="212"/>
      <c r="Z30" s="212" t="s">
        <v>545</v>
      </c>
      <c r="AA30" s="212"/>
      <c r="AB30" s="212">
        <v>82.088117909101101</v>
      </c>
      <c r="AC30" s="212">
        <v>82.088117909101101</v>
      </c>
    </row>
    <row r="31" spans="1:34" x14ac:dyDescent="0.25">
      <c r="A31" s="210" t="s">
        <v>177</v>
      </c>
      <c r="B31" s="214" t="s">
        <v>176</v>
      </c>
      <c r="C31" s="212">
        <v>78.878481137370969</v>
      </c>
      <c r="D31" s="212">
        <v>78.878481137370969</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4" ht="31.5" x14ac:dyDescent="0.25">
      <c r="A32" s="210" t="s">
        <v>175</v>
      </c>
      <c r="B32" s="214"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10" t="s">
        <v>173</v>
      </c>
      <c r="B33" s="214"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10" t="s">
        <v>171</v>
      </c>
      <c r="B34" s="214" t="s">
        <v>170</v>
      </c>
      <c r="C34" s="212">
        <v>3.2096367717301391</v>
      </c>
      <c r="D34" s="212">
        <v>3.2096367717301391</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07" customFormat="1"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13" t="s">
        <v>168</v>
      </c>
      <c r="B36" s="214" t="s">
        <v>585</v>
      </c>
      <c r="C36" s="212"/>
      <c r="D36" s="212"/>
      <c r="E36" s="212"/>
      <c r="F36" s="212"/>
      <c r="G36" s="212">
        <v>0</v>
      </c>
      <c r="H36" s="212">
        <v>0</v>
      </c>
      <c r="I36" s="212" t="s">
        <v>508</v>
      </c>
      <c r="J36" s="212">
        <v>0</v>
      </c>
      <c r="K36" s="212" t="s">
        <v>508</v>
      </c>
      <c r="L36" s="212">
        <v>0</v>
      </c>
      <c r="M36" s="212" t="s">
        <v>508</v>
      </c>
      <c r="N36" s="212">
        <v>0</v>
      </c>
      <c r="O36" s="212" t="s">
        <v>508</v>
      </c>
      <c r="P36" s="212">
        <v>0</v>
      </c>
      <c r="Q36" s="216" t="s">
        <v>508</v>
      </c>
      <c r="R36" s="212">
        <v>0</v>
      </c>
      <c r="S36" s="212" t="s">
        <v>508</v>
      </c>
      <c r="T36" s="212">
        <v>0</v>
      </c>
      <c r="U36" s="216" t="s">
        <v>508</v>
      </c>
      <c r="V36" s="212">
        <v>0</v>
      </c>
      <c r="W36" s="212" t="s">
        <v>508</v>
      </c>
      <c r="X36" s="212">
        <v>0</v>
      </c>
      <c r="Y36" s="216" t="s">
        <v>508</v>
      </c>
      <c r="Z36" s="212" t="s">
        <v>545</v>
      </c>
      <c r="AA36" s="212" t="s">
        <v>545</v>
      </c>
      <c r="AB36" s="212">
        <v>0</v>
      </c>
      <c r="AC36" s="212">
        <v>0</v>
      </c>
    </row>
    <row r="37" spans="1:29" ht="31.5" x14ac:dyDescent="0.25">
      <c r="A37" s="213" t="s">
        <v>167</v>
      </c>
      <c r="B37" s="217" t="s">
        <v>583</v>
      </c>
      <c r="C37" s="212"/>
      <c r="D37" s="212"/>
      <c r="E37" s="212"/>
      <c r="F37" s="212"/>
      <c r="G37" s="212">
        <v>0</v>
      </c>
      <c r="H37" s="212">
        <v>0</v>
      </c>
      <c r="I37" s="212" t="s">
        <v>508</v>
      </c>
      <c r="J37" s="212">
        <v>0</v>
      </c>
      <c r="K37" s="212" t="s">
        <v>508</v>
      </c>
      <c r="L37" s="212">
        <v>0</v>
      </c>
      <c r="M37" s="212" t="s">
        <v>508</v>
      </c>
      <c r="N37" s="212">
        <v>0</v>
      </c>
      <c r="O37" s="212" t="s">
        <v>508</v>
      </c>
      <c r="P37" s="212">
        <v>0</v>
      </c>
      <c r="Q37" s="216" t="s">
        <v>508</v>
      </c>
      <c r="R37" s="212">
        <v>0</v>
      </c>
      <c r="S37" s="212" t="s">
        <v>508</v>
      </c>
      <c r="T37" s="212">
        <v>0</v>
      </c>
      <c r="U37" s="216" t="s">
        <v>508</v>
      </c>
      <c r="V37" s="212">
        <v>0</v>
      </c>
      <c r="W37" s="212" t="s">
        <v>508</v>
      </c>
      <c r="X37" s="212">
        <v>0</v>
      </c>
      <c r="Y37" s="216" t="s">
        <v>508</v>
      </c>
      <c r="Z37" s="212" t="s">
        <v>545</v>
      </c>
      <c r="AA37" s="212" t="s">
        <v>545</v>
      </c>
      <c r="AB37" s="212">
        <v>0</v>
      </c>
      <c r="AC37" s="212">
        <v>0</v>
      </c>
    </row>
    <row r="38" spans="1:29" x14ac:dyDescent="0.25">
      <c r="A38" s="213" t="s">
        <v>166</v>
      </c>
      <c r="B38" s="217" t="s">
        <v>157</v>
      </c>
      <c r="C38" s="212"/>
      <c r="D38" s="212"/>
      <c r="E38" s="212"/>
      <c r="F38" s="212"/>
      <c r="G38" s="212">
        <v>0</v>
      </c>
      <c r="H38" s="212">
        <v>0</v>
      </c>
      <c r="I38" s="212" t="s">
        <v>508</v>
      </c>
      <c r="J38" s="212">
        <v>0</v>
      </c>
      <c r="K38" s="212" t="s">
        <v>508</v>
      </c>
      <c r="L38" s="212">
        <v>0</v>
      </c>
      <c r="M38" s="212" t="s">
        <v>508</v>
      </c>
      <c r="N38" s="212">
        <v>0</v>
      </c>
      <c r="O38" s="212" t="s">
        <v>508</v>
      </c>
      <c r="P38" s="212">
        <v>0</v>
      </c>
      <c r="Q38" s="216" t="s">
        <v>508</v>
      </c>
      <c r="R38" s="212">
        <v>0</v>
      </c>
      <c r="S38" s="212" t="s">
        <v>508</v>
      </c>
      <c r="T38" s="212">
        <v>0</v>
      </c>
      <c r="U38" s="216" t="s">
        <v>508</v>
      </c>
      <c r="V38" s="212">
        <v>0</v>
      </c>
      <c r="W38" s="212" t="s">
        <v>508</v>
      </c>
      <c r="X38" s="212">
        <v>0</v>
      </c>
      <c r="Y38" s="216" t="s">
        <v>508</v>
      </c>
      <c r="Z38" s="212" t="s">
        <v>545</v>
      </c>
      <c r="AA38" s="212" t="s">
        <v>545</v>
      </c>
      <c r="AB38" s="212">
        <v>0</v>
      </c>
      <c r="AC38" s="212">
        <v>0</v>
      </c>
    </row>
    <row r="39" spans="1:29" x14ac:dyDescent="0.25">
      <c r="A39" s="213" t="s">
        <v>165</v>
      </c>
      <c r="B39" s="214" t="s">
        <v>584</v>
      </c>
      <c r="C39" s="212"/>
      <c r="D39" s="212"/>
      <c r="E39" s="212"/>
      <c r="F39" s="212"/>
      <c r="G39" s="212">
        <v>0</v>
      </c>
      <c r="H39" s="212">
        <v>0</v>
      </c>
      <c r="I39" s="212" t="s">
        <v>508</v>
      </c>
      <c r="J39" s="212">
        <v>0</v>
      </c>
      <c r="K39" s="212" t="s">
        <v>508</v>
      </c>
      <c r="L39" s="212">
        <v>0</v>
      </c>
      <c r="M39" s="212" t="s">
        <v>508</v>
      </c>
      <c r="N39" s="212">
        <v>0</v>
      </c>
      <c r="O39" s="212" t="s">
        <v>508</v>
      </c>
      <c r="P39" s="212">
        <v>0</v>
      </c>
      <c r="Q39" s="216" t="s">
        <v>508</v>
      </c>
      <c r="R39" s="212">
        <v>0</v>
      </c>
      <c r="S39" s="212" t="s">
        <v>508</v>
      </c>
      <c r="T39" s="212">
        <v>0</v>
      </c>
      <c r="U39" s="216" t="s">
        <v>508</v>
      </c>
      <c r="V39" s="212">
        <v>0</v>
      </c>
      <c r="W39" s="212" t="s">
        <v>508</v>
      </c>
      <c r="X39" s="212">
        <v>0</v>
      </c>
      <c r="Y39" s="216" t="s">
        <v>508</v>
      </c>
      <c r="Z39" s="212" t="s">
        <v>545</v>
      </c>
      <c r="AA39" s="212" t="s">
        <v>545</v>
      </c>
      <c r="AB39" s="212">
        <v>0</v>
      </c>
      <c r="AC39" s="212">
        <v>0</v>
      </c>
    </row>
    <row r="40" spans="1:29" x14ac:dyDescent="0.25">
      <c r="A40" s="213" t="s">
        <v>164</v>
      </c>
      <c r="B40" s="214" t="s">
        <v>586</v>
      </c>
      <c r="C40" s="212"/>
      <c r="D40" s="212"/>
      <c r="E40" s="212"/>
      <c r="F40" s="212"/>
      <c r="G40" s="212">
        <v>0</v>
      </c>
      <c r="H40" s="212">
        <v>0</v>
      </c>
      <c r="I40" s="212" t="s">
        <v>508</v>
      </c>
      <c r="J40" s="212">
        <v>0</v>
      </c>
      <c r="K40" s="212" t="s">
        <v>508</v>
      </c>
      <c r="L40" s="212">
        <v>0</v>
      </c>
      <c r="M40" s="212" t="s">
        <v>508</v>
      </c>
      <c r="N40" s="212">
        <v>0</v>
      </c>
      <c r="O40" s="212" t="s">
        <v>508</v>
      </c>
      <c r="P40" s="212">
        <v>0</v>
      </c>
      <c r="Q40" s="216" t="s">
        <v>508</v>
      </c>
      <c r="R40" s="212">
        <v>0</v>
      </c>
      <c r="S40" s="212" t="s">
        <v>508</v>
      </c>
      <c r="T40" s="212">
        <v>0</v>
      </c>
      <c r="U40" s="216" t="s">
        <v>508</v>
      </c>
      <c r="V40" s="212">
        <v>0</v>
      </c>
      <c r="W40" s="212" t="s">
        <v>508</v>
      </c>
      <c r="X40" s="212">
        <v>0</v>
      </c>
      <c r="Y40" s="216" t="s">
        <v>508</v>
      </c>
      <c r="Z40" s="212" t="s">
        <v>545</v>
      </c>
      <c r="AA40" s="212" t="s">
        <v>545</v>
      </c>
      <c r="AB40" s="212">
        <v>0</v>
      </c>
      <c r="AC40" s="212">
        <v>0</v>
      </c>
    </row>
    <row r="41" spans="1:29" x14ac:dyDescent="0.25">
      <c r="A41" s="213" t="s">
        <v>163</v>
      </c>
      <c r="B41" s="214" t="s">
        <v>587</v>
      </c>
      <c r="C41" s="212"/>
      <c r="D41" s="212"/>
      <c r="E41" s="212"/>
      <c r="F41" s="212"/>
      <c r="G41" s="212">
        <v>0</v>
      </c>
      <c r="H41" s="212">
        <v>0</v>
      </c>
      <c r="I41" s="212" t="s">
        <v>508</v>
      </c>
      <c r="J41" s="212">
        <v>0</v>
      </c>
      <c r="K41" s="212" t="s">
        <v>508</v>
      </c>
      <c r="L41" s="212">
        <v>0</v>
      </c>
      <c r="M41" s="212" t="s">
        <v>508</v>
      </c>
      <c r="N41" s="212">
        <v>0</v>
      </c>
      <c r="O41" s="212" t="s">
        <v>508</v>
      </c>
      <c r="P41" s="212">
        <v>0</v>
      </c>
      <c r="Q41" s="216" t="s">
        <v>508</v>
      </c>
      <c r="R41" s="212">
        <v>0</v>
      </c>
      <c r="S41" s="212" t="s">
        <v>508</v>
      </c>
      <c r="T41" s="212">
        <v>0</v>
      </c>
      <c r="U41" s="216" t="s">
        <v>508</v>
      </c>
      <c r="V41" s="212">
        <v>0</v>
      </c>
      <c r="W41" s="212" t="s">
        <v>508</v>
      </c>
      <c r="X41" s="212">
        <v>0</v>
      </c>
      <c r="Y41" s="216" t="s">
        <v>508</v>
      </c>
      <c r="Z41" s="212" t="s">
        <v>545</v>
      </c>
      <c r="AA41" s="212" t="s">
        <v>545</v>
      </c>
      <c r="AB41" s="212">
        <v>0</v>
      </c>
      <c r="AC41" s="212">
        <v>0</v>
      </c>
    </row>
    <row r="42" spans="1:29" x14ac:dyDescent="0.25">
      <c r="A42" s="213" t="s">
        <v>162</v>
      </c>
      <c r="B42" s="214" t="s">
        <v>588</v>
      </c>
      <c r="C42" s="212"/>
      <c r="D42" s="212"/>
      <c r="E42" s="212"/>
      <c r="F42" s="212"/>
      <c r="G42" s="212">
        <v>0</v>
      </c>
      <c r="H42" s="212">
        <v>0</v>
      </c>
      <c r="I42" s="212" t="s">
        <v>508</v>
      </c>
      <c r="J42" s="212">
        <v>0</v>
      </c>
      <c r="K42" s="212" t="s">
        <v>508</v>
      </c>
      <c r="L42" s="212">
        <v>0</v>
      </c>
      <c r="M42" s="212" t="s">
        <v>508</v>
      </c>
      <c r="N42" s="212">
        <v>0</v>
      </c>
      <c r="O42" s="212" t="s">
        <v>508</v>
      </c>
      <c r="P42" s="212">
        <v>0</v>
      </c>
      <c r="Q42" s="216" t="s">
        <v>508</v>
      </c>
      <c r="R42" s="212">
        <v>0</v>
      </c>
      <c r="S42" s="212" t="s">
        <v>508</v>
      </c>
      <c r="T42" s="212">
        <v>0</v>
      </c>
      <c r="U42" s="216" t="s">
        <v>508</v>
      </c>
      <c r="V42" s="212">
        <v>0</v>
      </c>
      <c r="W42" s="212" t="s">
        <v>508</v>
      </c>
      <c r="X42" s="212">
        <v>0</v>
      </c>
      <c r="Y42" s="216" t="s">
        <v>508</v>
      </c>
      <c r="Z42" s="212" t="s">
        <v>545</v>
      </c>
      <c r="AA42" s="212" t="s">
        <v>545</v>
      </c>
      <c r="AB42" s="212">
        <v>0</v>
      </c>
      <c r="AC42" s="212">
        <v>0</v>
      </c>
    </row>
    <row r="43" spans="1:29" x14ac:dyDescent="0.25">
      <c r="A43" s="213" t="s">
        <v>561</v>
      </c>
      <c r="B43" s="214" t="s">
        <v>589</v>
      </c>
      <c r="C43" s="212"/>
      <c r="D43" s="212"/>
      <c r="E43" s="212"/>
      <c r="F43" s="212"/>
      <c r="G43" s="212">
        <v>0</v>
      </c>
      <c r="H43" s="212">
        <v>0</v>
      </c>
      <c r="I43" s="212" t="s">
        <v>508</v>
      </c>
      <c r="J43" s="212">
        <v>0</v>
      </c>
      <c r="K43" s="212" t="s">
        <v>508</v>
      </c>
      <c r="L43" s="212">
        <v>0</v>
      </c>
      <c r="M43" s="212" t="s">
        <v>508</v>
      </c>
      <c r="N43" s="212">
        <v>0</v>
      </c>
      <c r="O43" s="212" t="s">
        <v>508</v>
      </c>
      <c r="P43" s="212">
        <v>0</v>
      </c>
      <c r="Q43" s="216" t="s">
        <v>508</v>
      </c>
      <c r="R43" s="212">
        <v>0</v>
      </c>
      <c r="S43" s="212" t="s">
        <v>508</v>
      </c>
      <c r="T43" s="212">
        <v>0</v>
      </c>
      <c r="U43" s="216" t="s">
        <v>508</v>
      </c>
      <c r="V43" s="212">
        <v>0</v>
      </c>
      <c r="W43" s="212" t="s">
        <v>508</v>
      </c>
      <c r="X43" s="212">
        <v>0</v>
      </c>
      <c r="Y43" s="216" t="s">
        <v>508</v>
      </c>
      <c r="Z43" s="212" t="s">
        <v>545</v>
      </c>
      <c r="AA43" s="212" t="s">
        <v>545</v>
      </c>
      <c r="AB43" s="212">
        <v>0</v>
      </c>
      <c r="AC43" s="212">
        <v>0</v>
      </c>
    </row>
    <row r="44" spans="1:29" x14ac:dyDescent="0.25">
      <c r="A44" s="213" t="s">
        <v>562</v>
      </c>
      <c r="B44" s="214" t="s">
        <v>590</v>
      </c>
      <c r="C44" s="212"/>
      <c r="D44" s="212"/>
      <c r="E44" s="212"/>
      <c r="F44" s="212"/>
      <c r="G44" s="212">
        <v>0</v>
      </c>
      <c r="H44" s="212">
        <v>0</v>
      </c>
      <c r="I44" s="212" t="s">
        <v>508</v>
      </c>
      <c r="J44" s="212">
        <v>0</v>
      </c>
      <c r="K44" s="212" t="s">
        <v>508</v>
      </c>
      <c r="L44" s="212">
        <v>0</v>
      </c>
      <c r="M44" s="212" t="s">
        <v>508</v>
      </c>
      <c r="N44" s="212">
        <v>0</v>
      </c>
      <c r="O44" s="212" t="s">
        <v>508</v>
      </c>
      <c r="P44" s="212">
        <v>0</v>
      </c>
      <c r="Q44" s="216" t="s">
        <v>508</v>
      </c>
      <c r="R44" s="212">
        <v>0</v>
      </c>
      <c r="S44" s="212" t="s">
        <v>508</v>
      </c>
      <c r="T44" s="212">
        <v>0</v>
      </c>
      <c r="U44" s="216" t="s">
        <v>508</v>
      </c>
      <c r="V44" s="212">
        <v>0</v>
      </c>
      <c r="W44" s="212" t="s">
        <v>508</v>
      </c>
      <c r="X44" s="212">
        <v>0</v>
      </c>
      <c r="Y44" s="216" t="s">
        <v>508</v>
      </c>
      <c r="Z44" s="212" t="s">
        <v>545</v>
      </c>
      <c r="AA44" s="212" t="s">
        <v>545</v>
      </c>
      <c r="AB44" s="212">
        <v>0</v>
      </c>
      <c r="AC44" s="212">
        <v>0</v>
      </c>
    </row>
    <row r="45" spans="1:29" x14ac:dyDescent="0.25">
      <c r="A45" s="213" t="s">
        <v>563</v>
      </c>
      <c r="B45" s="214" t="s">
        <v>591</v>
      </c>
      <c r="C45" s="212"/>
      <c r="D45" s="212"/>
      <c r="E45" s="212"/>
      <c r="F45" s="212"/>
      <c r="G45" s="212">
        <v>0</v>
      </c>
      <c r="H45" s="212">
        <v>0</v>
      </c>
      <c r="I45" s="212" t="s">
        <v>508</v>
      </c>
      <c r="J45" s="212">
        <v>0</v>
      </c>
      <c r="K45" s="212" t="s">
        <v>508</v>
      </c>
      <c r="L45" s="212">
        <v>0</v>
      </c>
      <c r="M45" s="212" t="s">
        <v>508</v>
      </c>
      <c r="N45" s="212">
        <v>0</v>
      </c>
      <c r="O45" s="212" t="s">
        <v>508</v>
      </c>
      <c r="P45" s="212">
        <v>0</v>
      </c>
      <c r="Q45" s="216" t="s">
        <v>508</v>
      </c>
      <c r="R45" s="212">
        <v>0</v>
      </c>
      <c r="S45" s="212" t="s">
        <v>508</v>
      </c>
      <c r="T45" s="212">
        <v>0</v>
      </c>
      <c r="U45" s="216" t="s">
        <v>508</v>
      </c>
      <c r="V45" s="212">
        <v>0</v>
      </c>
      <c r="W45" s="212" t="s">
        <v>508</v>
      </c>
      <c r="X45" s="212">
        <v>0</v>
      </c>
      <c r="Y45" s="216" t="s">
        <v>508</v>
      </c>
      <c r="Z45" s="212" t="s">
        <v>545</v>
      </c>
      <c r="AA45" s="212" t="s">
        <v>545</v>
      </c>
      <c r="AB45" s="212">
        <v>0</v>
      </c>
      <c r="AC45" s="212">
        <v>0</v>
      </c>
    </row>
    <row r="46" spans="1:29" x14ac:dyDescent="0.25">
      <c r="A46" s="213" t="s">
        <v>564</v>
      </c>
      <c r="B46" s="214" t="s">
        <v>592</v>
      </c>
      <c r="C46" s="212"/>
      <c r="D46" s="212"/>
      <c r="E46" s="212"/>
      <c r="F46" s="212"/>
      <c r="G46" s="212">
        <v>0</v>
      </c>
      <c r="H46" s="212">
        <v>0</v>
      </c>
      <c r="I46" s="212" t="s">
        <v>508</v>
      </c>
      <c r="J46" s="212">
        <v>0</v>
      </c>
      <c r="K46" s="212" t="s">
        <v>508</v>
      </c>
      <c r="L46" s="212">
        <v>0</v>
      </c>
      <c r="M46" s="212" t="s">
        <v>508</v>
      </c>
      <c r="N46" s="212">
        <v>0</v>
      </c>
      <c r="O46" s="212" t="s">
        <v>508</v>
      </c>
      <c r="P46" s="212">
        <v>0</v>
      </c>
      <c r="Q46" s="216" t="s">
        <v>508</v>
      </c>
      <c r="R46" s="212">
        <v>0</v>
      </c>
      <c r="S46" s="212" t="s">
        <v>508</v>
      </c>
      <c r="T46" s="212">
        <v>0</v>
      </c>
      <c r="U46" s="216" t="s">
        <v>508</v>
      </c>
      <c r="V46" s="212">
        <v>0</v>
      </c>
      <c r="W46" s="212" t="s">
        <v>508</v>
      </c>
      <c r="X46" s="212">
        <v>0</v>
      </c>
      <c r="Y46" s="216" t="s">
        <v>508</v>
      </c>
      <c r="Z46" s="212" t="s">
        <v>545</v>
      </c>
      <c r="AA46" s="212" t="s">
        <v>545</v>
      </c>
      <c r="AB46" s="212">
        <v>0</v>
      </c>
      <c r="AC46" s="212">
        <v>0</v>
      </c>
    </row>
    <row r="47" spans="1:29" s="207" customFormat="1" x14ac:dyDescent="0.25">
      <c r="A47" s="210" t="s">
        <v>62</v>
      </c>
      <c r="B47" s="211" t="s">
        <v>161</v>
      </c>
      <c r="C47" s="212"/>
      <c r="D47" s="212"/>
      <c r="E47" s="212"/>
      <c r="F47" s="212"/>
      <c r="G47" s="212"/>
      <c r="H47" s="212"/>
      <c r="I47" s="212"/>
      <c r="J47" s="212"/>
      <c r="K47" s="212"/>
      <c r="L47" s="212"/>
      <c r="M47" s="212"/>
      <c r="N47" s="212"/>
      <c r="O47" s="212"/>
      <c r="P47" s="212"/>
      <c r="Q47" s="212"/>
      <c r="R47" s="212"/>
      <c r="S47" s="212"/>
      <c r="T47" s="212"/>
      <c r="U47" s="212"/>
      <c r="V47" s="212"/>
      <c r="W47" s="216"/>
      <c r="X47" s="212"/>
      <c r="Y47" s="212"/>
      <c r="Z47" s="212"/>
      <c r="AA47" s="212"/>
      <c r="AB47" s="212"/>
      <c r="AC47" s="212"/>
    </row>
    <row r="48" spans="1:29" x14ac:dyDescent="0.25">
      <c r="A48" s="213" t="s">
        <v>160</v>
      </c>
      <c r="B48" s="214" t="s">
        <v>585</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545</v>
      </c>
      <c r="AA48" s="212"/>
      <c r="AB48" s="212">
        <v>0</v>
      </c>
      <c r="AC48" s="212">
        <v>0</v>
      </c>
    </row>
    <row r="49" spans="1:29" ht="31.5" x14ac:dyDescent="0.25">
      <c r="A49" s="213" t="s">
        <v>159</v>
      </c>
      <c r="B49" s="217" t="s">
        <v>583</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545</v>
      </c>
      <c r="AA49" s="212"/>
      <c r="AB49" s="212">
        <v>0</v>
      </c>
      <c r="AC49" s="212">
        <v>0</v>
      </c>
    </row>
    <row r="50" spans="1:29" x14ac:dyDescent="0.25">
      <c r="A50" s="213" t="s">
        <v>158</v>
      </c>
      <c r="B50" s="217"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545</v>
      </c>
      <c r="AA50" s="212"/>
      <c r="AB50" s="212">
        <v>0</v>
      </c>
      <c r="AC50" s="212">
        <v>0</v>
      </c>
    </row>
    <row r="51" spans="1:29" ht="35.25" customHeight="1" x14ac:dyDescent="0.25">
      <c r="A51" s="213" t="s">
        <v>156</v>
      </c>
      <c r="B51" s="214"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545</v>
      </c>
      <c r="AA51" s="212"/>
      <c r="AB51" s="212">
        <v>0</v>
      </c>
      <c r="AC51" s="212">
        <v>0</v>
      </c>
    </row>
    <row r="52" spans="1:29" ht="31.5" x14ac:dyDescent="0.25">
      <c r="A52" s="213" t="s">
        <v>154</v>
      </c>
      <c r="B52" s="214"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545</v>
      </c>
      <c r="AA52" s="212"/>
      <c r="AB52" s="212">
        <v>0</v>
      </c>
      <c r="AC52" s="212">
        <v>0</v>
      </c>
    </row>
    <row r="53" spans="1:29" x14ac:dyDescent="0.25">
      <c r="A53" s="213" t="s">
        <v>152</v>
      </c>
      <c r="B53" s="214"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545</v>
      </c>
      <c r="AA53" s="212"/>
      <c r="AB53" s="212">
        <v>0</v>
      </c>
      <c r="AC53" s="212">
        <v>0</v>
      </c>
    </row>
    <row r="54" spans="1:29" x14ac:dyDescent="0.25">
      <c r="A54" s="213" t="s">
        <v>150</v>
      </c>
      <c r="B54" s="214" t="s">
        <v>586</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545</v>
      </c>
      <c r="AA54" s="212"/>
      <c r="AB54" s="212">
        <v>0</v>
      </c>
      <c r="AC54" s="212">
        <v>0</v>
      </c>
    </row>
    <row r="55" spans="1:29" x14ac:dyDescent="0.25">
      <c r="A55" s="213" t="s">
        <v>565</v>
      </c>
      <c r="B55" s="214" t="s">
        <v>587</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545</v>
      </c>
      <c r="AA55" s="212"/>
      <c r="AB55" s="212">
        <v>0</v>
      </c>
      <c r="AC55" s="212">
        <v>0</v>
      </c>
    </row>
    <row r="56" spans="1:29" x14ac:dyDescent="0.25">
      <c r="A56" s="213" t="s">
        <v>566</v>
      </c>
      <c r="B56" s="214" t="s">
        <v>588</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545</v>
      </c>
      <c r="AA56" s="212"/>
      <c r="AB56" s="212">
        <v>0</v>
      </c>
      <c r="AC56" s="212">
        <v>0</v>
      </c>
    </row>
    <row r="57" spans="1:29" x14ac:dyDescent="0.25">
      <c r="A57" s="213" t="s">
        <v>567</v>
      </c>
      <c r="B57" s="214" t="s">
        <v>589</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545</v>
      </c>
      <c r="AA57" s="212"/>
      <c r="AB57" s="212">
        <v>0</v>
      </c>
      <c r="AC57" s="212">
        <v>0</v>
      </c>
    </row>
    <row r="58" spans="1:29" ht="36.75" customHeight="1" x14ac:dyDescent="0.25">
      <c r="A58" s="213" t="s">
        <v>568</v>
      </c>
      <c r="B58" s="214" t="s">
        <v>590</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545</v>
      </c>
      <c r="AA58" s="212"/>
      <c r="AB58" s="212">
        <v>0</v>
      </c>
      <c r="AC58" s="212">
        <v>0</v>
      </c>
    </row>
    <row r="59" spans="1:29" x14ac:dyDescent="0.25">
      <c r="A59" s="213" t="s">
        <v>569</v>
      </c>
      <c r="B59" s="214" t="s">
        <v>591</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545</v>
      </c>
      <c r="AA59" s="212"/>
      <c r="AB59" s="212">
        <v>0</v>
      </c>
      <c r="AC59" s="212">
        <v>0</v>
      </c>
    </row>
    <row r="60" spans="1:29" x14ac:dyDescent="0.25">
      <c r="A60" s="213" t="s">
        <v>570</v>
      </c>
      <c r="B60" s="214" t="s">
        <v>592</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545</v>
      </c>
      <c r="AA60" s="212"/>
      <c r="AB60" s="212">
        <v>0</v>
      </c>
      <c r="AC60" s="212">
        <v>0</v>
      </c>
    </row>
    <row r="61" spans="1:29" s="207" customFormat="1" ht="31.5"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13" t="s">
        <v>148</v>
      </c>
      <c r="B62" s="214" t="s">
        <v>147</v>
      </c>
      <c r="C62" s="212">
        <v>82.088117909101101</v>
      </c>
      <c r="D62" s="212">
        <v>82.088117909101101</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545</v>
      </c>
      <c r="AA62" s="212"/>
      <c r="AB62" s="212">
        <v>0</v>
      </c>
      <c r="AC62" s="212">
        <v>0</v>
      </c>
    </row>
    <row r="63" spans="1:29" x14ac:dyDescent="0.25">
      <c r="A63" s="213" t="s">
        <v>146</v>
      </c>
      <c r="B63" s="217"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545</v>
      </c>
      <c r="AA63" s="212"/>
      <c r="AB63" s="212">
        <v>0</v>
      </c>
      <c r="AC63" s="212">
        <v>0</v>
      </c>
    </row>
    <row r="64" spans="1:29" x14ac:dyDescent="0.25">
      <c r="A64" s="213" t="s">
        <v>145</v>
      </c>
      <c r="B64" s="214"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545</v>
      </c>
      <c r="AA64" s="212"/>
      <c r="AB64" s="212">
        <v>0</v>
      </c>
      <c r="AC64" s="212">
        <v>0</v>
      </c>
    </row>
    <row r="65" spans="1:29" x14ac:dyDescent="0.25">
      <c r="A65" s="213" t="s">
        <v>144</v>
      </c>
      <c r="B65" s="217"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545</v>
      </c>
      <c r="AA65" s="212"/>
      <c r="AB65" s="212">
        <v>0</v>
      </c>
      <c r="AC65" s="212">
        <v>0</v>
      </c>
    </row>
    <row r="66" spans="1:29" ht="54" customHeight="1" x14ac:dyDescent="0.25">
      <c r="A66" s="213" t="s">
        <v>143</v>
      </c>
      <c r="B66" s="217"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545</v>
      </c>
      <c r="AA66" s="212"/>
      <c r="AB66" s="212">
        <v>0</v>
      </c>
      <c r="AC66" s="212">
        <v>0</v>
      </c>
    </row>
    <row r="67" spans="1:29" x14ac:dyDescent="0.25">
      <c r="A67" s="213" t="s">
        <v>142</v>
      </c>
      <c r="B67" s="217" t="s">
        <v>586</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545</v>
      </c>
      <c r="AA67" s="212"/>
      <c r="AB67" s="212">
        <v>0</v>
      </c>
      <c r="AC67" s="212">
        <v>0</v>
      </c>
    </row>
    <row r="68" spans="1:29" ht="50.25" customHeight="1" x14ac:dyDescent="0.25">
      <c r="A68" s="213" t="s">
        <v>571</v>
      </c>
      <c r="B68" s="217" t="s">
        <v>587</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545</v>
      </c>
      <c r="AA68" s="212"/>
      <c r="AB68" s="212">
        <v>0</v>
      </c>
      <c r="AC68" s="212">
        <v>0</v>
      </c>
    </row>
    <row r="69" spans="1:29" x14ac:dyDescent="0.25">
      <c r="A69" s="213" t="s">
        <v>572</v>
      </c>
      <c r="B69" s="217" t="s">
        <v>588</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545</v>
      </c>
      <c r="AA69" s="212"/>
      <c r="AB69" s="212">
        <v>0</v>
      </c>
      <c r="AC69" s="212">
        <v>0</v>
      </c>
    </row>
    <row r="70" spans="1:29" ht="36.75" customHeight="1" x14ac:dyDescent="0.25">
      <c r="A70" s="213" t="s">
        <v>573</v>
      </c>
      <c r="B70" s="217" t="s">
        <v>589</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545</v>
      </c>
      <c r="AA70" s="212"/>
      <c r="AB70" s="212">
        <v>0</v>
      </c>
      <c r="AC70" s="212">
        <v>0</v>
      </c>
    </row>
    <row r="71" spans="1:29" x14ac:dyDescent="0.25">
      <c r="A71" s="213" t="s">
        <v>574</v>
      </c>
      <c r="B71" s="217" t="s">
        <v>590</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545</v>
      </c>
      <c r="AA71" s="212"/>
      <c r="AB71" s="212">
        <v>0</v>
      </c>
      <c r="AC71" s="212">
        <v>0</v>
      </c>
    </row>
    <row r="72" spans="1:29" ht="51" customHeight="1" x14ac:dyDescent="0.25">
      <c r="A72" s="213" t="s">
        <v>575</v>
      </c>
      <c r="B72" s="217" t="s">
        <v>591</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545</v>
      </c>
      <c r="AA72" s="212"/>
      <c r="AB72" s="212">
        <v>0</v>
      </c>
      <c r="AC72" s="212">
        <v>0</v>
      </c>
    </row>
    <row r="73" spans="1:29" ht="32.25" customHeight="1" x14ac:dyDescent="0.25">
      <c r="A73" s="213" t="s">
        <v>576</v>
      </c>
      <c r="B73" s="217" t="s">
        <v>592</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545</v>
      </c>
      <c r="AA73" s="212"/>
      <c r="AB73" s="212">
        <v>0</v>
      </c>
      <c r="AC73" s="212">
        <v>0</v>
      </c>
    </row>
    <row r="74" spans="1:29" s="207" customFormat="1" ht="51.75" customHeight="1" x14ac:dyDescent="0.25">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545</v>
      </c>
      <c r="AA74" s="212"/>
      <c r="AB74" s="212">
        <v>0</v>
      </c>
      <c r="AC74" s="212">
        <v>0</v>
      </c>
    </row>
    <row r="75" spans="1:29" s="207" customFormat="1" ht="21.75" customHeigh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38.25" customHeight="1" x14ac:dyDescent="0.25">
      <c r="A76" s="213" t="s">
        <v>231</v>
      </c>
      <c r="B76" s="214" t="s">
        <v>585</v>
      </c>
      <c r="C76" s="219"/>
      <c r="D76" s="220"/>
      <c r="E76" s="221"/>
      <c r="F76" s="221"/>
      <c r="G76" s="212">
        <v>0</v>
      </c>
      <c r="H76" s="212">
        <v>0</v>
      </c>
      <c r="I76" s="212"/>
      <c r="J76" s="212">
        <v>0</v>
      </c>
      <c r="K76" s="212"/>
      <c r="L76" s="212">
        <v>0</v>
      </c>
      <c r="M76" s="212"/>
      <c r="N76" s="212">
        <v>0</v>
      </c>
      <c r="O76" s="212"/>
      <c r="P76" s="212">
        <v>0</v>
      </c>
      <c r="Q76" s="220"/>
      <c r="R76" s="212">
        <v>0</v>
      </c>
      <c r="S76" s="220"/>
      <c r="T76" s="212">
        <v>0</v>
      </c>
      <c r="U76" s="220"/>
      <c r="V76" s="212">
        <v>0</v>
      </c>
      <c r="W76" s="220"/>
      <c r="X76" s="212">
        <v>0</v>
      </c>
      <c r="Y76" s="220"/>
      <c r="Z76" s="212" t="s">
        <v>545</v>
      </c>
      <c r="AA76" s="220"/>
      <c r="AB76" s="212">
        <v>0</v>
      </c>
      <c r="AC76" s="212">
        <v>0</v>
      </c>
    </row>
    <row r="77" spans="1:29" ht="36.75" customHeight="1" x14ac:dyDescent="0.25">
      <c r="A77" s="213" t="s">
        <v>232</v>
      </c>
      <c r="B77" s="217" t="s">
        <v>583</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545</v>
      </c>
      <c r="AA77" s="212"/>
      <c r="AB77" s="212">
        <v>0</v>
      </c>
      <c r="AC77" s="212">
        <v>0</v>
      </c>
    </row>
    <row r="78" spans="1:29" x14ac:dyDescent="0.25">
      <c r="A78" s="213" t="s">
        <v>233</v>
      </c>
      <c r="B78" s="217"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545</v>
      </c>
      <c r="AA78" s="212"/>
      <c r="AB78" s="212">
        <v>0</v>
      </c>
      <c r="AC78" s="212">
        <v>0</v>
      </c>
    </row>
    <row r="79" spans="1:29" x14ac:dyDescent="0.25">
      <c r="A79" s="213" t="s">
        <v>234</v>
      </c>
      <c r="B79" s="214" t="s">
        <v>593</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545</v>
      </c>
      <c r="AA79" s="212"/>
      <c r="AB79" s="212">
        <v>0</v>
      </c>
      <c r="AC79" s="212">
        <v>0</v>
      </c>
    </row>
    <row r="80" spans="1:29" x14ac:dyDescent="0.25">
      <c r="A80" s="213" t="s">
        <v>235</v>
      </c>
      <c r="B80" s="214" t="s">
        <v>586</v>
      </c>
      <c r="C80" s="219"/>
      <c r="D80" s="220"/>
      <c r="E80" s="221"/>
      <c r="F80" s="221"/>
      <c r="G80" s="212">
        <v>0</v>
      </c>
      <c r="H80" s="212">
        <v>0</v>
      </c>
      <c r="I80" s="212"/>
      <c r="J80" s="212">
        <v>0</v>
      </c>
      <c r="K80" s="212"/>
      <c r="L80" s="212">
        <v>0</v>
      </c>
      <c r="M80" s="212"/>
      <c r="N80" s="212">
        <v>0</v>
      </c>
      <c r="O80" s="212"/>
      <c r="P80" s="212">
        <v>0</v>
      </c>
      <c r="Q80" s="220"/>
      <c r="R80" s="212">
        <v>0</v>
      </c>
      <c r="S80" s="220"/>
      <c r="T80" s="212">
        <v>0</v>
      </c>
      <c r="U80" s="220"/>
      <c r="V80" s="212">
        <v>0</v>
      </c>
      <c r="W80" s="220"/>
      <c r="X80" s="212">
        <v>0</v>
      </c>
      <c r="Y80" s="220"/>
      <c r="Z80" s="212" t="s">
        <v>545</v>
      </c>
      <c r="AA80" s="220"/>
      <c r="AB80" s="212">
        <v>0</v>
      </c>
      <c r="AC80" s="212">
        <v>0</v>
      </c>
    </row>
    <row r="81" spans="1:29" x14ac:dyDescent="0.25">
      <c r="A81" s="213" t="s">
        <v>577</v>
      </c>
      <c r="B81" s="214" t="s">
        <v>587</v>
      </c>
      <c r="C81" s="219"/>
      <c r="D81" s="220"/>
      <c r="E81" s="221"/>
      <c r="F81" s="221"/>
      <c r="G81" s="212">
        <v>0</v>
      </c>
      <c r="H81" s="212">
        <v>0</v>
      </c>
      <c r="I81" s="212"/>
      <c r="J81" s="212">
        <v>0</v>
      </c>
      <c r="K81" s="212"/>
      <c r="L81" s="212">
        <v>0</v>
      </c>
      <c r="M81" s="212"/>
      <c r="N81" s="212">
        <v>0</v>
      </c>
      <c r="O81" s="212"/>
      <c r="P81" s="212">
        <v>0</v>
      </c>
      <c r="Q81" s="220"/>
      <c r="R81" s="212">
        <v>0</v>
      </c>
      <c r="S81" s="220"/>
      <c r="T81" s="212">
        <v>0</v>
      </c>
      <c r="U81" s="220"/>
      <c r="V81" s="212">
        <v>0</v>
      </c>
      <c r="W81" s="220"/>
      <c r="X81" s="212">
        <v>0</v>
      </c>
      <c r="Y81" s="220"/>
      <c r="Z81" s="212" t="s">
        <v>545</v>
      </c>
      <c r="AA81" s="220"/>
      <c r="AB81" s="212">
        <v>0</v>
      </c>
      <c r="AC81" s="212">
        <v>0</v>
      </c>
    </row>
    <row r="82" spans="1:29" x14ac:dyDescent="0.25">
      <c r="A82" s="213" t="s">
        <v>578</v>
      </c>
      <c r="B82" s="214" t="s">
        <v>588</v>
      </c>
      <c r="C82" s="219"/>
      <c r="D82" s="220"/>
      <c r="E82" s="221"/>
      <c r="F82" s="221"/>
      <c r="G82" s="212">
        <v>0</v>
      </c>
      <c r="H82" s="212">
        <v>0</v>
      </c>
      <c r="I82" s="212"/>
      <c r="J82" s="212">
        <v>0</v>
      </c>
      <c r="K82" s="212"/>
      <c r="L82" s="212">
        <v>0</v>
      </c>
      <c r="M82" s="212"/>
      <c r="N82" s="212">
        <v>0</v>
      </c>
      <c r="O82" s="212"/>
      <c r="P82" s="212">
        <v>0</v>
      </c>
      <c r="Q82" s="220"/>
      <c r="R82" s="212">
        <v>0</v>
      </c>
      <c r="S82" s="220"/>
      <c r="T82" s="212">
        <v>0</v>
      </c>
      <c r="U82" s="220"/>
      <c r="V82" s="212">
        <v>0</v>
      </c>
      <c r="W82" s="220"/>
      <c r="X82" s="212">
        <v>0</v>
      </c>
      <c r="Y82" s="220"/>
      <c r="Z82" s="212" t="s">
        <v>545</v>
      </c>
      <c r="AA82" s="220"/>
      <c r="AB82" s="212">
        <v>0</v>
      </c>
      <c r="AC82" s="212">
        <v>0</v>
      </c>
    </row>
    <row r="83" spans="1:29" x14ac:dyDescent="0.25">
      <c r="A83" s="213" t="s">
        <v>579</v>
      </c>
      <c r="B83" s="214" t="s">
        <v>589</v>
      </c>
      <c r="C83" s="219"/>
      <c r="D83" s="220"/>
      <c r="E83" s="221"/>
      <c r="F83" s="221"/>
      <c r="G83" s="212">
        <v>0</v>
      </c>
      <c r="H83" s="212">
        <v>0</v>
      </c>
      <c r="I83" s="212"/>
      <c r="J83" s="212">
        <v>0</v>
      </c>
      <c r="K83" s="212"/>
      <c r="L83" s="212">
        <v>0</v>
      </c>
      <c r="M83" s="212"/>
      <c r="N83" s="212">
        <v>0</v>
      </c>
      <c r="O83" s="212"/>
      <c r="P83" s="212">
        <v>0</v>
      </c>
      <c r="Q83" s="220"/>
      <c r="R83" s="212">
        <v>0</v>
      </c>
      <c r="S83" s="220"/>
      <c r="T83" s="212">
        <v>0</v>
      </c>
      <c r="U83" s="220"/>
      <c r="V83" s="212">
        <v>0</v>
      </c>
      <c r="W83" s="220"/>
      <c r="X83" s="212">
        <v>0</v>
      </c>
      <c r="Y83" s="220"/>
      <c r="Z83" s="212" t="s">
        <v>545</v>
      </c>
      <c r="AA83" s="220"/>
      <c r="AB83" s="212">
        <v>0</v>
      </c>
      <c r="AC83" s="212">
        <v>0</v>
      </c>
    </row>
    <row r="84" spans="1:29" x14ac:dyDescent="0.25">
      <c r="A84" s="213" t="s">
        <v>580</v>
      </c>
      <c r="B84" s="214" t="s">
        <v>590</v>
      </c>
      <c r="C84" s="219"/>
      <c r="D84" s="220"/>
      <c r="E84" s="221"/>
      <c r="F84" s="221"/>
      <c r="G84" s="212">
        <v>0</v>
      </c>
      <c r="H84" s="212">
        <v>0</v>
      </c>
      <c r="I84" s="212"/>
      <c r="J84" s="212">
        <v>0</v>
      </c>
      <c r="K84" s="212"/>
      <c r="L84" s="212">
        <v>0</v>
      </c>
      <c r="M84" s="212"/>
      <c r="N84" s="212">
        <v>0</v>
      </c>
      <c r="O84" s="212"/>
      <c r="P84" s="212">
        <v>0</v>
      </c>
      <c r="Q84" s="220"/>
      <c r="R84" s="212">
        <v>0</v>
      </c>
      <c r="S84" s="220"/>
      <c r="T84" s="212">
        <v>0</v>
      </c>
      <c r="U84" s="220"/>
      <c r="V84" s="212">
        <v>0</v>
      </c>
      <c r="W84" s="220"/>
      <c r="X84" s="212">
        <v>0</v>
      </c>
      <c r="Y84" s="220"/>
      <c r="Z84" s="212" t="s">
        <v>545</v>
      </c>
      <c r="AA84" s="220"/>
      <c r="AB84" s="212">
        <v>0</v>
      </c>
      <c r="AC84" s="212">
        <v>0</v>
      </c>
    </row>
    <row r="85" spans="1:29" x14ac:dyDescent="0.25">
      <c r="A85" s="213" t="s">
        <v>581</v>
      </c>
      <c r="B85" s="214" t="s">
        <v>591</v>
      </c>
      <c r="C85" s="219"/>
      <c r="D85" s="220"/>
      <c r="E85" s="221"/>
      <c r="F85" s="221"/>
      <c r="G85" s="212">
        <v>0</v>
      </c>
      <c r="H85" s="212">
        <v>0</v>
      </c>
      <c r="I85" s="212"/>
      <c r="J85" s="212">
        <v>0</v>
      </c>
      <c r="K85" s="212"/>
      <c r="L85" s="212">
        <v>0</v>
      </c>
      <c r="M85" s="221"/>
      <c r="N85" s="212">
        <v>0</v>
      </c>
      <c r="O85" s="220"/>
      <c r="P85" s="212">
        <v>0</v>
      </c>
      <c r="Q85" s="220"/>
      <c r="R85" s="212">
        <v>0</v>
      </c>
      <c r="S85" s="220"/>
      <c r="T85" s="212">
        <v>0</v>
      </c>
      <c r="U85" s="220"/>
      <c r="V85" s="212">
        <v>0</v>
      </c>
      <c r="W85" s="220"/>
      <c r="X85" s="212">
        <v>0</v>
      </c>
      <c r="Y85" s="220"/>
      <c r="Z85" s="212" t="s">
        <v>545</v>
      </c>
      <c r="AA85" s="220"/>
      <c r="AB85" s="212">
        <v>0</v>
      </c>
      <c r="AC85" s="212">
        <v>0</v>
      </c>
    </row>
    <row r="86" spans="1:29" x14ac:dyDescent="0.25">
      <c r="A86" s="213" t="s">
        <v>582</v>
      </c>
      <c r="B86" s="214" t="s">
        <v>592</v>
      </c>
      <c r="C86" s="222"/>
      <c r="D86" s="220"/>
      <c r="E86" s="221"/>
      <c r="F86" s="221"/>
      <c r="G86" s="212">
        <v>0</v>
      </c>
      <c r="H86" s="212">
        <v>0</v>
      </c>
      <c r="I86" s="212"/>
      <c r="J86" s="212">
        <v>0</v>
      </c>
      <c r="K86" s="212"/>
      <c r="L86" s="212">
        <v>0</v>
      </c>
      <c r="M86" s="221"/>
      <c r="N86" s="212">
        <v>0</v>
      </c>
      <c r="O86" s="220"/>
      <c r="P86" s="212">
        <v>0</v>
      </c>
      <c r="Q86" s="220"/>
      <c r="R86" s="212">
        <v>0</v>
      </c>
      <c r="S86" s="220"/>
      <c r="T86" s="212">
        <v>0</v>
      </c>
      <c r="U86" s="220"/>
      <c r="V86" s="212">
        <v>0</v>
      </c>
      <c r="W86" s="220"/>
      <c r="X86" s="212">
        <v>0</v>
      </c>
      <c r="Y86" s="220"/>
      <c r="Z86" s="212" t="s">
        <v>545</v>
      </c>
      <c r="AA86" s="220"/>
      <c r="AB86" s="212">
        <v>0</v>
      </c>
      <c r="AC86" s="212">
        <v>0</v>
      </c>
    </row>
    <row r="87" spans="1:29" x14ac:dyDescent="0.25">
      <c r="A87" s="204"/>
      <c r="B87" s="206"/>
      <c r="C87" s="206"/>
      <c r="D87" s="206"/>
      <c r="E87" s="206"/>
      <c r="F87" s="206"/>
      <c r="G87" s="206"/>
      <c r="H87" s="206"/>
      <c r="I87" s="206"/>
      <c r="J87" s="206"/>
      <c r="K87" s="206"/>
      <c r="L87" s="206"/>
      <c r="M87" s="206"/>
      <c r="N87" s="206"/>
      <c r="O87" s="206"/>
      <c r="P87" s="206"/>
      <c r="Q87" s="206"/>
      <c r="R87" s="206"/>
      <c r="S87" s="206"/>
      <c r="T87" s="206"/>
      <c r="U87" s="206"/>
      <c r="V87" s="206"/>
      <c r="W87" s="206"/>
      <c r="X87" s="206"/>
      <c r="Y87" s="206"/>
      <c r="Z87" s="206"/>
      <c r="AA87" s="206"/>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X21:Y21"/>
    <mergeCell ref="H21:I21"/>
    <mergeCell ref="J21:K21"/>
    <mergeCell ref="A4:AA4"/>
    <mergeCell ref="A6:AA6"/>
    <mergeCell ref="A8:AA8"/>
    <mergeCell ref="A9:AA9"/>
    <mergeCell ref="A11:AA11"/>
    <mergeCell ref="H20:K20"/>
    <mergeCell ref="L21:M21"/>
    <mergeCell ref="N21:O21"/>
    <mergeCell ref="T21:U21"/>
    <mergeCell ref="V21:W21"/>
    <mergeCell ref="P21:Q21"/>
    <mergeCell ref="R21:S21"/>
    <mergeCell ref="AB20:AC21"/>
    <mergeCell ref="L20:O20"/>
    <mergeCell ref="A12:AA12"/>
    <mergeCell ref="P20:S20"/>
    <mergeCell ref="T20:W20"/>
    <mergeCell ref="X20:AA20"/>
    <mergeCell ref="A14:AA14"/>
    <mergeCell ref="A15:AA15"/>
    <mergeCell ref="A16:AA16"/>
    <mergeCell ref="A18:AA18"/>
    <mergeCell ref="A20:A22"/>
    <mergeCell ref="B20:B22"/>
    <mergeCell ref="C20:D21"/>
    <mergeCell ref="Z21:AA21"/>
    <mergeCell ref="E20:F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3" t="str">
        <f>'1. паспорт местоположение'!A12:C12</f>
        <v>M_TP2000.VL.0045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3"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40" t="s">
        <v>465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41" t="s">
        <v>53</v>
      </c>
      <c r="B22" s="444" t="s">
        <v>25</v>
      </c>
      <c r="C22" s="441" t="s">
        <v>52</v>
      </c>
      <c r="D22" s="441" t="s">
        <v>51</v>
      </c>
      <c r="E22" s="447" t="s">
        <v>476</v>
      </c>
      <c r="F22" s="448"/>
      <c r="G22" s="448"/>
      <c r="H22" s="448"/>
      <c r="I22" s="448"/>
      <c r="J22" s="448"/>
      <c r="K22" s="448"/>
      <c r="L22" s="449"/>
      <c r="M22" s="441" t="s">
        <v>50</v>
      </c>
      <c r="N22" s="441" t="s">
        <v>49</v>
      </c>
      <c r="O22" s="441" t="s">
        <v>48</v>
      </c>
      <c r="P22" s="450" t="s">
        <v>266</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6" customFormat="1" ht="64.5" customHeight="1" x14ac:dyDescent="0.25">
      <c r="A23" s="442"/>
      <c r="B23" s="445"/>
      <c r="C23" s="442"/>
      <c r="D23" s="442"/>
      <c r="E23" s="456" t="s">
        <v>24</v>
      </c>
      <c r="F23" s="458" t="s">
        <v>140</v>
      </c>
      <c r="G23" s="458" t="s">
        <v>139</v>
      </c>
      <c r="H23" s="458" t="s">
        <v>138</v>
      </c>
      <c r="I23" s="462" t="s">
        <v>388</v>
      </c>
      <c r="J23" s="462" t="s">
        <v>389</v>
      </c>
      <c r="K23" s="462" t="s">
        <v>390</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6"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32" t="s">
        <v>14</v>
      </c>
      <c r="AG24" s="132" t="s">
        <v>13</v>
      </c>
      <c r="AH24" s="133" t="s">
        <v>3</v>
      </c>
      <c r="AI24" s="133" t="s">
        <v>12</v>
      </c>
      <c r="AJ24" s="443"/>
      <c r="AK24" s="443"/>
      <c r="AL24" s="443"/>
      <c r="AM24" s="443"/>
      <c r="AN24" s="443"/>
      <c r="AO24" s="443"/>
      <c r="AP24" s="443"/>
      <c r="AQ24" s="453"/>
      <c r="AR24" s="450"/>
      <c r="AS24" s="450"/>
      <c r="AT24" s="450"/>
      <c r="AU24" s="450"/>
      <c r="AV24" s="4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30" sqref="B30"/>
    </sheetView>
  </sheetViews>
  <sheetFormatPr defaultRowHeight="15.75" x14ac:dyDescent="0.25"/>
  <cols>
    <col min="1" max="2" width="66.140625" style="103" customWidth="1"/>
    <col min="3" max="3" width="45.7109375" style="165"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3" t="s">
        <v>70</v>
      </c>
    </row>
    <row r="2" spans="1:8" ht="18.75" x14ac:dyDescent="0.3">
      <c r="B2" s="15" t="s">
        <v>11</v>
      </c>
    </row>
    <row r="3" spans="1:8" ht="18.75" x14ac:dyDescent="0.3">
      <c r="B3" s="15" t="s">
        <v>539</v>
      </c>
    </row>
    <row r="4" spans="1:8" x14ac:dyDescent="0.25">
      <c r="B4" s="48"/>
    </row>
    <row r="5" spans="1:8" ht="18.75" x14ac:dyDescent="0.3">
      <c r="A5" s="465" t="str">
        <f>'1. паспорт местоположение'!A5:C5</f>
        <v>Год раскрытия информации: 2025 год</v>
      </c>
      <c r="B5" s="465"/>
      <c r="C5" s="166"/>
      <c r="D5" s="66"/>
      <c r="E5" s="66"/>
      <c r="F5" s="66"/>
      <c r="G5" s="66"/>
      <c r="H5" s="66"/>
    </row>
    <row r="6" spans="1:8" ht="18.75" x14ac:dyDescent="0.3">
      <c r="A6" s="137"/>
      <c r="B6" s="137"/>
      <c r="C6" s="167"/>
      <c r="D6" s="137"/>
      <c r="E6" s="137"/>
      <c r="F6" s="137"/>
      <c r="G6" s="137"/>
      <c r="H6" s="137"/>
    </row>
    <row r="7" spans="1:8" ht="18.75" x14ac:dyDescent="0.25">
      <c r="A7" s="290" t="s">
        <v>10</v>
      </c>
      <c r="B7" s="290"/>
      <c r="C7" s="168"/>
      <c r="D7" s="136"/>
      <c r="E7" s="136"/>
      <c r="F7" s="136"/>
      <c r="G7" s="136"/>
      <c r="H7" s="136"/>
    </row>
    <row r="8" spans="1:8" ht="18.75" x14ac:dyDescent="0.25">
      <c r="A8" s="136"/>
      <c r="B8" s="136"/>
      <c r="C8" s="168"/>
      <c r="D8" s="136"/>
      <c r="E8" s="136"/>
      <c r="F8" s="136"/>
      <c r="G8" s="136"/>
      <c r="H8" s="136"/>
    </row>
    <row r="9" spans="1:8" x14ac:dyDescent="0.25">
      <c r="A9" s="293" t="str">
        <f>'1. паспорт местоположение'!A9:C9</f>
        <v>АО "Россети Тюмень"</v>
      </c>
      <c r="B9" s="293"/>
      <c r="C9" s="169"/>
      <c r="D9" s="134"/>
      <c r="E9" s="134"/>
      <c r="F9" s="134"/>
      <c r="G9" s="134"/>
      <c r="H9" s="134"/>
    </row>
    <row r="10" spans="1:8" x14ac:dyDescent="0.25">
      <c r="A10" s="287" t="s">
        <v>9</v>
      </c>
      <c r="B10" s="287"/>
      <c r="C10" s="33"/>
      <c r="D10" s="135"/>
      <c r="E10" s="135"/>
      <c r="F10" s="135"/>
      <c r="G10" s="135"/>
      <c r="H10" s="135"/>
    </row>
    <row r="11" spans="1:8" ht="18.75" x14ac:dyDescent="0.25">
      <c r="A11" s="136"/>
      <c r="B11" s="136"/>
      <c r="C11" s="168"/>
      <c r="D11" s="136"/>
      <c r="E11" s="136"/>
      <c r="F11" s="136"/>
      <c r="G11" s="136"/>
      <c r="H11" s="136"/>
    </row>
    <row r="12" spans="1:8" ht="30.75" customHeight="1" x14ac:dyDescent="0.25">
      <c r="A12" s="293" t="str">
        <f>'1. паспорт местоположение'!A12:C12</f>
        <v>M_TP2000.VL.0045</v>
      </c>
      <c r="B12" s="293"/>
      <c r="C12" s="169"/>
      <c r="D12" s="134"/>
      <c r="E12" s="134"/>
      <c r="F12" s="134"/>
      <c r="G12" s="134"/>
      <c r="H12" s="134"/>
    </row>
    <row r="13" spans="1:8" x14ac:dyDescent="0.25">
      <c r="A13" s="287" t="s">
        <v>8</v>
      </c>
      <c r="B13" s="287"/>
      <c r="C13" s="33"/>
      <c r="D13" s="135"/>
      <c r="E13" s="135"/>
      <c r="F13" s="135"/>
      <c r="G13" s="135"/>
      <c r="H13" s="135"/>
    </row>
    <row r="14" spans="1:8" ht="18.75" x14ac:dyDescent="0.25">
      <c r="A14" s="11"/>
      <c r="B14" s="11"/>
      <c r="C14" s="11"/>
      <c r="D14" s="11"/>
      <c r="E14" s="11"/>
      <c r="F14" s="11"/>
      <c r="G14" s="11"/>
      <c r="H14" s="11"/>
    </row>
    <row r="15" spans="1:8" ht="42" customHeight="1" x14ac:dyDescent="0.25">
      <c r="A15" s="292"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292"/>
      <c r="C15" s="169"/>
      <c r="D15" s="134"/>
      <c r="E15" s="134"/>
      <c r="F15" s="134"/>
      <c r="G15" s="134"/>
      <c r="H15" s="134"/>
    </row>
    <row r="16" spans="1:8" x14ac:dyDescent="0.25">
      <c r="A16" s="287" t="s">
        <v>7</v>
      </c>
      <c r="B16" s="287"/>
      <c r="C16" s="33"/>
      <c r="D16" s="135"/>
      <c r="E16" s="135"/>
      <c r="F16" s="135"/>
      <c r="G16" s="135"/>
      <c r="H16" s="135"/>
    </row>
    <row r="17" spans="1:2" x14ac:dyDescent="0.25">
      <c r="B17" s="105"/>
    </row>
    <row r="18" spans="1:2" ht="33.75" customHeight="1" x14ac:dyDescent="0.25">
      <c r="A18" s="470" t="s">
        <v>466</v>
      </c>
      <c r="B18" s="471"/>
    </row>
    <row r="19" spans="1:2" x14ac:dyDescent="0.25">
      <c r="B19" s="48"/>
    </row>
    <row r="20" spans="1:2" ht="16.5" thickBot="1" x14ac:dyDescent="0.3">
      <c r="B20" s="106"/>
    </row>
    <row r="21" spans="1:2" ht="35.25" customHeight="1" thickBot="1" x14ac:dyDescent="0.3">
      <c r="A21" s="107" t="s">
        <v>339</v>
      </c>
      <c r="B21" s="108" t="str">
        <f>A15</f>
        <v>Проектирование титула "Реконструкция ВЛ 110 кВ "Ямбург - ЯГП-2" с ответвлениями на ПС 110 кВ "ЯГП-3, ЯГП-3В, ЯГП-4" (замена 209 опор, 54 км провода)"</v>
      </c>
    </row>
    <row r="22" spans="1:2" ht="24" customHeight="1" thickBot="1" x14ac:dyDescent="0.3">
      <c r="A22" s="107" t="s">
        <v>340</v>
      </c>
      <c r="B22" s="108" t="str">
        <f>CONCATENATE('1. паспорт местоположение'!C26,", ",'1. паспорт местоположение'!C27)</f>
        <v>ЯНАО, Надымский район</v>
      </c>
    </row>
    <row r="23" spans="1:2" ht="16.5" thickBot="1" x14ac:dyDescent="0.3">
      <c r="A23" s="107" t="s">
        <v>305</v>
      </c>
      <c r="B23" s="109" t="s">
        <v>540</v>
      </c>
    </row>
    <row r="24" spans="1:2" ht="16.5" thickBot="1" x14ac:dyDescent="0.3">
      <c r="A24" s="107" t="s">
        <v>341</v>
      </c>
      <c r="B24" s="109" t="s">
        <v>557</v>
      </c>
    </row>
    <row r="25" spans="1:2" ht="16.5" thickBot="1" x14ac:dyDescent="0.3">
      <c r="A25" s="110" t="s">
        <v>342</v>
      </c>
      <c r="B25" s="108">
        <v>2029</v>
      </c>
    </row>
    <row r="26" spans="1:2" ht="16.5" thickBot="1" x14ac:dyDescent="0.3">
      <c r="A26" s="111" t="s">
        <v>343</v>
      </c>
      <c r="B26" s="108" t="s">
        <v>558</v>
      </c>
    </row>
    <row r="27" spans="1:2" ht="29.25" thickBot="1" x14ac:dyDescent="0.3">
      <c r="A27" s="228" t="s">
        <v>598</v>
      </c>
      <c r="B27" s="229">
        <v>97.863814136575286</v>
      </c>
    </row>
    <row r="28" spans="1:2" ht="16.5" thickBot="1" x14ac:dyDescent="0.3">
      <c r="A28" s="113" t="s">
        <v>344</v>
      </c>
      <c r="B28" s="113" t="s">
        <v>556</v>
      </c>
    </row>
    <row r="29" spans="1:2" ht="29.25" thickBot="1" x14ac:dyDescent="0.3">
      <c r="A29" s="118" t="s">
        <v>345</v>
      </c>
      <c r="B29" s="205">
        <v>0</v>
      </c>
    </row>
    <row r="30" spans="1:2" ht="29.25" thickBot="1" x14ac:dyDescent="0.3">
      <c r="A30" s="118" t="s">
        <v>346</v>
      </c>
      <c r="B30" s="205">
        <v>0</v>
      </c>
    </row>
    <row r="31" spans="1:2" ht="16.5" thickBot="1" x14ac:dyDescent="0.3">
      <c r="A31" s="113" t="s">
        <v>347</v>
      </c>
      <c r="B31" s="113"/>
    </row>
    <row r="32" spans="1:2" ht="29.25" thickBot="1" x14ac:dyDescent="0.3">
      <c r="A32" s="118" t="s">
        <v>348</v>
      </c>
      <c r="B32" s="205">
        <v>0</v>
      </c>
    </row>
    <row r="33" spans="1:2" ht="16.5" thickBot="1" x14ac:dyDescent="0.3">
      <c r="A33" s="113" t="s">
        <v>486</v>
      </c>
      <c r="B33" s="164"/>
    </row>
    <row r="34" spans="1:2" ht="16.5" thickBot="1" x14ac:dyDescent="0.3">
      <c r="A34" s="113" t="s">
        <v>350</v>
      </c>
      <c r="B34" s="164"/>
    </row>
    <row r="35" spans="1:2" ht="16.5" thickBot="1" x14ac:dyDescent="0.3">
      <c r="A35" s="113" t="s">
        <v>351</v>
      </c>
      <c r="B35" s="164"/>
    </row>
    <row r="36" spans="1:2" ht="16.5" thickBot="1" x14ac:dyDescent="0.3">
      <c r="A36" s="113" t="s">
        <v>352</v>
      </c>
      <c r="B36" s="164"/>
    </row>
    <row r="37" spans="1:2" ht="29.25" thickBot="1" x14ac:dyDescent="0.3">
      <c r="A37" s="118" t="s">
        <v>353</v>
      </c>
      <c r="B37" s="205">
        <v>0</v>
      </c>
    </row>
    <row r="38" spans="1:2" ht="16.5" thickBot="1" x14ac:dyDescent="0.3">
      <c r="A38" s="113" t="s">
        <v>349</v>
      </c>
      <c r="B38" s="113"/>
    </row>
    <row r="39" spans="1:2" ht="16.5" thickBot="1" x14ac:dyDescent="0.3">
      <c r="A39" s="113" t="s">
        <v>350</v>
      </c>
      <c r="B39" s="113"/>
    </row>
    <row r="40" spans="1:2" ht="16.5" thickBot="1" x14ac:dyDescent="0.3">
      <c r="A40" s="113" t="s">
        <v>351</v>
      </c>
      <c r="B40" s="113"/>
    </row>
    <row r="41" spans="1:2" ht="16.5" thickBot="1" x14ac:dyDescent="0.3">
      <c r="A41" s="113" t="s">
        <v>352</v>
      </c>
      <c r="B41" s="113"/>
    </row>
    <row r="42" spans="1:2" ht="29.25" thickBot="1" x14ac:dyDescent="0.3">
      <c r="A42" s="118" t="s">
        <v>354</v>
      </c>
      <c r="B42" s="205">
        <v>0</v>
      </c>
    </row>
    <row r="43" spans="1:2" ht="16.5" thickBot="1" x14ac:dyDescent="0.3">
      <c r="A43" s="113" t="s">
        <v>487</v>
      </c>
      <c r="B43" s="164"/>
    </row>
    <row r="44" spans="1:2" ht="16.5" thickBot="1" x14ac:dyDescent="0.3">
      <c r="A44" s="113" t="s">
        <v>350</v>
      </c>
      <c r="B44" s="164"/>
    </row>
    <row r="45" spans="1:2" ht="16.5" thickBot="1" x14ac:dyDescent="0.3">
      <c r="A45" s="113" t="s">
        <v>351</v>
      </c>
      <c r="B45" s="164"/>
    </row>
    <row r="46" spans="1:2" ht="16.5" thickBot="1" x14ac:dyDescent="0.3">
      <c r="A46" s="113" t="s">
        <v>352</v>
      </c>
      <c r="B46" s="164"/>
    </row>
    <row r="47" spans="1:2" ht="29.25" thickBot="1" x14ac:dyDescent="0.3">
      <c r="A47" s="112" t="s">
        <v>355</v>
      </c>
      <c r="B47" s="205">
        <v>0</v>
      </c>
    </row>
    <row r="48" spans="1:2" ht="16.5" thickBot="1" x14ac:dyDescent="0.3">
      <c r="A48" s="114" t="s">
        <v>347</v>
      </c>
      <c r="B48" s="119"/>
    </row>
    <row r="49" spans="1:3" ht="16.5" thickBot="1" x14ac:dyDescent="0.3">
      <c r="A49" s="114" t="s">
        <v>356</v>
      </c>
      <c r="B49" s="119"/>
    </row>
    <row r="50" spans="1:3" ht="16.5" thickBot="1" x14ac:dyDescent="0.3">
      <c r="A50" s="114" t="s">
        <v>357</v>
      </c>
      <c r="B50" s="119"/>
    </row>
    <row r="51" spans="1:3" ht="16.5" thickBot="1" x14ac:dyDescent="0.3">
      <c r="A51" s="114" t="s">
        <v>358</v>
      </c>
      <c r="B51" s="163"/>
    </row>
    <row r="52" spans="1:3" ht="16.5" thickBot="1" x14ac:dyDescent="0.3">
      <c r="A52" s="110" t="s">
        <v>359</v>
      </c>
      <c r="B52" s="120"/>
    </row>
    <row r="53" spans="1:3" ht="16.5" thickBot="1" x14ac:dyDescent="0.3">
      <c r="A53" s="110" t="s">
        <v>360</v>
      </c>
      <c r="B53" s="162"/>
    </row>
    <row r="54" spans="1:3" ht="16.5" thickBot="1" x14ac:dyDescent="0.3">
      <c r="A54" s="110" t="s">
        <v>361</v>
      </c>
      <c r="B54" s="120"/>
    </row>
    <row r="55" spans="1:3" ht="16.5" thickBot="1" x14ac:dyDescent="0.3">
      <c r="A55" s="111" t="s">
        <v>362</v>
      </c>
      <c r="B55" s="161"/>
    </row>
    <row r="56" spans="1:3" ht="15.75" customHeight="1" x14ac:dyDescent="0.25">
      <c r="A56" s="112" t="s">
        <v>363</v>
      </c>
      <c r="B56" s="114"/>
      <c r="C56" s="466"/>
    </row>
    <row r="57" spans="1:3" ht="16.5" thickBot="1" x14ac:dyDescent="0.3">
      <c r="A57" s="116" t="s">
        <v>364</v>
      </c>
      <c r="B57" s="116" t="s">
        <v>554</v>
      </c>
      <c r="C57" s="466"/>
    </row>
    <row r="58" spans="1:3" ht="16.5" thickBot="1" x14ac:dyDescent="0.3">
      <c r="A58" s="116" t="s">
        <v>365</v>
      </c>
      <c r="B58" s="113" t="s">
        <v>543</v>
      </c>
      <c r="C58" s="466"/>
    </row>
    <row r="59" spans="1:3" ht="16.5" thickBot="1" x14ac:dyDescent="0.3">
      <c r="A59" s="116" t="s">
        <v>366</v>
      </c>
      <c r="B59" s="116"/>
      <c r="C59" s="466"/>
    </row>
    <row r="60" spans="1:3" ht="16.5" thickBot="1" x14ac:dyDescent="0.3">
      <c r="A60" s="116" t="s">
        <v>367</v>
      </c>
      <c r="B60" s="113" t="s">
        <v>543</v>
      </c>
      <c r="C60" s="466"/>
    </row>
    <row r="61" spans="1:3" ht="16.5" thickBot="1" x14ac:dyDescent="0.3">
      <c r="A61" s="117" t="s">
        <v>368</v>
      </c>
      <c r="B61" s="117"/>
      <c r="C61" s="466"/>
    </row>
    <row r="62" spans="1:3" ht="30.75" thickBot="1" x14ac:dyDescent="0.3">
      <c r="A62" s="114" t="s">
        <v>369</v>
      </c>
      <c r="B62" s="113" t="s">
        <v>543</v>
      </c>
    </row>
    <row r="63" spans="1:3" ht="29.25" thickBot="1" x14ac:dyDescent="0.3">
      <c r="A63" s="110" t="s">
        <v>370</v>
      </c>
      <c r="B63" s="113" t="s">
        <v>543</v>
      </c>
    </row>
    <row r="64" spans="1:3" ht="16.5" thickBot="1" x14ac:dyDescent="0.3">
      <c r="A64" s="114" t="s">
        <v>347</v>
      </c>
      <c r="B64" s="121"/>
    </row>
    <row r="65" spans="1:3" ht="16.5" thickBot="1" x14ac:dyDescent="0.3">
      <c r="A65" s="114" t="s">
        <v>371</v>
      </c>
      <c r="B65" s="115"/>
    </row>
    <row r="66" spans="1:3" ht="16.5" thickBot="1" x14ac:dyDescent="0.3">
      <c r="A66" s="114" t="s">
        <v>372</v>
      </c>
      <c r="B66" s="121"/>
    </row>
    <row r="67" spans="1:3" ht="24.75" customHeight="1" thickBot="1" x14ac:dyDescent="0.3">
      <c r="A67" s="122" t="s">
        <v>373</v>
      </c>
      <c r="B67" s="113" t="s">
        <v>491</v>
      </c>
      <c r="C67" s="170"/>
    </row>
    <row r="68" spans="1:3" ht="16.5" thickBot="1" x14ac:dyDescent="0.3">
      <c r="A68" s="110" t="s">
        <v>374</v>
      </c>
      <c r="B68" s="113" t="s">
        <v>491</v>
      </c>
    </row>
    <row r="69" spans="1:3" ht="16.5" thickBot="1" x14ac:dyDescent="0.3">
      <c r="A69" s="116" t="s">
        <v>375</v>
      </c>
      <c r="B69" s="123"/>
    </row>
    <row r="70" spans="1:3" ht="16.5" thickBot="1" x14ac:dyDescent="0.3">
      <c r="A70" s="116" t="s">
        <v>376</v>
      </c>
      <c r="B70" s="123"/>
    </row>
    <row r="71" spans="1:3" ht="16.5" thickBot="1" x14ac:dyDescent="0.3">
      <c r="A71" s="116" t="s">
        <v>377</v>
      </c>
      <c r="B71" s="123"/>
    </row>
    <row r="72" spans="1:3" ht="29.25" thickBot="1" x14ac:dyDescent="0.3">
      <c r="A72" s="124" t="s">
        <v>378</v>
      </c>
      <c r="B72" s="121" t="s">
        <v>545</v>
      </c>
      <c r="C72" s="171"/>
    </row>
    <row r="73" spans="1:3" ht="28.5" x14ac:dyDescent="0.25">
      <c r="A73" s="112" t="s">
        <v>379</v>
      </c>
      <c r="B73" s="467"/>
      <c r="C73" s="466"/>
    </row>
    <row r="74" spans="1:3" x14ac:dyDescent="0.25">
      <c r="A74" s="116" t="s">
        <v>380</v>
      </c>
      <c r="B74" s="468"/>
      <c r="C74" s="466"/>
    </row>
    <row r="75" spans="1:3" x14ac:dyDescent="0.25">
      <c r="A75" s="116" t="s">
        <v>381</v>
      </c>
      <c r="B75" s="468"/>
      <c r="C75" s="466"/>
    </row>
    <row r="76" spans="1:3" x14ac:dyDescent="0.25">
      <c r="A76" s="116" t="s">
        <v>382</v>
      </c>
      <c r="B76" s="468"/>
      <c r="C76" s="466"/>
    </row>
    <row r="77" spans="1:3" x14ac:dyDescent="0.25">
      <c r="A77" s="116" t="s">
        <v>383</v>
      </c>
      <c r="B77" s="468"/>
      <c r="C77" s="466"/>
    </row>
    <row r="78" spans="1:3" ht="16.5" thickBot="1" x14ac:dyDescent="0.3">
      <c r="A78" s="125" t="s">
        <v>384</v>
      </c>
      <c r="B78" s="469"/>
      <c r="C78" s="466"/>
    </row>
    <row r="81" spans="1:2" x14ac:dyDescent="0.25">
      <c r="A81" s="126"/>
      <c r="B81" s="127"/>
    </row>
    <row r="82" spans="1:2" x14ac:dyDescent="0.25">
      <c r="B82" s="128"/>
    </row>
    <row r="83" spans="1:2" x14ac:dyDescent="0.25">
      <c r="B83" s="12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2025-12-10T11:23:20Z</dcterms:modified>
</cp:coreProperties>
</file>