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AS.0006\"/>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 localSheetId="9">#REF!</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12" l="1"/>
  <c r="B30" i="12"/>
  <c r="A5" i="15" l="1"/>
  <c r="A15" i="15"/>
  <c r="A12" i="15"/>
  <c r="A14" i="14" l="1"/>
  <c r="A11" i="14"/>
  <c r="A8" i="14"/>
  <c r="A4" i="14"/>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<sst xmlns="http://schemas.openxmlformats.org/spreadsheetml/2006/main" count="2151" uniqueCount="628">
  <si>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</si>
  <si>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</si>
  <si>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</si>
  <si>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</si>
  <si>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</si>
  <si>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</si>
  <si>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</si>
  <si>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</si>
  <si>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</si>
  <si>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</si>
  <si>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</si>
  <si>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</si>
  <si>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</si>
  <si>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</si>
  <si>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</si>
  <si>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</si>
  <si>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</si>
  <si>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</si>
  <si>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</si>
  <si>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</si>
  <si>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</si>
  <si>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</si>
  <si>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</si>
  <si>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</si>
  <si>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</si>
  <si>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</si>
  <si>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</si>
  <si>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</si>
  <si>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</si>
  <si>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</si>
  <si>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</si>
  <si>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</si>
  <si>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</si>
  <si>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</si>
  <si>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</si>
  <si>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</si>
  <si>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</si>
  <si>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</si>
  <si>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</si>
  <si>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</si>
  <si>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</si>
  <si>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</si>
  <si>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</si>
  <si>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</si>
  <si>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</si>
  <si>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</si>
  <si>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</si>
  <si>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</si>
  <si>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</si>
  <si>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</si>
  <si>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</si>
  <si>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</si>
  <si>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</si>
  <si>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</si>
  <si>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</si>
  <si>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</si>
  <si>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</si>
  <si>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</si>
  <si>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</si>
  <si>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</si>
  <si>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</si>
  <si>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</si>
  <si>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</si>
  <si>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</si>
  <si>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</si>
  <si>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</si>
  <si>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</si>
  <si>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</si>
  <si>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</si>
  <si>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</si>
  <si>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</si>
  <si>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</si>
  <si>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</si>
  <si>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</si>
  <si>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</si>
  <si>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</si>
  <si>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</si>
  <si>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</si>
  <si>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</si>
  <si>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</si>
  <si>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</si>
  <si>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</si>
  <si>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</si>
  <si>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</si>
  <si>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</si>
  <si>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</si>
  <si>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</si>
  <si>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</si>
  <si>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</si>
  <si>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</si>
  <si>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</si>
  <si>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</si>
  <si>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</si>
  <si>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</si>
  <si>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</si>
  <si>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</si>
  <si>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</si>
  <si>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</si>
  <si>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</si>
  <si>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</si>
  <si>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</si>
  <si>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</si>
  <si>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</si>
  <si>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</si>
  <si>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</si>
  <si>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</si>
  <si>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</si>
  <si>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</si>
  <si>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</si>
  <si>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</si>
  <si>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</si>
  <si>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</si>
  <si>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</si>
  <si>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</si>
  <si>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</si>
  <si>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</si>
  <si>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</si>
  <si>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</si>
  <si>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</si>
  <si>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</si>
  <si>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</si>
  <si>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</si>
  <si>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</si>
  <si>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</si>
  <si>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</si>
  <si>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</si>
  <si>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</si>
  <si>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</si>
  <si>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</si>
  <si>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</si>
  <si>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</si>
  <si>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</si>
  <si>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</si>
  <si>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</si>
  <si>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</si>
  <si>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</si>
  <si>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</si>
  <si>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</si>
  <si>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</si>
  <si>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</si>
  <si>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</si>
  <si>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</si>
  <si>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</si>
  <si>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</si>
  <si>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</si>
  <si>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</si>
  <si>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</si>
  <si>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</si>
  <si>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</si>
  <si>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</si>
  <si>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</si>
  <si>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</si>
  <si>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</si>
  <si>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</si>
  <si>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</si>
  <si>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</si>
  <si>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</si>
  <si>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</si>
  <si>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</si>
  <si>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</si>
  <si>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</si>
  <si>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</si>
  <si>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</si>
  <si>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</si>
  <si>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</si>
  <si>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</si>
  <si>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</si>
  <si>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</si>
  <si>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</si>
  <si>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</si>
  <si>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</si>
  <si>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</si>
  <si>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</si>
  <si>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</si>
  <si>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</si>
  <si>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</si>
  <si>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</si>
  <si>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</si>
  <si>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</si>
  <si>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</si>
  <si>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</si>
  <si>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</si>
  <si>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</si>
  <si>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</si>
  <si>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</si>
  <si>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</si>
  <si>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</si>
  <si>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</si>
  <si>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</si>
  <si>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</si>
  <si>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</si>
  <si>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</si>
  <si>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</si>
  <si>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</si>
  <si>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</si>
  <si>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</si>
  <si>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</si>
  <si>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</si>
  <si>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</si>
  <si>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</si>
  <si>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</si>
  <si>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</si>
  <si>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</si>
  <si>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</si>
  <si>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</si>
  <si>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</si>
  <si>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</si>
  <si>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</si>
  <si>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</si>
  <si>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</si>
  <si>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</si>
  <si>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</si>
  <si>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</si>
  <si>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</si>
  <si>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</si>
  <si>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</si>
  <si>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</si>
  <si>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</si>
  <si>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</si>
  <si>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</si>
  <si>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</si>
  <si>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</si>
  <si>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</si>
  <si>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</si>
  <si>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</si>
  <si>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</si>
  <si>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</si>
  <si>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</si>
  <si>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</si>
  <si>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</si>
  <si>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</si>
  <si>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</si>
  <si>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</si>
  <si>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</si>
  <si>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</si>
  <si>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</si>
  <si>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</si>
  <si>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</si>
  <si>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</si>
  <si>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</si>
  <si>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</si>
  <si>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</si>
  <si>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</si>
  <si>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</si>
  <si>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</si>
  <si>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</si>
  <si>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</si>
  <si>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</si>
  <si>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</si>
  <si>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</si>
  <si>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</si>
  <si>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</si>
  <si>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</si>
  <si>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</si>
  <si>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</si>
  <si>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</si>
  <si>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</si>
  <si>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</si>
  <si>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</si>
  <si>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</si>
  <si>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</si>
  <si>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</si>
  <si>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</si>
  <si>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</si>
  <si>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</si>
  <si>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</si>
  <si>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</si>
  <si>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</si>
  <si>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</si>
  <si>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</si>
  <si>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</si>
  <si>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</si>
  <si>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</si>
  <si>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</si>
  <si>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</si>
  <si>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</si>
  <si>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</si>
  <si>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</si>
  <si>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</si>
  <si>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</si>
  <si>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</si>
  <si>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</si>
  <si>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</si>
  <si>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</si>
  <si>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</si>
  <si>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</si>
  <si>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</si>
  <si>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</si>
  <si>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</si>
  <si>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</si>
  <si>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</si>
  <si>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</si>
  <si>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</si>
  <si>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</si>
  <si>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</si>
  <si>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</si>
  <si>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</si>
  <si>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</si>
  <si>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</si>
  <si>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</si>
  <si>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</si>
  <si>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</si>
  <si>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</si>
  <si>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</si>
  <si>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</si>
  <si>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</si>
  <si>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</si>
  <si>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</si>
  <si>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</si>
  <si>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</si>
  <si>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</si>
  <si>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</si>
  <si>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</si>
  <si>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</si>
  <si>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</si>
  <si>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</si>
  <si>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</si>
  <si>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</si>
  <si>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</si>
  <si>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</si>
  <si>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</si>
  <si>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</si>
  <si>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</si>
  <si>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</si>
  <si>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</si>
  <si>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</si>
  <si>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</si>
  <si>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</si>
  <si>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</si>
  <si>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</si>
  <si>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</si>
  <si>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</si>
  <si>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</si>
  <si>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</si>
  <si>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</si>
  <si>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</si>
  <si>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</si>
  <si>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</si>
  <si>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</si>
  <si>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</si>
  <si>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</si>
  <si>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</si>
  <si>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</si>
  <si>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</si>
  <si>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</si>
  <si>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</si>
  <si>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</si>
  <si>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</si>
  <si>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</si>
  <si>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</si>
  <si>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</si>
  <si>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</si>
  <si>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</si>
  <si>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</si>
  <si>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</si>
  <si>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</si>
  <si>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</si>
  <si>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</si>
  <si>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</si>
  <si>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</si>
  <si>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</si>
  <si>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</si>
  <si>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</si>
  <si>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</si>
  <si>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</si>
  <si>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</si>
  <si>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</si>
  <si>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</si>
  <si>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</si>
  <si>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</si>
  <si>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</si>
  <si>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</si>
  <si>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</si>
  <si>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</si>
  <si>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</si>
  <si>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</si>
  <si>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</si>
  <si>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</si>
  <si>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</si>
  <si>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</si>
  <si>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</si>
  <si>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</si>
  <si>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</si>
  <si>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</si>
  <si>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</si>
  <si>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</si>
  <si>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</si>
  <si>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</si>
  <si>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</si>
  <si>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</si>
  <si>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</si>
  <si>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</si>
  <si>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</si>
  <si>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</si>
  <si>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</si>
  <si>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</si>
  <si>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</si>
  <si>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</si>
  <si>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</si>
  <si>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</si>
  <si>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</si>
  <si>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</si>
  <si>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</si>
  <si>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</si>
  <si>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</si>
  <si>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</si>
  <si>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</si>
  <si>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</si>
  <si>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</si>
  <si>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</si>
  <si>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</si>
  <si>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</si>
  <si>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</si>
  <si>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</si>
  <si>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</si>
  <si>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</si>
  <si>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</si>
  <si>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</si>
  <si>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</si>
  <si>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</si>
  <si>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</si>
  <si>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</si>
  <si>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</si>
  <si>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</si>
  <si>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</si>
  <si>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</si>
  <si>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</si>
  <si>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</si>
  <si>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</si>
  <si>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</si>
  <si>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</si>
  <si>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</si>
  <si>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</si>
  <si>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</si>
  <si>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</si>
  <si>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</si>
  <si>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</si>
  <si>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</si>
  <si>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</si>
  <si>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</si>
  <si>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</si>
  <si>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</si>
  <si>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</si>
  <si>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</si>
  <si>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</si>
  <si>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</si>
  <si>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</si>
  <si>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</si>
  <si>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</si>
  <si>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</si>
  <si>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</si>
  <si>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</si>
  <si>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</si>
  <si>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</si>
  <si>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</si>
  <si>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</si>
  <si>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</si>
  <si>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</si>
  <si>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</si>
  <si>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</si>
  <si>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</si>
  <si>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</si>
  <si>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</si>
  <si>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</si>
  <si>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</si>
  <si>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</si>
  <si>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</si>
  <si>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</si>
  <si>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</si>
  <si>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</si>
  <si>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</si>
  <si>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</si>
  <si>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</si>
  <si>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</si>
  <si>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</si>
  <si>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</si>
  <si>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</si>
  <si>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</si>
  <si>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</si>
  <si>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</si>
  <si>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</si>
  <si>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</si>
  <si>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</si>
  <si>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</si>
  <si>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</si>
  <si>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</si>
  <si>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</si>
  <si>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</si>
  <si>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</si>
  <si>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</si>
  <si>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</si>
  <si>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</si>
  <si>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</si>
  <si>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</si>
  <si>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</si>
  <si>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</si>
  <si>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</si>
  <si>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</si>
  <si>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</si>
  <si>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</si>
  <si>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</si>
  <si>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</si>
  <si>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</si>
  <si>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</si>
  <si>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</si>
  <si>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</si>
  <si>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</si>
  <si>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</si>
  <si>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</si>
  <si>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</si>
  <si>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</si>
  <si>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</si>
  <si>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</si>
  <si>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</si>
  <si>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</si>
  <si>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</si>
  <si>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</si>
  <si>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</si>
  <si>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</si>
  <si>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</si>
  <si>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</si>
  <si>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</si>
  <si>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</si>
  <si>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</si>
  <si>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</si>
  <si>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</si>
  <si>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</si>
  <si>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</si>
  <si>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</si>
  <si>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</si>
  <si>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</si>
  <si>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</si>
  <si>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</si>
  <si>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</si>
  <si>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</si>
  <si>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</si>
  <si>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</si>
  <si>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</si>
  <si>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</si>
  <si>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</si>
  <si>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</si>
  <si>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</si>
  <si>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</si>
  <si>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</si>
  <si>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</si>
  <si>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</si>
  <si>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</si>
  <si>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</si>
  <si>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</si>
  <si>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</si>
  <si>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</si>
  <si>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</si>
  <si>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</si>
  <si>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</si>
  <si>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</si>
  <si>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</si>
  <si>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</si>
  <si>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</si>
  <si>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</si>
  <si>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</si>
  <si>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</si>
  <si>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</si>
  <si>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</si>
  <si>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</si>
  <si>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</si>
  <si>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</si>
  <si>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</si>
  <si>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</si>
  <si>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</si>
  <si>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</si>
  <si>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</si>
  <si>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</si>
  <si>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</si>
  <si>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</si>
  <si>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</si>
  <si>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</si>
  <si>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</si>
  <si>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</si>
  <si>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</si>
  <si>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M_TP2100.AS.0006</t>
  </si>
  <si>
    <t xml:space="preserve">АО "Россети Тюмень" </t>
  </si>
  <si>
    <t>Сметная стоимость проекта в ценах 2025 года с НДС, млн. руб.</t>
  </si>
  <si>
    <t>нд</t>
  </si>
  <si>
    <t>Год раскрытия информации: 2025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</si>
  <si>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</si>
  <si>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3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</si>
  <si>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</si>
  <si>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</si>
  <si>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ввод - 3 т.у.</t>
  </si>
  <si>
    <t xml:space="preserve">
приборы учета   - 3 шт.
</t>
  </si>
  <si>
    <t>возможна реализация в установленные сроки</t>
  </si>
  <si>
    <t>по состоянию на 01.01.2025</t>
  </si>
  <si>
    <t xml:space="preserve"> по состоянию на 01.01.2024</t>
  </si>
  <si>
    <t xml:space="preserve">Факт 2024 года </t>
  </si>
  <si>
    <t xml:space="preserve">Итого стоимость проекта (год реализации -2025) млн. руб. без НДС: 0,169
В том числе удельная стоимость млн. руб. без НДС:
1ф ПУ – 0,051
3ф ПУ – 0,0765
3ф ПУ с ТТ – 0,0407
3ф ПУ с ТТ и ТН – проектом не предусмотрен
Высоковольтный ПУ 6-20 кВ - проектом не предусмотрен
ПКУ 6-110 -проектом не предусмотрен
ПИР – 0,0003
ТТ – проектом не предусмотрен
ТН – проектом не предусмотрен
УСПД – проектом не предусмотрен
</t>
  </si>
  <si>
    <t>Прочие расходы</t>
  </si>
  <si>
    <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</si>
  <si>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</si>
  <si>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</si>
  <si>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</si>
  <si>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</si>
  <si>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</si>
  <si>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</si>
  <si>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</si>
  <si>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</si>
  <si>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</si>
  <si>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</si>
  <si>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</si>
  <si>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</si>
  <si>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</si>
  <si>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</si>
  <si>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</si>
  <si>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</si>
  <si>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</si>
  <si>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г.Урай, Советский район</t>
  </si>
  <si>
    <t>Год 2025</t>
  </si>
  <si>
    <t>Год 2026</t>
  </si>
  <si>
    <t>Год 2027</t>
  </si>
  <si>
    <t>Год 2028</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</si>
  <si>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</si>
  <si>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АО "Россети Тюмень" Энергокомплекс Урайское ПО в 2025 году.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</si>
  <si>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 Всего в филиале АО "Россети Тюмень" Энергокомплекс Урайское ПО  493 точек учета</t>
  </si>
  <si>
    <t>Н</t>
  </si>
  <si>
    <t>Приказ об утверждении ПСД от 26.11.2025 № 1285</t>
  </si>
  <si>
    <t>объем заключенного договора KP02.1900.2025.147 от 11.11.2025 . ООО "Энерготехническая Компания"    в ценах 2025 года с НДС, млн. руб</t>
  </si>
  <si>
    <t>ООО "Энерготехническая Компания"    договор поставки № KP02.1900.2025.147 от 11.11.2025</t>
  </si>
  <si>
    <t>не наступил срок реализации СМР</t>
  </si>
  <si>
    <t>01.12.2025-10.12.2025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</si>
</sst>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rgb="FF000000"/>
      <name val="SimSun"/>
      <family val="2"/>
      <charset val="204"/>
    </font>
    <font>
      <sz val="11"/>
      <color theme="1"/>
      <name val="Calibri"/>
      <family val="2"/>
      <scheme val="minor"/>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8">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164" fontId="4" fillId="0" borderId="0" applyFont="0" applyFill="0" applyBorder="0" applyAlignment="0" applyProtection="0"/>
    <xf numFmtId="0" fontId="68" fillId="0" borderId="0"/>
    <xf numFmtId="0" fontId="69" fillId="0" borderId="0"/>
    <xf numFmtId="0" fontId="4" fillId="0" borderId="0"/>
    <xf numFmtId="0" fontId="70" fillId="0" borderId="0"/>
    <xf numFmtId="0" fontId="3" fillId="0" borderId="0"/>
    <xf numFmtId="0" fontId="18" fillId="0" borderId="0"/>
    <xf numFmtId="0" fontId="2" fillId="0" borderId="0"/>
  </cellStyleXfs>
  <cellXfs count="452">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14" fontId="51" fillId="0" borderId="35" xfId="40" applyNumberFormat="1" applyFont="1" applyBorder="1" applyAlignment="1">
      <alignmen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35" fillId="0" borderId="10" xfId="52" applyFont="1" applyFill="1" applyBorder="1" applyAlignment="1">
      <alignment vertical="center" wrapText="1"/>
    </xf>
    <xf numFmtId="0" fontId="18" fillId="0" borderId="10" xfId="40" applyFont="1" applyFill="1" applyBorder="1" applyAlignment="1">
      <alignment vertical="center" wrapText="1"/>
    </xf>
    <xf numFmtId="0" fontId="35" fillId="24" borderId="10" xfId="52" applyFont="1" applyFill="1" applyBorder="1" applyAlignment="1">
      <alignment vertical="center" wrapText="1"/>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0" fontId="51" fillId="24" borderId="30" xfId="40" applyFont="1" applyFill="1" applyBorder="1" applyAlignment="1">
      <alignment vertical="center"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18" fillId="24" borderId="0" xfId="40" applyFont="1" applyFill="1"/>
    <xf numFmtId="0" fontId="29" fillId="24" borderId="0" xfId="40" applyFont="1" applyFill="1" applyAlignment="1">
      <alignment horizontal="right" vertical="center"/>
    </xf>
    <xf numFmtId="0" fontId="29" fillId="24" borderId="0" xfId="40" applyFont="1" applyFill="1" applyAlignment="1">
      <alignment horizontal="right"/>
    </xf>
    <xf numFmtId="0" fontId="39" fillId="24" borderId="0" xfId="40" applyFont="1" applyFill="1" applyAlignment="1">
      <alignment vertical="center"/>
    </xf>
    <xf numFmtId="0" fontId="18" fillId="24" borderId="0" xfId="41" applyFont="1" applyFill="1"/>
    <xf numFmtId="4" fontId="18" fillId="24" borderId="10" xfId="67" applyNumberFormat="1" applyFont="1" applyFill="1" applyBorder="1" applyAlignment="1">
      <alignment horizontal="right" wrapText="1"/>
    </xf>
    <xf numFmtId="0" fontId="18" fillId="24" borderId="19" xfId="41" applyFont="1" applyFill="1" applyBorder="1" applyAlignment="1">
      <alignment horizontal="left" vertical="center"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24" borderId="0" xfId="40" applyFont="1" applyFill="1" applyAlignment="1">
      <alignment horizontal="center"/>
    </xf>
    <xf numFmtId="0" fontId="31" fillId="24" borderId="38" xfId="40" applyFont="1" applyFill="1" applyBorder="1" applyAlignment="1">
      <alignment horizontal="center" vertical="center" textRotation="90" wrapText="1"/>
    </xf>
    <xf numFmtId="0" fontId="18" fillId="24" borderId="39" xfId="40" applyFont="1" applyFill="1" applyBorder="1" applyAlignment="1">
      <alignment horizontal="center" vertical="center" wrapText="1"/>
    </xf>
    <xf numFmtId="0" fontId="32" fillId="24" borderId="0" xfId="72" applyFont="1" applyFill="1" applyAlignment="1">
      <alignment vertical="center"/>
    </xf>
    <xf numFmtId="0" fontId="36" fillId="24" borderId="0" xfId="72" applyFont="1" applyFill="1" applyBorder="1" applyAlignment="1">
      <alignment vertical="center"/>
    </xf>
    <xf numFmtId="0" fontId="29" fillId="24" borderId="0" xfId="40" applyFont="1" applyFill="1" applyAlignment="1"/>
    <xf numFmtId="0" fontId="31" fillId="24" borderId="0" xfId="55" applyFont="1" applyFill="1" applyAlignment="1"/>
    <xf numFmtId="0" fontId="31" fillId="24" borderId="39" xfId="40" applyFont="1" applyFill="1" applyBorder="1" applyAlignment="1">
      <alignment horizontal="center" vertical="center" wrapText="1"/>
    </xf>
    <xf numFmtId="0" fontId="31" fillId="24" borderId="38" xfId="40" applyFont="1" applyFill="1" applyBorder="1" applyAlignment="1">
      <alignment horizontal="center" vertical="center" wrapText="1"/>
    </xf>
    <xf numFmtId="49" fontId="31" fillId="24" borderId="38" xfId="41" applyNumberFormat="1" applyFont="1" applyFill="1" applyBorder="1" applyAlignment="1">
      <alignment horizontal="center" vertical="center" wrapText="1"/>
    </xf>
    <xf numFmtId="0" fontId="31" fillId="24" borderId="38" xfId="41" applyFont="1" applyFill="1" applyBorder="1" applyAlignment="1">
      <alignment horizontal="left" vertical="center" wrapText="1"/>
    </xf>
    <xf numFmtId="4" fontId="18" fillId="24" borderId="38" xfId="70" applyNumberFormat="1" applyFont="1" applyFill="1" applyBorder="1" applyAlignment="1">
      <alignment horizontal="right" wrapText="1"/>
    </xf>
    <xf numFmtId="49" fontId="18" fillId="24" borderId="38" xfId="41" applyNumberFormat="1" applyFont="1" applyFill="1" applyBorder="1" applyAlignment="1">
      <alignment horizontal="center" vertical="center" wrapText="1"/>
    </xf>
    <xf numFmtId="0" fontId="18" fillId="24" borderId="38" xfId="41" applyFont="1" applyFill="1" applyBorder="1" applyAlignment="1">
      <alignment horizontal="left" vertical="center" wrapText="1"/>
    </xf>
    <xf numFmtId="0" fontId="66" fillId="24" borderId="38" xfId="71" applyFont="1" applyFill="1" applyBorder="1" applyAlignment="1">
      <alignment horizontal="left" vertical="center" wrapText="1"/>
    </xf>
    <xf numFmtId="0" fontId="67" fillId="24" borderId="38" xfId="71" applyFont="1" applyFill="1" applyBorder="1" applyAlignment="1">
      <alignment horizontal="left" vertical="center" wrapText="1"/>
    </xf>
    <xf numFmtId="4" fontId="18" fillId="24" borderId="38" xfId="41" applyNumberFormat="1" applyFont="1" applyFill="1" applyBorder="1" applyAlignment="1">
      <alignment horizontal="center" vertical="center" wrapText="1"/>
    </xf>
    <xf numFmtId="4" fontId="18" fillId="24" borderId="38"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0" fontId="28" fillId="0" borderId="0" xfId="72" applyFont="1"/>
    <xf numFmtId="0" fontId="27" fillId="0" borderId="0" xfId="72" applyFont="1"/>
    <xf numFmtId="0" fontId="27" fillId="0" borderId="0" xfId="72" applyFont="1" applyFill="1"/>
    <xf numFmtId="0" fontId="30" fillId="0" borderId="0" xfId="72" applyFont="1" applyAlignment="1">
      <alignment horizontal="left" vertical="center"/>
    </xf>
    <xf numFmtId="0" fontId="27" fillId="0" borderId="0" xfId="72" applyFont="1" applyBorder="1"/>
    <xf numFmtId="0" fontId="37" fillId="0" borderId="0" xfId="72" applyFont="1"/>
    <xf numFmtId="4" fontId="51" fillId="0" borderId="38" xfId="0" applyNumberFormat="1" applyFont="1" applyFill="1" applyBorder="1" applyAlignment="1">
      <alignment horizontal="center" vertical="center"/>
    </xf>
    <xf numFmtId="3" fontId="51" fillId="0" borderId="38" xfId="0" applyNumberFormat="1" applyFont="1" applyFill="1" applyBorder="1" applyAlignment="1">
      <alignment horizontal="center" vertical="center"/>
    </xf>
    <xf numFmtId="0" fontId="51" fillId="0" borderId="38" xfId="0" applyFont="1" applyFill="1" applyBorder="1" applyAlignment="1">
      <alignment horizontal="center" vertical="center"/>
    </xf>
    <xf numFmtId="0" fontId="27" fillId="0" borderId="0" xfId="72" applyNumberFormat="1" applyFont="1"/>
    <xf numFmtId="0" fontId="32" fillId="0" borderId="0" xfId="72" applyNumberFormat="1" applyFont="1" applyAlignment="1">
      <alignment horizontal="center" vertical="center"/>
    </xf>
    <xf numFmtId="0" fontId="36" fillId="0" borderId="0" xfId="72" applyNumberFormat="1" applyFont="1" applyFill="1" applyBorder="1" applyAlignment="1">
      <alignment horizontal="center" vertical="center"/>
    </xf>
    <xf numFmtId="0" fontId="36" fillId="0" borderId="0" xfId="72" applyNumberFormat="1" applyFont="1" applyAlignment="1">
      <alignment horizontal="center" vertical="center"/>
    </xf>
    <xf numFmtId="0" fontId="71" fillId="0" borderId="0" xfId="0" applyFont="1" applyAlignment="1" applyProtection="1">
      <alignment horizontal="center" vertical="center" wrapText="1"/>
    </xf>
    <xf numFmtId="0" fontId="18" fillId="0" borderId="0" xfId="0" applyFont="1" applyAlignment="1">
      <alignment vertical="center"/>
    </xf>
    <xf numFmtId="0" fontId="54" fillId="0" borderId="0" xfId="0" applyFont="1" applyAlignment="1">
      <alignment vertical="center"/>
    </xf>
    <xf numFmtId="0" fontId="18" fillId="0" borderId="0" xfId="0" applyFont="1" applyAlignment="1">
      <alignment horizontal="right" vertical="center"/>
    </xf>
    <xf numFmtId="0" fontId="62" fillId="0" borderId="0" xfId="76" applyFont="1" applyFill="1" applyAlignment="1"/>
    <xf numFmtId="0" fontId="62"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3"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0" fontId="18" fillId="0" borderId="0" xfId="0" applyFont="1" applyBorder="1" applyAlignment="1">
      <alignment vertical="center"/>
    </xf>
    <xf numFmtId="0" fontId="46" fillId="0" borderId="0" xfId="0" applyFont="1" applyAlignment="1">
      <alignment vertical="center"/>
    </xf>
    <xf numFmtId="2" fontId="18" fillId="0" borderId="0" xfId="0" applyNumberFormat="1" applyFont="1" applyAlignment="1">
      <alignment vertical="center"/>
    </xf>
    <xf numFmtId="1" fontId="31" fillId="0" borderId="49"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38" xfId="0" applyNumberFormat="1" applyFont="1" applyFill="1" applyBorder="1" applyAlignment="1">
      <alignment vertical="center"/>
    </xf>
    <xf numFmtId="4" fontId="51" fillId="0" borderId="50"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38"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38"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38"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38" xfId="0" applyNumberFormat="1" applyFont="1" applyBorder="1" applyAlignment="1">
      <alignment vertical="center"/>
    </xf>
    <xf numFmtId="171" fontId="51" fillId="0" borderId="38" xfId="0" applyNumberFormat="1" applyFont="1" applyBorder="1" applyAlignment="1">
      <alignment vertical="center"/>
    </xf>
    <xf numFmtId="171" fontId="54"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1" fillId="0" borderId="38" xfId="0" applyNumberFormat="1" applyFont="1" applyFill="1" applyBorder="1" applyAlignment="1">
      <alignment vertical="center"/>
    </xf>
    <xf numFmtId="169" fontId="51" fillId="0" borderId="38" xfId="0" applyNumberFormat="1" applyFont="1" applyBorder="1" applyAlignment="1">
      <alignment horizontal="center" vertical="center"/>
    </xf>
    <xf numFmtId="171" fontId="54" fillId="0" borderId="38" xfId="0" applyNumberFormat="1" applyFont="1" applyFill="1" applyBorder="1" applyAlignment="1">
      <alignment vertical="center"/>
    </xf>
    <xf numFmtId="170" fontId="54" fillId="0" borderId="38" xfId="0" applyNumberFormat="1" applyFont="1" applyFill="1" applyBorder="1" applyAlignment="1">
      <alignment vertical="center"/>
    </xf>
    <xf numFmtId="172" fontId="54" fillId="0" borderId="38"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0" fillId="0" borderId="0" xfId="72" applyNumberFormat="1" applyFont="1" applyAlignment="1">
      <alignment horizontal="left" vertical="center"/>
    </xf>
    <xf numFmtId="0" fontId="27" fillId="0" borderId="0" xfId="72" applyNumberFormat="1" applyFont="1" applyFill="1"/>
    <xf numFmtId="0" fontId="29" fillId="0" borderId="0" xfId="40" applyNumberFormat="1" applyFont="1" applyAlignment="1">
      <alignment horizontal="right"/>
    </xf>
    <xf numFmtId="0" fontId="32" fillId="0" borderId="0" xfId="72" applyNumberFormat="1" applyFont="1" applyAlignment="1">
      <alignment vertical="center"/>
    </xf>
    <xf numFmtId="0" fontId="27" fillId="0" borderId="0" xfId="72" applyNumberFormat="1" applyFont="1" applyBorder="1"/>
    <xf numFmtId="0" fontId="37" fillId="0" borderId="0" xfId="72" applyNumberFormat="1" applyFont="1"/>
    <xf numFmtId="2" fontId="51" fillId="0" borderId="29" xfId="40" applyNumberFormat="1" applyFont="1" applyBorder="1" applyAlignment="1">
      <alignment horizontal="left" vertical="top" wrapText="1"/>
    </xf>
    <xf numFmtId="0" fontId="51" fillId="0" borderId="29" xfId="40" applyFont="1" applyBorder="1" applyAlignment="1">
      <alignment horizontal="left" vertical="top" wrapText="1"/>
    </xf>
    <xf numFmtId="164" fontId="51" fillId="0" borderId="29" xfId="64" applyNumberFormat="1" applyFont="1" applyBorder="1" applyAlignment="1">
      <alignment horizontal="left" vertical="top" wrapText="1"/>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43"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38"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2" applyNumberFormat="1" applyFont="1" applyAlignment="1">
      <alignment horizontal="center" vertical="center"/>
    </xf>
    <xf numFmtId="0" fontId="34" fillId="0" borderId="0" xfId="72" applyNumberFormat="1" applyFont="1" applyAlignment="1">
      <alignment horizontal="center" vertical="center"/>
    </xf>
    <xf numFmtId="0" fontId="35" fillId="0" borderId="0" xfId="72" applyNumberFormat="1" applyFont="1" applyAlignment="1">
      <alignment horizontal="center" vertical="center"/>
    </xf>
    <xf numFmtId="0" fontId="39" fillId="0" borderId="0" xfId="72"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44" xfId="0" applyFont="1" applyBorder="1" applyAlignment="1">
      <alignment horizontal="left" vertical="center"/>
    </xf>
    <xf numFmtId="168" fontId="7" fillId="0" borderId="45"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38"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8" xfId="0" applyFont="1" applyBorder="1" applyAlignment="1">
      <alignment horizontal="left" vertical="center"/>
    </xf>
    <xf numFmtId="4" fontId="51" fillId="0" borderId="50"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51"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39" xfId="0" applyFont="1" applyBorder="1" applyAlignment="1">
      <alignment horizontal="left" vertical="center"/>
    </xf>
    <xf numFmtId="0" fontId="18" fillId="0" borderId="47"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8"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44" xfId="0" applyFont="1" applyBorder="1" applyAlignment="1">
      <alignment horizontal="left" vertical="center"/>
    </xf>
    <xf numFmtId="1" fontId="31" fillId="0" borderId="49"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5" xfId="0" applyNumberFormat="1" applyFont="1" applyFill="1" applyBorder="1" applyAlignment="1">
      <alignment horizontal="center" vertical="center" wrapText="1"/>
    </xf>
    <xf numFmtId="0" fontId="73" fillId="0" borderId="56" xfId="53" applyFont="1" applyBorder="1" applyAlignment="1">
      <alignment vertical="center"/>
    </xf>
    <xf numFmtId="0" fontId="73" fillId="0" borderId="16" xfId="53" applyFont="1" applyBorder="1" applyAlignment="1">
      <alignment vertical="center"/>
    </xf>
    <xf numFmtId="4" fontId="73" fillId="0" borderId="43"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38" xfId="53" applyFont="1" applyBorder="1" applyAlignment="1">
      <alignment vertical="center"/>
    </xf>
    <xf numFmtId="0" fontId="73" fillId="0" borderId="43" xfId="53" applyFont="1" applyFill="1" applyBorder="1" applyAlignment="1">
      <alignment horizontal="center" vertical="center"/>
    </xf>
    <xf numFmtId="0" fontId="18" fillId="0" borderId="45" xfId="0" applyFont="1" applyBorder="1" applyAlignment="1">
      <alignment horizontal="left" vertical="center"/>
    </xf>
    <xf numFmtId="0" fontId="18" fillId="0" borderId="52" xfId="0" applyFont="1" applyBorder="1" applyAlignment="1">
      <alignment horizontal="left" vertical="center"/>
    </xf>
    <xf numFmtId="0" fontId="18" fillId="0" borderId="38" xfId="0" applyFont="1" applyBorder="1" applyAlignment="1">
      <alignment horizontal="center" vertical="center"/>
    </xf>
    <xf numFmtId="3" fontId="18" fillId="0" borderId="38" xfId="0" applyNumberFormat="1" applyFont="1" applyBorder="1" applyAlignment="1">
      <alignment horizontal="center" vertical="center"/>
    </xf>
    <xf numFmtId="0" fontId="18" fillId="0" borderId="53" xfId="0" applyFont="1" applyBorder="1" applyAlignment="1">
      <alignment horizontal="left" vertical="center"/>
    </xf>
    <xf numFmtId="0" fontId="18" fillId="0" borderId="54"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38" xfId="0" applyFont="1" applyBorder="1" applyAlignment="1">
      <alignment horizontal="left" vertical="center"/>
    </xf>
    <xf numFmtId="171" fontId="54" fillId="0" borderId="43"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43"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7" xfId="53" applyFont="1" applyFill="1" applyBorder="1" applyAlignment="1">
      <alignment horizontal="center" vertical="center"/>
    </xf>
    <xf numFmtId="0" fontId="73" fillId="0" borderId="50" xfId="53" applyFont="1" applyFill="1" applyBorder="1" applyAlignment="1">
      <alignment horizontal="center" vertical="center"/>
    </xf>
    <xf numFmtId="0" fontId="18" fillId="0" borderId="54" xfId="0" applyFont="1" applyFill="1" applyBorder="1" applyAlignment="1">
      <alignment horizontal="center" vertical="center"/>
    </xf>
    <xf numFmtId="0" fontId="18" fillId="0" borderId="43"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7" xfId="0" applyNumberFormat="1" applyFont="1" applyBorder="1" applyAlignment="1">
      <alignment horizontal="center" vertical="center"/>
    </xf>
    <xf numFmtId="171" fontId="54" fillId="0" borderId="50" xfId="0" applyNumberFormat="1" applyFont="1" applyBorder="1" applyAlignment="1">
      <alignment horizontal="center" vertical="center"/>
    </xf>
    <xf numFmtId="168" fontId="65" fillId="0" borderId="54" xfId="0" applyNumberFormat="1" applyFont="1" applyBorder="1" applyAlignment="1">
      <alignment horizontal="center" vertical="center"/>
    </xf>
    <xf numFmtId="171" fontId="51" fillId="0" borderId="43"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38" xfId="0" applyFont="1" applyBorder="1" applyAlignment="1">
      <alignment horizontal="left" vertical="center"/>
    </xf>
    <xf numFmtId="170" fontId="54" fillId="0" borderId="43"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43"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7" xfId="0" applyNumberFormat="1" applyFont="1" applyFill="1" applyBorder="1" applyAlignment="1">
      <alignment horizontal="center" vertical="center"/>
    </xf>
    <xf numFmtId="172" fontId="54" fillId="0" borderId="50" xfId="0" applyNumberFormat="1" applyFont="1" applyFill="1" applyBorder="1" applyAlignment="1">
      <alignment horizontal="center" vertical="center"/>
    </xf>
    <xf numFmtId="169" fontId="51" fillId="0" borderId="43"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43"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0" xfId="73" applyFont="1" applyFill="1" applyAlignment="1">
      <alignment horizontal="center" vertical="center"/>
    </xf>
    <xf numFmtId="0" fontId="32" fillId="24" borderId="0" xfId="72" applyFont="1" applyFill="1" applyAlignment="1">
      <alignment horizontal="center" vertical="center"/>
    </xf>
    <xf numFmtId="0" fontId="38" fillId="24" borderId="0" xfId="72" applyFont="1" applyFill="1" applyAlignment="1">
      <alignment horizontal="center" vertical="center"/>
    </xf>
    <xf numFmtId="0" fontId="35" fillId="24" borderId="0" xfId="72" applyFont="1" applyFill="1" applyAlignment="1">
      <alignment horizontal="center" vertical="center"/>
    </xf>
    <xf numFmtId="0" fontId="31" fillId="24" borderId="43" xfId="55" applyFont="1" applyFill="1" applyBorder="1" applyAlignment="1">
      <alignment horizontal="center" vertical="center"/>
    </xf>
    <xf numFmtId="0" fontId="31" fillId="24" borderId="42" xfId="55" applyFont="1" applyFill="1" applyBorder="1" applyAlignment="1">
      <alignment horizontal="center" vertical="center"/>
    </xf>
    <xf numFmtId="0" fontId="38" fillId="24" borderId="0" xfId="72" applyFont="1" applyFill="1" applyAlignment="1">
      <alignment horizontal="center" vertical="center" wrapText="1"/>
    </xf>
    <xf numFmtId="0" fontId="18" fillId="24" borderId="0" xfId="40" applyFont="1" applyFill="1" applyAlignment="1">
      <alignment horizontal="center"/>
    </xf>
    <xf numFmtId="0" fontId="31" fillId="24" borderId="0" xfId="40" applyFont="1" applyFill="1" applyAlignment="1">
      <alignment horizontal="center"/>
    </xf>
    <xf numFmtId="0" fontId="31" fillId="24" borderId="39"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38" xfId="40" applyFont="1" applyFill="1" applyBorder="1" applyAlignment="1">
      <alignment horizontal="center" vertical="center" wrapText="1"/>
    </xf>
    <xf numFmtId="0" fontId="31" fillId="24" borderId="38" xfId="40" applyFont="1" applyFill="1" applyBorder="1" applyAlignment="1">
      <alignment horizontal="center" vertical="center"/>
    </xf>
    <xf numFmtId="0" fontId="31" fillId="24" borderId="41" xfId="55" applyFont="1" applyFill="1" applyBorder="1" applyAlignment="1">
      <alignment horizontal="center" vertical="center" wrapText="1"/>
    </xf>
    <xf numFmtId="0" fontId="31" fillId="24" borderId="40" xfId="55" applyFont="1" applyFill="1" applyBorder="1" applyAlignment="1">
      <alignment horizontal="center" vertical="center" wrapText="1"/>
    </xf>
    <xf numFmtId="0" fontId="31" fillId="24" borderId="20" xfId="55" applyFont="1" applyFill="1" applyBorder="1" applyAlignment="1">
      <alignment horizontal="center" vertical="center" wrapText="1"/>
    </xf>
    <xf numFmtId="0" fontId="31" fillId="24" borderId="14" xfId="55" applyFont="1" applyFill="1" applyBorder="1" applyAlignment="1">
      <alignment horizontal="center"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7"/>
    <cellStyle name="Обычный 11"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1"/>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4" xfId="72"/>
    <cellStyle name="Обычный 8" xfId="54"/>
    <cellStyle name="Обычный 9" xfId="74"/>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0"/>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-172301.81334382595</c:v>
              </c:pt>
              <c:pt idx="1">
                <c:v>-117745.21951828408</c:v>
              </c:pt>
              <c:pt idx="2">
                <c:v>-82195.055808170859</c:v>
              </c:pt>
              <c:pt idx="3">
                <c:v>-50908.475991184663</c:v>
              </c:pt>
              <c:pt idx="4">
                <c:v>-12533.904762787475</c:v>
              </c:pt>
              <c:pt idx="5">
                <c:v>31893.765511564081</c:v>
              </c:pt>
              <c:pt idx="6">
                <c:v>105763.70010160207</c:v>
              </c:pt>
              <c:pt idx="7">
                <c:v>156831.28264028527</c:v>
              </c:pt>
              <c:pt idx="8">
                <c:v>196954.91107795978</c:v>
              </c:pt>
              <c:pt idx="9">
                <c:v>240371.01463376181</c:v>
              </c:pt>
              <c:pt idx="10">
                <c:v>290860.88759659545</c:v>
              </c:pt>
            </c:numLit>
          </c:val>
          <c:smooth val="0"/>
          <c:extLst>
            <c:ext xmlns:c16="http://schemas.microsoft.com/office/drawing/2014/chart" uri="{C3380CC4-5D6E-409C-BE32-E72D297353CC}">
              <c16:uniqueId val="{00000000-577E-4BCC-8B82-B4AA98BE99C7}"/>
            </c:ext>
          </c:extLst>
        </c:ser>
        <c:ser>
          <c:idx val="0"/>
          <c:order val="1"/>
          <c:tx>
            <c:v>Накопленный чистый денежный поток</c:v>
          </c:tx>
          <c:marker>
            <c:symbol val="none"/>
          </c:marker>
          <c:val>
            <c:numLit>
              <c:formatCode>_(* #\ ##0_);_(* \(#\ ##0\);_(* "-"_);_(@_)</c:formatCode>
              <c:ptCount val="11"/>
              <c:pt idx="0">
                <c:v>-168140.40103962712</c:v>
              </c:pt>
              <c:pt idx="1">
                <c:v>-97139.105560595068</c:v>
              </c:pt>
              <c:pt idx="2">
                <c:v>-44359.013603840671</c:v>
              </c:pt>
              <c:pt idx="3">
                <c:v>8631.2572800643902</c:v>
              </c:pt>
              <c:pt idx="4">
                <c:v>82777.832922988222</c:v>
              </c:pt>
              <c:pt idx="5">
                <c:v>180706.67403003731</c:v>
              </c:pt>
              <c:pt idx="6">
                <c:v>366459.01769226341</c:v>
              </c:pt>
              <c:pt idx="7">
                <c:v>512953.54459467088</c:v>
              </c:pt>
              <c:pt idx="8">
                <c:v>644259.91981343401</c:v>
              </c:pt>
              <c:pt idx="9">
                <c:v>806346.09327227308</c:v>
              </c:pt>
              <c:pt idx="10">
                <c:v>1021380.9755755733</c:v>
              </c:pt>
            </c:numLit>
          </c:val>
          <c:smooth val="0"/>
          <c:extLst>
            <c:ext xmlns:c16="http://schemas.microsoft.com/office/drawing/2014/chart" uri="{C3380CC4-5D6E-409C-BE32-E72D297353CC}">
              <c16:uniqueId val="{00000001-577E-4BCC-8B82-B4AA98BE99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6+/M_TP2100.AS.00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6" zoomScale="70" zoomScaleNormal="85" zoomScaleSheetLayoutView="70" workbookViewId="0">
      <selection activeCell="Q30" sqref="Q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0" t="s">
        <v>583</v>
      </c>
      <c r="B5" s="250"/>
      <c r="C5" s="250"/>
      <c r="D5" s="8"/>
      <c r="E5" s="8"/>
      <c r="F5" s="8"/>
      <c r="G5" s="8"/>
    </row>
    <row r="6" spans="1:19" s="2" customFormat="1" ht="18.75" x14ac:dyDescent="0.3">
      <c r="A6" s="6"/>
      <c r="E6" s="5"/>
    </row>
    <row r="7" spans="1:19" s="2" customFormat="1" ht="18.75" x14ac:dyDescent="0.2">
      <c r="A7" s="251" t="s">
        <v>3</v>
      </c>
      <c r="B7" s="251"/>
      <c r="C7" s="25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2" t="s">
        <v>4</v>
      </c>
      <c r="B9" s="252"/>
      <c r="C9" s="252"/>
      <c r="D9" s="11"/>
      <c r="E9" s="11"/>
      <c r="F9" s="10"/>
      <c r="G9" s="10"/>
      <c r="H9" s="10"/>
      <c r="I9" s="10"/>
      <c r="J9" s="10"/>
      <c r="K9" s="10"/>
      <c r="L9" s="10"/>
      <c r="M9" s="10"/>
      <c r="N9" s="10"/>
      <c r="O9" s="10"/>
      <c r="P9" s="10"/>
      <c r="Q9" s="10"/>
      <c r="R9" s="10"/>
      <c r="S9" s="10"/>
    </row>
    <row r="10" spans="1:19" s="2" customFormat="1" ht="18.75" x14ac:dyDescent="0.2">
      <c r="A10" s="253" t="s">
        <v>5</v>
      </c>
      <c r="B10" s="253"/>
      <c r="C10" s="25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2" t="s">
        <v>579</v>
      </c>
      <c r="B12" s="252"/>
      <c r="C12" s="252"/>
      <c r="D12" s="11"/>
      <c r="E12" s="11"/>
      <c r="F12" s="10"/>
      <c r="G12" s="10"/>
      <c r="H12" s="10"/>
      <c r="I12" s="10"/>
      <c r="J12" s="10"/>
      <c r="K12" s="10"/>
      <c r="L12" s="10"/>
      <c r="M12" s="10"/>
      <c r="N12" s="10"/>
      <c r="O12" s="10"/>
      <c r="P12" s="10"/>
      <c r="Q12" s="10"/>
      <c r="R12" s="10"/>
      <c r="S12" s="10"/>
    </row>
    <row r="13" spans="1:19" s="2" customFormat="1" ht="18.75" x14ac:dyDescent="0.2">
      <c r="A13" s="253" t="s">
        <v>6</v>
      </c>
      <c r="B13" s="253"/>
      <c r="C13" s="25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584</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3" t="s">
        <v>7</v>
      </c>
      <c r="B16" s="253"/>
      <c r="C16" s="25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54"/>
      <c r="B24" s="255"/>
      <c r="C24" s="256"/>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614</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4"/>
      <c r="B39" s="255"/>
      <c r="C39" s="256"/>
    </row>
    <row r="40" spans="1:15" ht="63" x14ac:dyDescent="0.25">
      <c r="A40" s="20" t="s">
        <v>50</v>
      </c>
      <c r="B40" s="23" t="s">
        <v>51</v>
      </c>
      <c r="C40" s="19" t="s">
        <v>585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4"/>
      <c r="B47" s="255"/>
      <c r="C47" s="256"/>
    </row>
    <row r="48" spans="1:15" ht="75.75" customHeight="1" x14ac:dyDescent="0.25">
      <c r="A48" s="20" t="s">
        <v>65</v>
      </c>
      <c r="B48" s="23" t="s">
        <v>66</v>
      </c>
      <c r="C48" s="150">
        <v>0.20185729845887396</v>
      </c>
    </row>
    <row r="49" spans="1:3" ht="71.25" customHeight="1" x14ac:dyDescent="0.25">
      <c r="A49" s="20" t="s">
        <v>67</v>
      </c>
      <c r="B49" s="23" t="s">
        <v>68</v>
      </c>
      <c r="C49" s="150">
        <v>0.16962961077654051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6"/>
    </row>
    <row r="6" spans="1:28" s="2" customFormat="1" ht="18.75" x14ac:dyDescent="0.2">
      <c r="A6" s="251" t="s">
        <v>3</v>
      </c>
      <c r="B6" s="251"/>
      <c r="C6" s="251"/>
      <c r="D6" s="251"/>
      <c r="E6" s="251"/>
      <c r="F6" s="251"/>
      <c r="G6" s="251"/>
      <c r="H6" s="251"/>
      <c r="I6" s="251"/>
      <c r="J6" s="251"/>
      <c r="K6" s="251"/>
      <c r="L6" s="251"/>
      <c r="M6" s="251"/>
      <c r="N6" s="251"/>
      <c r="O6" s="251"/>
      <c r="P6" s="251"/>
      <c r="Q6" s="251"/>
      <c r="R6" s="251"/>
      <c r="S6" s="251"/>
      <c r="T6" s="10"/>
      <c r="U6" s="10"/>
      <c r="V6" s="10"/>
      <c r="W6" s="10"/>
      <c r="X6" s="10"/>
      <c r="Y6" s="10"/>
      <c r="Z6" s="10"/>
      <c r="AA6" s="10"/>
      <c r="AB6" s="1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
      <c r="U7" s="10"/>
      <c r="V7" s="10"/>
      <c r="W7" s="10"/>
      <c r="X7" s="10"/>
      <c r="Y7" s="10"/>
      <c r="Z7" s="10"/>
      <c r="AA7" s="10"/>
      <c r="AB7" s="1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0"/>
      <c r="U8" s="10"/>
      <c r="V8" s="10"/>
      <c r="W8" s="10"/>
      <c r="X8" s="10"/>
      <c r="Y8" s="10"/>
      <c r="Z8" s="10"/>
      <c r="AA8" s="10"/>
      <c r="AB8" s="10"/>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10"/>
      <c r="U9" s="10"/>
      <c r="V9" s="10"/>
      <c r="W9" s="10"/>
      <c r="X9" s="10"/>
      <c r="Y9" s="10"/>
      <c r="Z9" s="10"/>
      <c r="AA9" s="10"/>
      <c r="AB9" s="1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2" customFormat="1" ht="18.75" x14ac:dyDescent="0.2">
      <c r="A11" s="260" t="str">
        <f>'1. паспорт местоположение'!A12:C12</f>
        <v>M_TP2100.AS.0006</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2"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0"/>
      <c r="U12" s="10"/>
      <c r="V12" s="10"/>
      <c r="W12" s="10"/>
      <c r="X12" s="10"/>
      <c r="Y12" s="10"/>
      <c r="Z12" s="10"/>
      <c r="AA12" s="10"/>
      <c r="AB12" s="10"/>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
      <c r="U13" s="14"/>
      <c r="V13" s="14"/>
      <c r="W13" s="14"/>
      <c r="X13" s="14"/>
      <c r="Y13" s="14"/>
      <c r="Z13" s="14"/>
      <c r="AA13" s="14"/>
      <c r="AB13" s="14"/>
    </row>
    <row r="14" spans="1:28" s="15" customFormat="1" ht="15.75" x14ac:dyDescent="0.2">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260"/>
      <c r="C14" s="260"/>
      <c r="D14" s="260"/>
      <c r="E14" s="260"/>
      <c r="F14" s="260"/>
      <c r="G14" s="260"/>
      <c r="H14" s="260"/>
      <c r="I14" s="260"/>
      <c r="J14" s="260"/>
      <c r="K14" s="260"/>
      <c r="L14" s="260"/>
      <c r="M14" s="260"/>
      <c r="N14" s="260"/>
      <c r="O14" s="260"/>
      <c r="P14" s="260"/>
      <c r="Q14" s="260"/>
      <c r="R14" s="260"/>
      <c r="S14" s="260"/>
      <c r="T14" s="11"/>
      <c r="U14" s="11"/>
      <c r="V14" s="11"/>
      <c r="W14" s="11"/>
      <c r="X14" s="11"/>
      <c r="Y14" s="11"/>
      <c r="Z14" s="11"/>
      <c r="AA14" s="11"/>
      <c r="AB14" s="11"/>
    </row>
    <row r="15" spans="1:28" s="1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
      <c r="U15" s="13"/>
      <c r="V15" s="13"/>
      <c r="W15" s="13"/>
      <c r="X15" s="13"/>
      <c r="Y15" s="13"/>
      <c r="Z15" s="13"/>
      <c r="AA15" s="13"/>
      <c r="AB15" s="13"/>
    </row>
    <row r="16" spans="1:28" s="1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
      <c r="U16" s="14"/>
      <c r="V16" s="14"/>
      <c r="W16" s="14"/>
      <c r="X16" s="14"/>
      <c r="Y16" s="14"/>
    </row>
    <row r="17" spans="1:28" s="15" customFormat="1" ht="45.75" customHeight="1" x14ac:dyDescent="0.2">
      <c r="A17" s="258" t="s">
        <v>69</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
      <c r="U18" s="14"/>
      <c r="V18" s="14"/>
      <c r="W18" s="14"/>
      <c r="X18" s="14"/>
      <c r="Y18" s="14"/>
    </row>
    <row r="19" spans="1:28" s="15" customFormat="1" ht="54" customHeight="1" x14ac:dyDescent="0.2">
      <c r="A19" s="263" t="s">
        <v>9</v>
      </c>
      <c r="B19" s="263" t="s">
        <v>70</v>
      </c>
      <c r="C19" s="264" t="s">
        <v>71</v>
      </c>
      <c r="D19" s="263" t="s">
        <v>72</v>
      </c>
      <c r="E19" s="263" t="s">
        <v>73</v>
      </c>
      <c r="F19" s="263" t="s">
        <v>74</v>
      </c>
      <c r="G19" s="263" t="s">
        <v>75</v>
      </c>
      <c r="H19" s="263" t="s">
        <v>76</v>
      </c>
      <c r="I19" s="263" t="s">
        <v>77</v>
      </c>
      <c r="J19" s="263" t="s">
        <v>78</v>
      </c>
      <c r="K19" s="263" t="s">
        <v>79</v>
      </c>
      <c r="L19" s="263" t="s">
        <v>80</v>
      </c>
      <c r="M19" s="263" t="s">
        <v>81</v>
      </c>
      <c r="N19" s="263" t="s">
        <v>82</v>
      </c>
      <c r="O19" s="263" t="s">
        <v>83</v>
      </c>
      <c r="P19" s="263" t="s">
        <v>84</v>
      </c>
      <c r="Q19" s="263" t="s">
        <v>85</v>
      </c>
      <c r="R19" s="263"/>
      <c r="S19" s="266" t="s">
        <v>86</v>
      </c>
      <c r="T19" s="14"/>
      <c r="U19" s="14"/>
      <c r="V19" s="14"/>
      <c r="W19" s="14"/>
      <c r="X19" s="14"/>
      <c r="Y19" s="14"/>
    </row>
    <row r="20" spans="1:28" s="15" customFormat="1" ht="180.75" customHeight="1" x14ac:dyDescent="0.2">
      <c r="A20" s="263"/>
      <c r="B20" s="263"/>
      <c r="C20" s="265"/>
      <c r="D20" s="263"/>
      <c r="E20" s="263"/>
      <c r="F20" s="263"/>
      <c r="G20" s="263"/>
      <c r="H20" s="263"/>
      <c r="I20" s="263"/>
      <c r="J20" s="263"/>
      <c r="K20" s="263"/>
      <c r="L20" s="263"/>
      <c r="M20" s="263"/>
      <c r="N20" s="263"/>
      <c r="O20" s="263"/>
      <c r="P20" s="263"/>
      <c r="Q20" s="24" t="s">
        <v>87</v>
      </c>
      <c r="R20" s="25" t="s">
        <v>88</v>
      </c>
      <c r="S20" s="26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6"/>
    </row>
    <row r="8" spans="1:20" s="2"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60" t="str">
        <f>'1. паспорт местоположение'!A12:C12</f>
        <v>M_TP2100.AS.0006</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5" customFormat="1" ht="15" customHeight="1" x14ac:dyDescent="0.2">
      <c r="A19" s="259" t="s">
        <v>101</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9</v>
      </c>
      <c r="B21" s="274" t="s">
        <v>102</v>
      </c>
      <c r="C21" s="275"/>
      <c r="D21" s="278" t="s">
        <v>103</v>
      </c>
      <c r="E21" s="274" t="s">
        <v>104</v>
      </c>
      <c r="F21" s="275"/>
      <c r="G21" s="274" t="s">
        <v>105</v>
      </c>
      <c r="H21" s="275"/>
      <c r="I21" s="274" t="s">
        <v>106</v>
      </c>
      <c r="J21" s="275"/>
      <c r="K21" s="278" t="s">
        <v>107</v>
      </c>
      <c r="L21" s="274" t="s">
        <v>108</v>
      </c>
      <c r="M21" s="275"/>
      <c r="N21" s="274" t="s">
        <v>109</v>
      </c>
      <c r="O21" s="275"/>
      <c r="P21" s="278" t="s">
        <v>110</v>
      </c>
      <c r="Q21" s="267" t="s">
        <v>111</v>
      </c>
      <c r="R21" s="281"/>
      <c r="S21" s="267" t="s">
        <v>112</v>
      </c>
      <c r="T21" s="268"/>
    </row>
    <row r="22" spans="1:113" ht="204.75" customHeight="1" x14ac:dyDescent="0.25">
      <c r="A22" s="272"/>
      <c r="B22" s="276"/>
      <c r="C22" s="277"/>
      <c r="D22" s="279"/>
      <c r="E22" s="276"/>
      <c r="F22" s="277"/>
      <c r="G22" s="276"/>
      <c r="H22" s="277"/>
      <c r="I22" s="276"/>
      <c r="J22" s="277"/>
      <c r="K22" s="280"/>
      <c r="L22" s="276"/>
      <c r="M22" s="277"/>
      <c r="N22" s="276"/>
      <c r="O22" s="277"/>
      <c r="P22" s="280"/>
      <c r="Q22" s="35" t="s">
        <v>113</v>
      </c>
      <c r="R22" s="35" t="s">
        <v>114</v>
      </c>
      <c r="S22" s="35" t="s">
        <v>115</v>
      </c>
      <c r="T22" s="35" t="s">
        <v>116</v>
      </c>
    </row>
    <row r="23" spans="1:113" ht="51.75" customHeight="1" x14ac:dyDescent="0.25">
      <c r="A23" s="273"/>
      <c r="B23" s="35" t="s">
        <v>117</v>
      </c>
      <c r="C23" s="35" t="s">
        <v>118</v>
      </c>
      <c r="D23" s="28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9" t="s">
        <v>121</v>
      </c>
      <c r="C29" s="269"/>
      <c r="D29" s="269"/>
      <c r="E29" s="269"/>
      <c r="F29" s="269"/>
      <c r="G29" s="269"/>
      <c r="H29" s="269"/>
      <c r="I29" s="269"/>
      <c r="J29" s="269"/>
      <c r="K29" s="269"/>
      <c r="L29" s="269"/>
      <c r="M29" s="269"/>
      <c r="N29" s="269"/>
      <c r="O29" s="269"/>
      <c r="P29" s="269"/>
      <c r="Q29" s="269"/>
      <c r="R29" s="26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0" t="str">
        <f>'1. паспорт местоположение'!A12</f>
        <v>M_TP2100.AS.0006</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8" t="s">
        <v>9</v>
      </c>
      <c r="B21" s="274" t="s">
        <v>132</v>
      </c>
      <c r="C21" s="275"/>
      <c r="D21" s="274" t="s">
        <v>133</v>
      </c>
      <c r="E21" s="275"/>
      <c r="F21" s="267" t="s">
        <v>79</v>
      </c>
      <c r="G21" s="268"/>
      <c r="H21" s="268"/>
      <c r="I21" s="281"/>
      <c r="J21" s="278" t="s">
        <v>134</v>
      </c>
      <c r="K21" s="274" t="s">
        <v>135</v>
      </c>
      <c r="L21" s="275"/>
      <c r="M21" s="274" t="s">
        <v>136</v>
      </c>
      <c r="N21" s="275"/>
      <c r="O21" s="274" t="s">
        <v>137</v>
      </c>
      <c r="P21" s="275"/>
      <c r="Q21" s="274" t="s">
        <v>138</v>
      </c>
      <c r="R21" s="275"/>
      <c r="S21" s="278" t="s">
        <v>139</v>
      </c>
      <c r="T21" s="278" t="s">
        <v>140</v>
      </c>
      <c r="U21" s="278" t="s">
        <v>141</v>
      </c>
      <c r="V21" s="274" t="s">
        <v>142</v>
      </c>
      <c r="W21" s="275"/>
      <c r="X21" s="267" t="s">
        <v>111</v>
      </c>
      <c r="Y21" s="268"/>
      <c r="Z21" s="267" t="s">
        <v>112</v>
      </c>
      <c r="AA21" s="268"/>
    </row>
    <row r="22" spans="1:27" ht="216" customHeight="1" x14ac:dyDescent="0.25">
      <c r="A22" s="279"/>
      <c r="B22" s="276"/>
      <c r="C22" s="277"/>
      <c r="D22" s="276"/>
      <c r="E22" s="277"/>
      <c r="F22" s="267" t="s">
        <v>143</v>
      </c>
      <c r="G22" s="281"/>
      <c r="H22" s="267" t="s">
        <v>144</v>
      </c>
      <c r="I22" s="281"/>
      <c r="J22" s="280"/>
      <c r="K22" s="276"/>
      <c r="L22" s="277"/>
      <c r="M22" s="276"/>
      <c r="N22" s="277"/>
      <c r="O22" s="276"/>
      <c r="P22" s="277"/>
      <c r="Q22" s="276"/>
      <c r="R22" s="277"/>
      <c r="S22" s="280"/>
      <c r="T22" s="280"/>
      <c r="U22" s="280"/>
      <c r="V22" s="276"/>
      <c r="W22" s="277"/>
      <c r="X22" s="35" t="s">
        <v>113</v>
      </c>
      <c r="Y22" s="35" t="s">
        <v>114</v>
      </c>
      <c r="Z22" s="35" t="s">
        <v>115</v>
      </c>
      <c r="AA22" s="35" t="s">
        <v>116</v>
      </c>
    </row>
    <row r="23" spans="1:27" ht="60" customHeight="1" x14ac:dyDescent="0.25">
      <c r="A23" s="28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0" t="str">
        <f>'1. паспорт местоположение'!A5:C5</f>
        <v>Год раскрытия информации: 2025 год</v>
      </c>
      <c r="B5" s="250"/>
      <c r="C5" s="25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1" t="s">
        <v>3</v>
      </c>
      <c r="B7" s="251"/>
      <c r="C7" s="251"/>
      <c r="D7" s="10"/>
      <c r="E7" s="10"/>
      <c r="F7" s="10"/>
      <c r="G7" s="10"/>
      <c r="H7" s="10"/>
      <c r="I7" s="10"/>
      <c r="J7" s="10"/>
      <c r="K7" s="10"/>
      <c r="L7" s="10"/>
      <c r="M7" s="10"/>
      <c r="N7" s="10"/>
      <c r="O7" s="10"/>
      <c r="P7" s="10"/>
      <c r="Q7" s="10"/>
      <c r="R7" s="10"/>
      <c r="S7" s="10"/>
      <c r="T7" s="10"/>
      <c r="U7" s="10"/>
    </row>
    <row r="8" spans="1:29" s="2" customFormat="1" ht="18.75" x14ac:dyDescent="0.2">
      <c r="A8" s="251"/>
      <c r="B8" s="251"/>
      <c r="C8" s="251"/>
      <c r="D8" s="9"/>
      <c r="E8" s="9"/>
      <c r="F8" s="9"/>
      <c r="G8" s="9"/>
      <c r="H8" s="10"/>
      <c r="I8" s="10"/>
      <c r="J8" s="10"/>
      <c r="K8" s="10"/>
      <c r="L8" s="10"/>
      <c r="M8" s="10"/>
      <c r="N8" s="10"/>
      <c r="O8" s="10"/>
      <c r="P8" s="10"/>
      <c r="Q8" s="10"/>
      <c r="R8" s="10"/>
      <c r="S8" s="10"/>
      <c r="T8" s="10"/>
      <c r="U8" s="10"/>
    </row>
    <row r="9" spans="1:29" s="2" customFormat="1" ht="18.75" x14ac:dyDescent="0.2">
      <c r="A9" s="260" t="str">
        <f>'1. паспорт местоположение'!A9:C9</f>
        <v>АО "Россети Тюмень"</v>
      </c>
      <c r="B9" s="260"/>
      <c r="C9" s="260"/>
      <c r="D9" s="11"/>
      <c r="E9" s="11"/>
      <c r="F9" s="11"/>
      <c r="G9" s="11"/>
      <c r="H9" s="10"/>
      <c r="I9" s="10"/>
      <c r="J9" s="10"/>
      <c r="K9" s="10"/>
      <c r="L9" s="10"/>
      <c r="M9" s="10"/>
      <c r="N9" s="10"/>
      <c r="O9" s="10"/>
      <c r="P9" s="10"/>
      <c r="Q9" s="10"/>
      <c r="R9" s="10"/>
      <c r="S9" s="10"/>
      <c r="T9" s="10"/>
      <c r="U9" s="10"/>
    </row>
    <row r="10" spans="1:29" s="2" customFormat="1" ht="18.75" x14ac:dyDescent="0.2">
      <c r="A10" s="253" t="s">
        <v>5</v>
      </c>
      <c r="B10" s="253"/>
      <c r="C10" s="253"/>
      <c r="D10" s="13"/>
      <c r="E10" s="13"/>
      <c r="F10" s="13"/>
      <c r="G10" s="13"/>
      <c r="H10" s="10"/>
      <c r="I10" s="10"/>
      <c r="J10" s="10"/>
      <c r="K10" s="10"/>
      <c r="L10" s="10"/>
      <c r="M10" s="10"/>
      <c r="N10" s="10"/>
      <c r="O10" s="10"/>
      <c r="P10" s="10"/>
      <c r="Q10" s="10"/>
      <c r="R10" s="10"/>
      <c r="S10" s="10"/>
      <c r="T10" s="10"/>
      <c r="U10" s="10"/>
    </row>
    <row r="11" spans="1:29" s="2" customFormat="1" ht="18.75" x14ac:dyDescent="0.2">
      <c r="A11" s="251"/>
      <c r="B11" s="251"/>
      <c r="C11" s="251"/>
      <c r="D11" s="9"/>
      <c r="E11" s="9"/>
      <c r="F11" s="9"/>
      <c r="G11" s="9"/>
      <c r="H11" s="10"/>
      <c r="I11" s="10"/>
      <c r="J11" s="10"/>
      <c r="K11" s="10"/>
      <c r="L11" s="10"/>
      <c r="M11" s="10"/>
      <c r="N11" s="10"/>
      <c r="O11" s="10"/>
      <c r="P11" s="10"/>
      <c r="Q11" s="10"/>
      <c r="R11" s="10"/>
      <c r="S11" s="10"/>
      <c r="T11" s="10"/>
      <c r="U11" s="10"/>
    </row>
    <row r="12" spans="1:29" s="2" customFormat="1" ht="18.75" x14ac:dyDescent="0.2">
      <c r="A12" s="260" t="str">
        <f>'1. паспорт местоположение'!A12:C12</f>
        <v>M_TP2100.AS.0006</v>
      </c>
      <c r="B12" s="260"/>
      <c r="C12" s="260"/>
      <c r="D12" s="11"/>
      <c r="E12" s="11"/>
      <c r="F12" s="11"/>
      <c r="G12" s="11"/>
      <c r="H12" s="10"/>
      <c r="I12" s="10"/>
      <c r="J12" s="10"/>
      <c r="K12" s="10"/>
      <c r="L12" s="10"/>
      <c r="M12" s="10"/>
      <c r="N12" s="10"/>
      <c r="O12" s="10"/>
      <c r="P12" s="10"/>
      <c r="Q12" s="10"/>
      <c r="R12" s="10"/>
      <c r="S12" s="10"/>
      <c r="T12" s="10"/>
      <c r="U12" s="10"/>
    </row>
    <row r="13" spans="1:29" s="2" customFormat="1" ht="18.75" x14ac:dyDescent="0.2">
      <c r="A13" s="253" t="s">
        <v>6</v>
      </c>
      <c r="B13" s="253"/>
      <c r="C13" s="25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1"/>
      <c r="B14" s="261"/>
      <c r="C14" s="26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3" t="s">
        <v>7</v>
      </c>
      <c r="B16" s="253"/>
      <c r="C16" s="25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1"/>
      <c r="B17" s="261"/>
      <c r="C17" s="261"/>
      <c r="D17" s="14"/>
      <c r="E17" s="12"/>
      <c r="F17" s="12"/>
      <c r="G17" s="12"/>
      <c r="H17" s="14"/>
      <c r="I17" s="14"/>
      <c r="J17" s="14"/>
      <c r="K17" s="14"/>
      <c r="L17" s="14"/>
      <c r="M17" s="14"/>
      <c r="N17" s="14"/>
      <c r="O17" s="14"/>
      <c r="P17" s="14"/>
      <c r="Q17" s="14"/>
      <c r="R17" s="14"/>
    </row>
    <row r="18" spans="1:21" s="15" customFormat="1" ht="27.75" customHeight="1" x14ac:dyDescent="0.2">
      <c r="A18" s="258" t="s">
        <v>145</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2" t="s">
        <v>620</v>
      </c>
      <c r="D22" s="13"/>
      <c r="E22" s="12"/>
      <c r="F22" s="12"/>
      <c r="G22" s="12"/>
      <c r="H22" s="14"/>
      <c r="I22" s="14"/>
      <c r="J22" s="14"/>
      <c r="K22" s="14"/>
      <c r="L22" s="14"/>
      <c r="M22" s="14"/>
      <c r="N22" s="14"/>
      <c r="O22" s="14"/>
      <c r="P22" s="14"/>
    </row>
    <row r="23" spans="1:21" ht="69" customHeight="1" x14ac:dyDescent="0.25">
      <c r="A23" s="20" t="s">
        <v>14</v>
      </c>
      <c r="B23" s="22" t="s">
        <v>147</v>
      </c>
      <c r="C23" s="143" t="s">
        <v>586</v>
      </c>
      <c r="E23" s="12"/>
      <c r="F23" s="12"/>
      <c r="G23" s="12"/>
    </row>
    <row r="24" spans="1:21" ht="100.5" customHeight="1" x14ac:dyDescent="0.25">
      <c r="A24" s="20" t="s">
        <v>17</v>
      </c>
      <c r="B24" s="22" t="s">
        <v>148</v>
      </c>
      <c r="C24" s="144" t="s">
        <v>621</v>
      </c>
    </row>
    <row r="25" spans="1:21" ht="204.75" x14ac:dyDescent="0.25">
      <c r="A25" s="20" t="s">
        <v>20</v>
      </c>
      <c r="B25" s="22" t="s">
        <v>149</v>
      </c>
      <c r="C25" s="17" t="s">
        <v>594</v>
      </c>
    </row>
    <row r="26" spans="1:21" ht="66.75" customHeight="1" x14ac:dyDescent="0.25">
      <c r="A26" s="20" t="s">
        <v>23</v>
      </c>
      <c r="B26" s="22" t="s">
        <v>150</v>
      </c>
      <c r="C26" s="17" t="s">
        <v>151</v>
      </c>
    </row>
    <row r="27" spans="1:21" ht="294" customHeight="1" x14ac:dyDescent="0.25">
      <c r="A27" s="20" t="s">
        <v>25</v>
      </c>
      <c r="B27" s="22" t="s">
        <v>152</v>
      </c>
      <c r="C27" s="142" t="s">
        <v>587</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622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
      <c r="AB6" s="1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
      <c r="AB7" s="1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
      <c r="AB8" s="11"/>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
      <c r="AB9" s="1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
      <c r="AB10" s="10"/>
    </row>
    <row r="11" spans="1:28" ht="15.75" x14ac:dyDescent="0.25">
      <c r="A11" s="260" t="str">
        <f>'1. паспорт местоположение'!A12:C12</f>
        <v>M_TP2100.AS.0006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
      <c r="AB11" s="11"/>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
      <c r="AB12" s="1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7"/>
      <c r="AB13" s="57"/>
    </row>
    <row r="14" spans="1:28" ht="15.75" x14ac:dyDescent="0.25">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
      <c r="AB14" s="1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
      <c r="AB15" s="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156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4" t="s">
        <v>157</v>
      </c>
      <c r="B23" s="285"/>
      <c r="C23" s="285"/>
      <c r="D23" s="285"/>
      <c r="E23" s="285"/>
      <c r="F23" s="285"/>
      <c r="G23" s="285"/>
      <c r="H23" s="285"/>
      <c r="I23" s="285"/>
      <c r="J23" s="285"/>
      <c r="K23" s="285"/>
      <c r="L23" s="286"/>
      <c r="M23" s="287" t="s">
        <v>158</v>
      </c>
      <c r="N23" s="287"/>
      <c r="O23" s="287"/>
      <c r="P23" s="287"/>
      <c r="Q23" s="287"/>
      <c r="R23" s="287"/>
      <c r="S23" s="287"/>
      <c r="T23" s="287"/>
      <c r="U23" s="287"/>
      <c r="V23" s="287"/>
      <c r="W23" s="287"/>
      <c r="X23" s="287"/>
      <c r="Y23" s="287"/>
      <c r="Z23" s="287"/>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1" t="s">
        <v>3</v>
      </c>
      <c r="B7" s="251"/>
      <c r="C7" s="251"/>
      <c r="D7" s="251"/>
      <c r="E7" s="251"/>
      <c r="F7" s="251"/>
      <c r="G7" s="251"/>
      <c r="H7" s="251"/>
      <c r="I7" s="251"/>
      <c r="J7" s="251"/>
      <c r="K7" s="251"/>
      <c r="L7" s="251"/>
      <c r="M7" s="251"/>
      <c r="N7" s="251"/>
      <c r="O7" s="251"/>
      <c r="P7" s="10"/>
      <c r="Q7" s="10"/>
      <c r="R7" s="10"/>
      <c r="S7" s="10"/>
      <c r="T7" s="10"/>
      <c r="U7" s="10"/>
      <c r="V7" s="10"/>
      <c r="W7" s="10"/>
      <c r="X7" s="10"/>
      <c r="Y7" s="10"/>
      <c r="Z7" s="10"/>
    </row>
    <row r="8" spans="1:28" s="2" customFormat="1" ht="18.75" x14ac:dyDescent="0.2">
      <c r="A8" s="251"/>
      <c r="B8" s="251"/>
      <c r="C8" s="251"/>
      <c r="D8" s="251"/>
      <c r="E8" s="251"/>
      <c r="F8" s="251"/>
      <c r="G8" s="251"/>
      <c r="H8" s="251"/>
      <c r="I8" s="251"/>
      <c r="J8" s="251"/>
      <c r="K8" s="251"/>
      <c r="L8" s="251"/>
      <c r="M8" s="251"/>
      <c r="N8" s="251"/>
      <c r="O8" s="251"/>
      <c r="P8" s="10"/>
      <c r="Q8" s="10"/>
      <c r="R8" s="10"/>
      <c r="S8" s="10"/>
      <c r="T8" s="10"/>
      <c r="U8" s="10"/>
      <c r="V8" s="10"/>
      <c r="W8" s="10"/>
      <c r="X8" s="10"/>
      <c r="Y8" s="10"/>
      <c r="Z8" s="1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0"/>
      <c r="Q9" s="10"/>
      <c r="R9" s="10"/>
      <c r="S9" s="10"/>
      <c r="T9" s="10"/>
      <c r="U9" s="10"/>
      <c r="V9" s="10"/>
      <c r="W9" s="10"/>
      <c r="X9" s="10"/>
      <c r="Y9" s="10"/>
      <c r="Z9" s="10"/>
    </row>
    <row r="10" spans="1:28" s="2" customFormat="1" ht="18.75" x14ac:dyDescent="0.2">
      <c r="A10" s="253" t="s">
        <v>5</v>
      </c>
      <c r="B10" s="253"/>
      <c r="C10" s="253"/>
      <c r="D10" s="253"/>
      <c r="E10" s="253"/>
      <c r="F10" s="253"/>
      <c r="G10" s="253"/>
      <c r="H10" s="253"/>
      <c r="I10" s="253"/>
      <c r="J10" s="253"/>
      <c r="K10" s="253"/>
      <c r="L10" s="253"/>
      <c r="M10" s="253"/>
      <c r="N10" s="253"/>
      <c r="O10" s="253"/>
      <c r="P10" s="10"/>
      <c r="Q10" s="10"/>
      <c r="R10" s="10"/>
      <c r="S10" s="10"/>
      <c r="T10" s="10"/>
      <c r="U10" s="10"/>
      <c r="V10" s="10"/>
      <c r="W10" s="10"/>
      <c r="X10" s="10"/>
      <c r="Y10" s="10"/>
      <c r="Z10" s="10"/>
    </row>
    <row r="11" spans="1:28" s="2" customFormat="1" ht="18.75" x14ac:dyDescent="0.2">
      <c r="A11" s="251"/>
      <c r="B11" s="251"/>
      <c r="C11" s="251"/>
      <c r="D11" s="251"/>
      <c r="E11" s="251"/>
      <c r="F11" s="251"/>
      <c r="G11" s="251"/>
      <c r="H11" s="251"/>
      <c r="I11" s="251"/>
      <c r="J11" s="251"/>
      <c r="K11" s="251"/>
      <c r="L11" s="251"/>
      <c r="M11" s="251"/>
      <c r="N11" s="251"/>
      <c r="O11" s="251"/>
      <c r="P11" s="10"/>
      <c r="Q11" s="10"/>
      <c r="R11" s="10"/>
      <c r="S11" s="10"/>
      <c r="T11" s="10"/>
      <c r="U11" s="10"/>
      <c r="V11" s="10"/>
      <c r="W11" s="10"/>
      <c r="X11" s="10"/>
      <c r="Y11" s="10"/>
      <c r="Z11" s="10"/>
    </row>
    <row r="12" spans="1:28" s="2" customFormat="1" ht="18.75" x14ac:dyDescent="0.2">
      <c r="A12" s="260" t="str">
        <f>'1. паспорт местоположение'!A12:C12</f>
        <v>M_TP2100.AS.0006</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2" customFormat="1" ht="18.75" x14ac:dyDescent="0.2">
      <c r="A13" s="253" t="s">
        <v>6</v>
      </c>
      <c r="B13" s="253"/>
      <c r="C13" s="253"/>
      <c r="D13" s="253"/>
      <c r="E13" s="253"/>
      <c r="F13" s="253"/>
      <c r="G13" s="253"/>
      <c r="H13" s="253"/>
      <c r="I13" s="253"/>
      <c r="J13" s="253"/>
      <c r="K13" s="253"/>
      <c r="L13" s="253"/>
      <c r="M13" s="253"/>
      <c r="N13" s="253"/>
      <c r="O13" s="253"/>
      <c r="P13" s="10"/>
      <c r="Q13" s="10"/>
      <c r="R13" s="10"/>
      <c r="S13" s="10"/>
      <c r="T13" s="10"/>
      <c r="U13" s="10"/>
      <c r="V13" s="10"/>
      <c r="W13" s="10"/>
      <c r="X13" s="10"/>
      <c r="Y13" s="10"/>
      <c r="Z13" s="10"/>
    </row>
    <row r="14" spans="1:28" s="2" customFormat="1" ht="15.75" customHeight="1" x14ac:dyDescent="0.2">
      <c r="A14" s="261"/>
      <c r="B14" s="261"/>
      <c r="C14" s="261"/>
      <c r="D14" s="261"/>
      <c r="E14" s="261"/>
      <c r="F14" s="261"/>
      <c r="G14" s="261"/>
      <c r="H14" s="261"/>
      <c r="I14" s="261"/>
      <c r="J14" s="261"/>
      <c r="K14" s="261"/>
      <c r="L14" s="261"/>
      <c r="M14" s="261"/>
      <c r="N14" s="261"/>
      <c r="O14" s="261"/>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3" t="s">
        <v>7</v>
      </c>
      <c r="B16" s="253"/>
      <c r="C16" s="253"/>
      <c r="D16" s="253"/>
      <c r="E16" s="253"/>
      <c r="F16" s="253"/>
      <c r="G16" s="253"/>
      <c r="H16" s="253"/>
      <c r="I16" s="253"/>
      <c r="J16" s="253"/>
      <c r="K16" s="253"/>
      <c r="L16" s="253"/>
      <c r="M16" s="253"/>
      <c r="N16" s="253"/>
      <c r="O16" s="253"/>
      <c r="P16" s="13"/>
      <c r="Q16" s="13"/>
      <c r="R16" s="13"/>
      <c r="S16" s="13"/>
      <c r="T16" s="13"/>
      <c r="U16" s="13"/>
      <c r="V16" s="13"/>
      <c r="W16" s="13"/>
      <c r="X16" s="13"/>
      <c r="Y16" s="13"/>
      <c r="Z16" s="13"/>
    </row>
    <row r="17" spans="1:26" s="15" customFormat="1" ht="15" customHeight="1" x14ac:dyDescent="0.2">
      <c r="A17" s="261"/>
      <c r="B17" s="261"/>
      <c r="C17" s="261"/>
      <c r="D17" s="261"/>
      <c r="E17" s="261"/>
      <c r="F17" s="261"/>
      <c r="G17" s="261"/>
      <c r="H17" s="261"/>
      <c r="I17" s="261"/>
      <c r="J17" s="261"/>
      <c r="K17" s="261"/>
      <c r="L17" s="261"/>
      <c r="M17" s="261"/>
      <c r="N17" s="261"/>
      <c r="O17" s="261"/>
      <c r="P17" s="14"/>
      <c r="Q17" s="14"/>
      <c r="R17" s="14"/>
      <c r="S17" s="14"/>
      <c r="T17" s="14"/>
      <c r="U17" s="14"/>
      <c r="V17" s="14"/>
      <c r="W17" s="14"/>
    </row>
    <row r="18" spans="1:26" s="15" customFormat="1" ht="91.5" customHeight="1" x14ac:dyDescent="0.2">
      <c r="A18" s="288" t="s">
        <v>240</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3" t="s">
        <v>9</v>
      </c>
      <c r="B19" s="263" t="s">
        <v>241</v>
      </c>
      <c r="C19" s="263" t="s">
        <v>242</v>
      </c>
      <c r="D19" s="263" t="s">
        <v>243</v>
      </c>
      <c r="E19" s="289" t="s">
        <v>244</v>
      </c>
      <c r="F19" s="290"/>
      <c r="G19" s="290"/>
      <c r="H19" s="290"/>
      <c r="I19" s="291"/>
      <c r="J19" s="263" t="s">
        <v>245</v>
      </c>
      <c r="K19" s="263"/>
      <c r="L19" s="263"/>
      <c r="M19" s="263"/>
      <c r="N19" s="263"/>
      <c r="O19" s="263"/>
      <c r="P19" s="14"/>
      <c r="Q19" s="14"/>
      <c r="R19" s="14"/>
      <c r="S19" s="14"/>
      <c r="T19" s="14"/>
      <c r="U19" s="14"/>
      <c r="V19" s="14"/>
      <c r="W19" s="14"/>
    </row>
    <row r="20" spans="1:26" s="15" customFormat="1" ht="51" customHeight="1" x14ac:dyDescent="0.2">
      <c r="A20" s="263"/>
      <c r="B20" s="263"/>
      <c r="C20" s="263"/>
      <c r="D20" s="26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W12" sqref="AW12"/>
    </sheetView>
  </sheetViews>
  <sheetFormatPr defaultRowHeight="15.75" outlineLevelRow="1" x14ac:dyDescent="0.25"/>
  <cols>
    <col min="1" max="1" width="61.7109375" style="194" customWidth="1"/>
    <col min="2" max="3" width="4.140625" style="194" customWidth="1"/>
    <col min="4" max="4" width="4.28515625" style="194" customWidth="1"/>
    <col min="5" max="22" width="4.140625" style="194" hidden="1" customWidth="1"/>
    <col min="23" max="36" width="5" style="194" hidden="1" customWidth="1"/>
    <col min="37" max="37" width="5" style="194" customWidth="1"/>
    <col min="38" max="38" width="11.7109375" style="194" customWidth="1"/>
    <col min="39" max="39" width="16.7109375" style="194" customWidth="1"/>
    <col min="40" max="40" width="22.140625" style="194" customWidth="1"/>
    <col min="41" max="41" width="20.28515625" style="194" customWidth="1"/>
    <col min="42" max="55" width="16.7109375" style="194" customWidth="1"/>
    <col min="56" max="56" width="18.85546875" style="194" customWidth="1"/>
    <col min="57" max="57" width="20.5703125" style="194" customWidth="1"/>
    <col min="58" max="87" width="16.7109375" style="194" customWidth="1"/>
    <col min="88" max="98" width="14.42578125" style="194" customWidth="1"/>
    <col min="99" max="16384" width="9.140625" style="194"/>
  </cols>
  <sheetData>
    <row r="1" spans="1:44" x14ac:dyDescent="0.25">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R1" s="196" t="s">
        <v>0</v>
      </c>
    </row>
    <row r="2" spans="1:44" x14ac:dyDescent="0.25">
      <c r="A2" s="193"/>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R2" s="196" t="s">
        <v>1</v>
      </c>
    </row>
    <row r="3" spans="1:44" x14ac:dyDescent="0.25">
      <c r="A3" s="19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R3" s="196" t="s">
        <v>258</v>
      </c>
    </row>
    <row r="4" spans="1:44"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44" s="181"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81" customFormat="1" ht="18.75" x14ac:dyDescent="0.3">
      <c r="A6" s="241"/>
      <c r="B6" s="189"/>
      <c r="C6" s="189"/>
      <c r="D6" s="189"/>
      <c r="E6" s="189"/>
      <c r="F6" s="189"/>
      <c r="G6" s="189"/>
      <c r="H6" s="189"/>
      <c r="I6" s="242"/>
      <c r="J6" s="242"/>
      <c r="K6" s="243"/>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row>
    <row r="7" spans="1:44" s="181" customFormat="1" ht="18.75" x14ac:dyDescent="0.2">
      <c r="A7" s="300" t="s">
        <v>3</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81" customFormat="1" ht="18.75" x14ac:dyDescent="0.2">
      <c r="A8" s="190"/>
      <c r="B8" s="190"/>
      <c r="C8" s="190"/>
      <c r="D8" s="190"/>
      <c r="E8" s="190"/>
      <c r="F8" s="190"/>
      <c r="G8" s="190"/>
      <c r="H8" s="190"/>
      <c r="I8" s="190"/>
      <c r="J8" s="190"/>
      <c r="K8" s="190"/>
      <c r="L8" s="244"/>
      <c r="M8" s="244"/>
      <c r="N8" s="244"/>
      <c r="O8" s="244"/>
      <c r="P8" s="244"/>
      <c r="Q8" s="244"/>
      <c r="R8" s="244"/>
      <c r="S8" s="244"/>
      <c r="T8" s="244"/>
      <c r="U8" s="244"/>
      <c r="V8" s="244"/>
      <c r="W8" s="244"/>
      <c r="X8" s="244"/>
      <c r="Y8" s="244"/>
      <c r="Z8" s="189"/>
      <c r="AA8" s="189"/>
      <c r="AB8" s="189"/>
      <c r="AC8" s="189"/>
      <c r="AD8" s="189"/>
      <c r="AE8" s="189"/>
      <c r="AF8" s="189"/>
      <c r="AG8" s="189"/>
      <c r="AH8" s="189"/>
      <c r="AI8" s="189"/>
      <c r="AJ8" s="189"/>
      <c r="AK8" s="189"/>
      <c r="AL8" s="189"/>
      <c r="AM8" s="189"/>
      <c r="AN8" s="189"/>
      <c r="AO8" s="189"/>
      <c r="AP8" s="189"/>
      <c r="AQ8" s="189"/>
      <c r="AR8" s="189"/>
    </row>
    <row r="9" spans="1:44" s="181" customFormat="1" ht="18.75" customHeight="1" x14ac:dyDescent="0.2">
      <c r="A9" s="301" t="s">
        <v>4</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81" customFormat="1" ht="18.75" customHeight="1" x14ac:dyDescent="0.2">
      <c r="A10" s="302" t="s">
        <v>5</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81" customFormat="1" ht="18.75" x14ac:dyDescent="0.2">
      <c r="A11" s="190"/>
      <c r="B11" s="190"/>
      <c r="C11" s="190"/>
      <c r="D11" s="190"/>
      <c r="E11" s="190"/>
      <c r="F11" s="190"/>
      <c r="G11" s="190"/>
      <c r="H11" s="190"/>
      <c r="I11" s="190"/>
      <c r="J11" s="190"/>
      <c r="K11" s="190"/>
      <c r="L11" s="244"/>
      <c r="M11" s="244"/>
      <c r="N11" s="244"/>
      <c r="O11" s="244"/>
      <c r="P11" s="244"/>
      <c r="Q11" s="244"/>
      <c r="R11" s="244"/>
      <c r="S11" s="244"/>
      <c r="T11" s="244"/>
      <c r="U11" s="244"/>
      <c r="V11" s="244"/>
      <c r="W11" s="244"/>
      <c r="X11" s="244"/>
      <c r="Y11" s="244"/>
      <c r="Z11" s="189"/>
      <c r="AA11" s="189"/>
      <c r="AB11" s="189"/>
      <c r="AC11" s="189"/>
      <c r="AD11" s="189"/>
      <c r="AE11" s="189"/>
      <c r="AF11" s="189"/>
      <c r="AG11" s="189"/>
      <c r="AH11" s="189"/>
      <c r="AI11" s="189"/>
      <c r="AJ11" s="189"/>
      <c r="AK11" s="189"/>
      <c r="AL11" s="189"/>
      <c r="AM11" s="189"/>
      <c r="AN11" s="189"/>
      <c r="AO11" s="189"/>
      <c r="AP11" s="189"/>
      <c r="AQ11" s="189"/>
      <c r="AR11" s="189"/>
    </row>
    <row r="12" spans="1:44" s="181" customFormat="1" ht="18.75" customHeight="1" x14ac:dyDescent="0.2">
      <c r="A12" s="301" t="str">
        <f>'4. паспортбюджет'!A12:O12</f>
        <v>M_TP2100.AS.0006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81"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18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245"/>
      <c r="AA14" s="245"/>
      <c r="AB14" s="245"/>
      <c r="AC14" s="245"/>
      <c r="AD14" s="245"/>
      <c r="AE14" s="245"/>
      <c r="AF14" s="245"/>
      <c r="AG14" s="245"/>
      <c r="AH14" s="245"/>
      <c r="AI14" s="245"/>
      <c r="AJ14" s="245"/>
      <c r="AK14" s="245"/>
      <c r="AL14" s="245"/>
      <c r="AM14" s="245"/>
      <c r="AN14" s="245"/>
      <c r="AO14" s="245"/>
      <c r="AP14" s="245"/>
      <c r="AQ14" s="245"/>
      <c r="AR14" s="245"/>
    </row>
    <row r="15" spans="1:44" s="185" customFormat="1" ht="12" x14ac:dyDescent="0.2">
      <c r="A15" s="30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85"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58" s="185"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58" s="185" customFormat="1" ht="15" customHeight="1" x14ac:dyDescent="0.2">
      <c r="A18" s="303" t="s">
        <v>259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8" s="181" customFormat="1" ht="18.75" customHeight="1" x14ac:dyDescent="0.2">
      <c r="A19" s="180"/>
      <c r="I19" s="182"/>
      <c r="J19" s="182"/>
      <c r="K19" s="4"/>
      <c r="AR19" s="4"/>
    </row>
    <row r="20" spans="1:58" s="181" customFormat="1" ht="18.75" customHeight="1" x14ac:dyDescent="0.3">
      <c r="A20" s="180"/>
      <c r="I20" s="182"/>
      <c r="J20" s="182"/>
      <c r="K20" s="5"/>
      <c r="AR20" s="5"/>
    </row>
    <row r="21" spans="1:58" s="181" customFormat="1" ht="18.75" x14ac:dyDescent="0.3">
      <c r="A21" s="183"/>
      <c r="I21" s="182"/>
      <c r="J21" s="182"/>
      <c r="K21" s="5"/>
      <c r="AR21" s="5"/>
    </row>
    <row r="22" spans="1:58" s="181" customFormat="1" ht="18.75" x14ac:dyDescent="0.3">
      <c r="A22" s="183"/>
      <c r="I22" s="182"/>
      <c r="J22" s="182"/>
      <c r="K22" s="5"/>
    </row>
    <row r="23" spans="1:58" ht="27.75" x14ac:dyDescent="0.4">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U23" s="196"/>
      <c r="BD23" s="197"/>
      <c r="BE23" s="198"/>
      <c r="BF23" s="198"/>
    </row>
    <row r="24" spans="1:58" ht="27.75" x14ac:dyDescent="0.4">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U24" s="196"/>
      <c r="BD24" s="197"/>
      <c r="BE24" s="198"/>
      <c r="BF24" s="198"/>
    </row>
    <row r="25" spans="1:58" ht="18.75" customHeight="1" thickBot="1" x14ac:dyDescent="0.3">
      <c r="A25" s="199" t="s">
        <v>260</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58" ht="18.75" customHeight="1" x14ac:dyDescent="0.25">
      <c r="A26" s="304" t="s">
        <v>571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307">
        <v>168214.41538239538</v>
      </c>
      <c r="AL26" s="308"/>
      <c r="AN26" s="195" t="s">
        <v>261</v>
      </c>
      <c r="AO26" s="203"/>
      <c r="AP26" s="203"/>
    </row>
    <row r="27" spans="1:58" ht="15.75" customHeight="1" x14ac:dyDescent="0.25">
      <c r="A27" s="296" t="s">
        <v>262</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309"/>
      <c r="AL27" s="310"/>
      <c r="AN27" s="294" t="s">
        <v>263</v>
      </c>
      <c r="AO27" s="295"/>
      <c r="AP27" s="186">
        <v>3.8371161887627565</v>
      </c>
    </row>
    <row r="28" spans="1:58" x14ac:dyDescent="0.25">
      <c r="A28" s="296" t="s">
        <v>264</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2">
        <v>25</v>
      </c>
      <c r="AL28" s="293"/>
      <c r="AN28" s="294" t="s">
        <v>265</v>
      </c>
      <c r="AO28" s="295"/>
      <c r="AP28" s="186">
        <v>5.2821193343109734</v>
      </c>
    </row>
    <row r="29" spans="1:58" ht="15" customHeight="1" x14ac:dyDescent="0.25">
      <c r="A29" s="296" t="s">
        <v>266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2">
        <v>1</v>
      </c>
      <c r="AL29" s="293"/>
      <c r="AN29" s="294" t="s">
        <v>573</v>
      </c>
      <c r="AO29" s="295"/>
      <c r="AP29" s="187">
        <v>290860.88759659545</v>
      </c>
      <c r="AU29" s="204"/>
      <c r="AW29" s="205"/>
      <c r="AX29" s="205"/>
    </row>
    <row r="30" spans="1:58" ht="15" customHeight="1" x14ac:dyDescent="0.25">
      <c r="A30" s="296" t="s">
        <v>267</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8"/>
      <c r="AK30" s="313">
        <v>0</v>
      </c>
      <c r="AL30" s="314"/>
      <c r="AN30" s="294" t="s">
        <v>574</v>
      </c>
      <c r="AO30" s="295"/>
      <c r="AP30" s="188" t="s">
        <v>597</v>
      </c>
      <c r="AU30" s="204"/>
    </row>
    <row r="31" spans="1:58" ht="15" customHeight="1" x14ac:dyDescent="0.25">
      <c r="A31" s="296" t="s">
        <v>572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8"/>
      <c r="AK31" s="313">
        <v>1</v>
      </c>
      <c r="AL31" s="314"/>
      <c r="AU31" s="204"/>
    </row>
    <row r="32" spans="1:58" x14ac:dyDescent="0.25">
      <c r="A32" s="296" t="s">
        <v>268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8"/>
      <c r="AK32" s="311">
        <v>1</v>
      </c>
      <c r="AL32" s="312"/>
      <c r="AU32" s="204"/>
    </row>
    <row r="33" spans="1:98" x14ac:dyDescent="0.25">
      <c r="A33" s="296" t="s">
        <v>269</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8"/>
      <c r="AK33" s="311">
        <v>0</v>
      </c>
      <c r="AL33" s="312"/>
    </row>
    <row r="34" spans="1:98" x14ac:dyDescent="0.25">
      <c r="A34" s="296" t="s">
        <v>270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8"/>
      <c r="AK34" s="311">
        <v>1</v>
      </c>
      <c r="AL34" s="312"/>
    </row>
    <row r="35" spans="1:98" x14ac:dyDescent="0.25">
      <c r="A35" s="296" t="s">
        <v>271</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8"/>
      <c r="AK35" s="311">
        <v>1</v>
      </c>
      <c r="AL35" s="312"/>
    </row>
    <row r="36" spans="1:98" x14ac:dyDescent="0.25">
      <c r="A36" s="296"/>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8"/>
      <c r="AK36" s="315"/>
      <c r="AL36" s="316"/>
    </row>
    <row r="37" spans="1:98" x14ac:dyDescent="0.25">
      <c r="A37" s="296" t="s">
        <v>272</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8"/>
      <c r="AK37" s="319">
        <v>0.25</v>
      </c>
      <c r="AL37" s="320"/>
    </row>
    <row r="38" spans="1:98" x14ac:dyDescent="0.25">
      <c r="A38" s="296" t="s">
        <v>398</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8"/>
      <c r="AK38" s="311">
        <v>0</v>
      </c>
      <c r="AL38" s="312"/>
    </row>
    <row r="39" spans="1:98" x14ac:dyDescent="0.25">
      <c r="A39" s="296" t="s">
        <v>273</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c r="AK39" s="315"/>
      <c r="AL39" s="316"/>
    </row>
    <row r="40" spans="1:98" x14ac:dyDescent="0.25">
      <c r="A40" s="296" t="s">
        <v>274</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c r="AK40" s="317">
        <v>0</v>
      </c>
      <c r="AL40" s="318"/>
    </row>
    <row r="41" spans="1:98" x14ac:dyDescent="0.25">
      <c r="A41" s="296" t="s">
        <v>598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8"/>
      <c r="AK41" s="315"/>
      <c r="AL41" s="316"/>
    </row>
    <row r="42" spans="1:98" x14ac:dyDescent="0.25">
      <c r="A42" s="296" t="s">
        <v>275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8"/>
      <c r="AK42" s="319">
        <v>0.27800000000000002</v>
      </c>
      <c r="AL42" s="320"/>
    </row>
    <row r="43" spans="1:98" x14ac:dyDescent="0.25">
      <c r="A43" s="296" t="s">
        <v>276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8"/>
      <c r="AK43" s="319">
        <v>0.27800000000000002</v>
      </c>
      <c r="AL43" s="320"/>
    </row>
    <row r="44" spans="1:98" x14ac:dyDescent="0.25">
      <c r="A44" s="296" t="s">
        <v>277</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319">
        <v>1</v>
      </c>
      <c r="AL44" s="320"/>
    </row>
    <row r="45" spans="1:98" x14ac:dyDescent="0.25">
      <c r="A45" s="296" t="s">
        <v>278</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8"/>
      <c r="AK45" s="319">
        <v>0.14080000000000001</v>
      </c>
      <c r="AL45" s="320"/>
      <c r="BE45" s="206"/>
      <c r="BF45" s="206"/>
    </row>
    <row r="46" spans="1:98" x14ac:dyDescent="0.25">
      <c r="A46" s="296" t="s">
        <v>279</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319">
        <v>0</v>
      </c>
      <c r="AL46" s="320"/>
    </row>
    <row r="47" spans="1:98" ht="16.5" thickBot="1" x14ac:dyDescent="0.3">
      <c r="A47" s="331" t="s">
        <v>599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v>0.20850000000000002</v>
      </c>
      <c r="AL47" s="335"/>
    </row>
    <row r="48" spans="1:98" x14ac:dyDescent="0.25">
      <c r="A48" s="336" t="s">
        <v>280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8"/>
      <c r="AK48" s="339">
        <v>2025</v>
      </c>
      <c r="AL48" s="340"/>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t="s">
        <v>398</v>
      </c>
      <c r="BM48" s="208" t="s">
        <v>398</v>
      </c>
      <c r="BN48" s="208" t="s">
        <v>398</v>
      </c>
      <c r="BO48" s="208" t="s">
        <v>398</v>
      </c>
      <c r="BP48" s="208" t="s">
        <v>398</v>
      </c>
      <c r="BQ48" s="208" t="s">
        <v>398</v>
      </c>
      <c r="BR48" s="208" t="s">
        <v>398</v>
      </c>
      <c r="BS48" s="208" t="s">
        <v>398</v>
      </c>
      <c r="BT48" s="208" t="s">
        <v>398</v>
      </c>
      <c r="BU48" s="208" t="s">
        <v>398</v>
      </c>
      <c r="BV48" s="208" t="s">
        <v>398</v>
      </c>
      <c r="BW48" s="208" t="s">
        <v>398</v>
      </c>
      <c r="BX48" s="208" t="s">
        <v>398</v>
      </c>
      <c r="BY48" s="208" t="s">
        <v>398</v>
      </c>
      <c r="BZ48" s="208" t="s">
        <v>398</v>
      </c>
      <c r="CA48" s="208" t="s">
        <v>398</v>
      </c>
      <c r="CB48" s="208" t="s">
        <v>398</v>
      </c>
      <c r="CC48" s="208" t="s">
        <v>398</v>
      </c>
      <c r="CD48" s="208" t="s">
        <v>398</v>
      </c>
      <c r="CE48" s="208" t="s">
        <v>398</v>
      </c>
      <c r="CF48" s="208" t="s">
        <v>398</v>
      </c>
      <c r="CG48" s="208" t="s">
        <v>398</v>
      </c>
      <c r="CH48" s="208" t="s">
        <v>398</v>
      </c>
      <c r="CI48" s="208" t="s">
        <v>398</v>
      </c>
      <c r="CJ48" s="208" t="s">
        <v>398</v>
      </c>
      <c r="CK48" s="208" t="s">
        <v>398</v>
      </c>
      <c r="CL48" s="208" t="s">
        <v>398</v>
      </c>
      <c r="CM48" s="208" t="s">
        <v>398</v>
      </c>
      <c r="CN48" s="208" t="s">
        <v>398</v>
      </c>
      <c r="CO48" s="208" t="s">
        <v>398</v>
      </c>
      <c r="CP48" s="208" t="s">
        <v>398</v>
      </c>
      <c r="CQ48" s="208" t="s">
        <v>398</v>
      </c>
      <c r="CR48" s="208" t="s">
        <v>398</v>
      </c>
      <c r="CS48" s="208" t="s">
        <v>398</v>
      </c>
      <c r="CT48" s="208" t="s">
        <v>398</v>
      </c>
    </row>
    <row r="49" spans="1:98" outlineLevel="1" x14ac:dyDescent="0.25">
      <c r="A49" s="296" t="s">
        <v>281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8"/>
      <c r="AK49" s="321">
        <v>4.2000000000000003E-2</v>
      </c>
      <c r="AL49" s="322"/>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296" t="s">
        <v>282</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8"/>
      <c r="AK50" s="321">
        <v>4.2000000000000003E-2</v>
      </c>
      <c r="AL50" s="322"/>
      <c r="AM50" s="209">
        <v>8.3679999999999977E-2</v>
      </c>
      <c r="AN50" s="210">
        <v>0.12702720000000012</v>
      </c>
      <c r="AO50" s="210">
        <v>0.17210828800000022</v>
      </c>
      <c r="AP50" s="210">
        <v>0.21899261952000026</v>
      </c>
      <c r="AQ50" s="210">
        <v>0.26775232430080043</v>
      </c>
      <c r="AR50" s="210">
        <v>0.31846241727283253</v>
      </c>
      <c r="AS50" s="210">
        <v>0.37120091396374577</v>
      </c>
      <c r="AT50" s="210">
        <v>0.42604895052229574</v>
      </c>
      <c r="AU50" s="210">
        <v>0.48309090854318759</v>
      </c>
      <c r="AV50" s="210">
        <v>0.54241454488491514</v>
      </c>
      <c r="AW50" s="210">
        <v>0.60411112668031186</v>
      </c>
      <c r="AX50" s="210">
        <v>0.66827557174752439</v>
      </c>
      <c r="AY50" s="210">
        <v>0.73500659461742535</v>
      </c>
      <c r="AZ50" s="210">
        <v>0.80440685840212245</v>
      </c>
      <c r="BA50" s="210">
        <v>0.87658313273820743</v>
      </c>
      <c r="BB50" s="210">
        <v>0.95164645804773573</v>
      </c>
      <c r="BC50" s="210">
        <v>1.0297123163696451</v>
      </c>
      <c r="BD50" s="210">
        <v>1.110900809024431</v>
      </c>
      <c r="BE50" s="210">
        <v>1.1953368413854082</v>
      </c>
      <c r="BF50" s="210">
        <v>1.2831503150408246</v>
      </c>
      <c r="BG50" s="210">
        <v>1.3744763276424576</v>
      </c>
      <c r="BH50" s="210">
        <v>1.4694553807481561</v>
      </c>
      <c r="BI50" s="210">
        <v>1.5682335959780822</v>
      </c>
      <c r="BJ50" s="210">
        <v>1.6709629398172057</v>
      </c>
      <c r="BK50" s="210">
        <v>1.7778014574098941</v>
      </c>
      <c r="BL50" s="210">
        <v>1.8889135157062902</v>
      </c>
      <c r="BM50" s="210">
        <v>2.0044700563345419</v>
      </c>
      <c r="BN50" s="210">
        <v>2.1246488585879235</v>
      </c>
      <c r="BO50" s="210">
        <v>2.2496348129314407</v>
      </c>
      <c r="BP50" s="210">
        <v>2.3796202054486986</v>
      </c>
      <c r="BQ50" s="210">
        <v>2.5148050136666464</v>
      </c>
      <c r="BR50" s="210">
        <v>2.6553972142133122</v>
      </c>
      <c r="BS50" s="210">
        <v>2.8016131027818449</v>
      </c>
      <c r="BT50" s="210">
        <v>2.9536776268931191</v>
      </c>
      <c r="BU50" s="210">
        <v>3.1118247319688441</v>
      </c>
      <c r="BV50" s="210">
        <v>3.2762977212475981</v>
      </c>
      <c r="BW50" s="210">
        <v>3.4473496300975022</v>
      </c>
      <c r="BX50" s="210">
        <v>3.625243615301402</v>
      </c>
      <c r="BY50" s="210">
        <v>3.8102533599134585</v>
      </c>
      <c r="BZ50" s="210">
        <v>4.0026634943099966</v>
      </c>
      <c r="CA50" s="210">
        <v>4.2027700340823966</v>
      </c>
      <c r="CB50" s="210">
        <v>4.4108808354456928</v>
      </c>
      <c r="CC50" s="210">
        <v>4.6273160688635206</v>
      </c>
      <c r="CD50" s="210">
        <v>4.8524087116180619</v>
      </c>
      <c r="CE50" s="210">
        <v>5.0865050600827848</v>
      </c>
      <c r="CF50" s="210">
        <v>5.3299652624860965</v>
      </c>
      <c r="CG50" s="210">
        <v>5.5831638729855406</v>
      </c>
      <c r="CH50" s="210">
        <v>5.8464904279049623</v>
      </c>
      <c r="CI50" s="210">
        <v>6.1203500450211612</v>
      </c>
      <c r="CJ50" s="210">
        <v>6.4051640468220077</v>
      </c>
      <c r="CK50" s="210">
        <v>6.7013706086948881</v>
      </c>
      <c r="CL50" s="210">
        <v>7.0094254330426846</v>
      </c>
      <c r="CM50" s="210">
        <v>7.3298024503643919</v>
      </c>
      <c r="CN50" s="210">
        <v>7.6629945483789683</v>
      </c>
      <c r="CO50" s="210">
        <v>8.0095143303141274</v>
      </c>
      <c r="CP50" s="210">
        <v>8.3698949035266921</v>
      </c>
      <c r="CQ50" s="210">
        <v>8.7446906996677605</v>
      </c>
      <c r="CR50" s="210">
        <v>9.1344783276544721</v>
      </c>
      <c r="CS50" s="210">
        <v>9.5398574607606506</v>
      </c>
      <c r="CT50" s="210">
        <v>9.9614517591910765</v>
      </c>
    </row>
    <row r="51" spans="1:98" s="195" customFormat="1" ht="16.5" thickBot="1" x14ac:dyDescent="0.3">
      <c r="A51" s="323" t="s">
        <v>575</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5"/>
      <c r="AK51" s="326">
        <v>0</v>
      </c>
      <c r="AL51" s="327"/>
      <c r="AM51" s="211">
        <v>3700.7171384126978</v>
      </c>
      <c r="AN51" s="212">
        <v>3626.702795644444</v>
      </c>
      <c r="AO51" s="212">
        <v>3478.6741101079365</v>
      </c>
      <c r="AP51" s="212">
        <v>3330.6454245714281</v>
      </c>
      <c r="AQ51" s="212">
        <v>3182.6167390349201</v>
      </c>
      <c r="AR51" s="212">
        <v>3034.5880534984121</v>
      </c>
      <c r="AS51" s="212">
        <v>2886.5593679619042</v>
      </c>
      <c r="AT51" s="212">
        <v>2738.5306824253971</v>
      </c>
      <c r="AU51" s="212">
        <v>2590.5019968888892</v>
      </c>
      <c r="AV51" s="212">
        <v>2442.4733113523803</v>
      </c>
      <c r="AW51" s="212">
        <v>2294.4446258158723</v>
      </c>
      <c r="AX51" s="212">
        <v>2146.4159402793653</v>
      </c>
      <c r="AY51" s="212">
        <v>1998.3872547428571</v>
      </c>
      <c r="AZ51" s="212">
        <v>1850.3585692063489</v>
      </c>
      <c r="BA51" s="212">
        <v>1702.3298836698409</v>
      </c>
      <c r="BB51" s="212">
        <v>1554.3011981333327</v>
      </c>
      <c r="BC51" s="212">
        <v>1406.2725125968248</v>
      </c>
      <c r="BD51" s="212">
        <v>1258.2438270603168</v>
      </c>
      <c r="BE51" s="212">
        <v>1110.2151415238086</v>
      </c>
      <c r="BF51" s="212">
        <v>962.18645598730063</v>
      </c>
      <c r="BG51" s="212">
        <v>814.15777045079244</v>
      </c>
      <c r="BH51" s="212">
        <v>666.12908491428448</v>
      </c>
      <c r="BI51" s="212">
        <v>518.1003993777764</v>
      </c>
      <c r="BJ51" s="212">
        <v>370.07171384126832</v>
      </c>
      <c r="BK51" s="212">
        <v>222.04302830476021</v>
      </c>
      <c r="BL51" s="212" t="s">
        <v>398</v>
      </c>
      <c r="BM51" s="212" t="s">
        <v>398</v>
      </c>
      <c r="BN51" s="212" t="s">
        <v>398</v>
      </c>
      <c r="BO51" s="212" t="s">
        <v>398</v>
      </c>
      <c r="BP51" s="212" t="s">
        <v>398</v>
      </c>
      <c r="BQ51" s="212" t="s">
        <v>398</v>
      </c>
      <c r="BR51" s="212" t="s">
        <v>398</v>
      </c>
      <c r="BS51" s="212" t="s">
        <v>398</v>
      </c>
      <c r="BT51" s="212" t="s">
        <v>398</v>
      </c>
      <c r="BU51" s="212" t="s">
        <v>398</v>
      </c>
      <c r="BV51" s="212" t="s">
        <v>398</v>
      </c>
      <c r="BW51" s="212" t="s">
        <v>398</v>
      </c>
      <c r="BX51" s="212" t="s">
        <v>398</v>
      </c>
      <c r="BY51" s="212" t="s">
        <v>398</v>
      </c>
      <c r="BZ51" s="212" t="s">
        <v>398</v>
      </c>
      <c r="CA51" s="212" t="s">
        <v>398</v>
      </c>
      <c r="CB51" s="212" t="s">
        <v>398</v>
      </c>
      <c r="CC51" s="212" t="s">
        <v>398</v>
      </c>
      <c r="CD51" s="212" t="s">
        <v>398</v>
      </c>
      <c r="CE51" s="212" t="s">
        <v>398</v>
      </c>
      <c r="CF51" s="212" t="s">
        <v>398</v>
      </c>
      <c r="CG51" s="212" t="s">
        <v>398</v>
      </c>
      <c r="CH51" s="212" t="s">
        <v>398</v>
      </c>
      <c r="CI51" s="212" t="s">
        <v>398</v>
      </c>
      <c r="CJ51" s="212" t="s">
        <v>398</v>
      </c>
      <c r="CK51" s="212" t="s">
        <v>398</v>
      </c>
      <c r="CL51" s="212" t="s">
        <v>398</v>
      </c>
      <c r="CM51" s="212" t="s">
        <v>398</v>
      </c>
      <c r="CN51" s="212" t="s">
        <v>398</v>
      </c>
      <c r="CO51" s="212" t="s">
        <v>398</v>
      </c>
      <c r="CP51" s="212" t="s">
        <v>398</v>
      </c>
      <c r="CQ51" s="212" t="s">
        <v>398</v>
      </c>
      <c r="CR51" s="212" t="s">
        <v>398</v>
      </c>
      <c r="CS51" s="212" t="s">
        <v>398</v>
      </c>
      <c r="CT51" s="212" t="s">
        <v>398</v>
      </c>
    </row>
    <row r="52" spans="1:98" ht="16.5" thickBot="1" x14ac:dyDescent="0.3">
      <c r="A52" s="328" t="s">
        <v>576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0</v>
      </c>
      <c r="AL52" s="330"/>
      <c r="AM52" s="213">
        <v>3.7007171384126978</v>
      </c>
      <c r="AN52" s="214">
        <v>3.626702795644444</v>
      </c>
      <c r="AO52" s="214">
        <v>3.4786741101079364</v>
      </c>
      <c r="AP52" s="214">
        <v>3.3306454245714279</v>
      </c>
      <c r="AQ52" s="214">
        <v>3.1826167390349203</v>
      </c>
      <c r="AR52" s="214">
        <v>3.0345880534984122</v>
      </c>
      <c r="AS52" s="214">
        <v>2.8865593679619042</v>
      </c>
      <c r="AT52" s="214">
        <v>2.738530682425397</v>
      </c>
      <c r="AU52" s="214">
        <v>2.5905019968888889</v>
      </c>
      <c r="AV52" s="214">
        <v>2.4424733113523804</v>
      </c>
      <c r="AW52" s="214">
        <v>2.2944446258158724</v>
      </c>
      <c r="AX52" s="214">
        <v>2.1464159402793652</v>
      </c>
      <c r="AY52" s="214">
        <v>1.9983872547428572</v>
      </c>
      <c r="AZ52" s="214">
        <v>1.8503585692063489</v>
      </c>
      <c r="BA52" s="214">
        <v>1.7023298836698408</v>
      </c>
      <c r="BB52" s="214">
        <v>1.5543011981333328</v>
      </c>
      <c r="BC52" s="214">
        <v>1.4062725125968247</v>
      </c>
      <c r="BD52" s="214">
        <v>1.2582438270603167</v>
      </c>
      <c r="BE52" s="214">
        <v>1.1102151415238086</v>
      </c>
      <c r="BF52" s="214">
        <v>0.96218645598730068</v>
      </c>
      <c r="BG52" s="214">
        <v>0.81415777045079241</v>
      </c>
      <c r="BH52" s="214">
        <v>0.66612908491428446</v>
      </c>
      <c r="BI52" s="214">
        <v>0.51810039937777641</v>
      </c>
      <c r="BJ52" s="214">
        <v>0.3700717138412683</v>
      </c>
      <c r="BK52" s="214">
        <v>0.22204302830476022</v>
      </c>
      <c r="BL52" s="214" t="s">
        <v>398</v>
      </c>
      <c r="BM52" s="214" t="s">
        <v>398</v>
      </c>
      <c r="BN52" s="214" t="s">
        <v>398</v>
      </c>
      <c r="BO52" s="214" t="s">
        <v>398</v>
      </c>
      <c r="BP52" s="214" t="s">
        <v>398</v>
      </c>
      <c r="BQ52" s="214" t="s">
        <v>398</v>
      </c>
      <c r="BR52" s="214" t="s">
        <v>398</v>
      </c>
      <c r="BS52" s="214" t="s">
        <v>398</v>
      </c>
      <c r="BT52" s="214" t="s">
        <v>398</v>
      </c>
      <c r="BU52" s="214" t="s">
        <v>398</v>
      </c>
      <c r="BV52" s="214" t="s">
        <v>398</v>
      </c>
      <c r="BW52" s="214" t="s">
        <v>398</v>
      </c>
      <c r="BX52" s="214" t="s">
        <v>398</v>
      </c>
      <c r="BY52" s="214" t="s">
        <v>398</v>
      </c>
      <c r="BZ52" s="214" t="s">
        <v>398</v>
      </c>
      <c r="CA52" s="214" t="s">
        <v>398</v>
      </c>
      <c r="CB52" s="214" t="s">
        <v>398</v>
      </c>
      <c r="CC52" s="214" t="s">
        <v>398</v>
      </c>
      <c r="CD52" s="214" t="s">
        <v>398</v>
      </c>
      <c r="CE52" s="214" t="s">
        <v>398</v>
      </c>
      <c r="CF52" s="214" t="s">
        <v>398</v>
      </c>
      <c r="CG52" s="214" t="s">
        <v>398</v>
      </c>
      <c r="CH52" s="214" t="s">
        <v>398</v>
      </c>
      <c r="CI52" s="214" t="s">
        <v>398</v>
      </c>
      <c r="CJ52" s="214" t="s">
        <v>398</v>
      </c>
      <c r="CK52" s="214" t="s">
        <v>398</v>
      </c>
      <c r="CL52" s="214" t="s">
        <v>398</v>
      </c>
      <c r="CM52" s="214" t="s">
        <v>398</v>
      </c>
      <c r="CN52" s="214" t="s">
        <v>398</v>
      </c>
      <c r="CO52" s="214" t="s">
        <v>398</v>
      </c>
      <c r="CP52" s="214" t="s">
        <v>398</v>
      </c>
      <c r="CQ52" s="214" t="s">
        <v>398</v>
      </c>
      <c r="CR52" s="214" t="s">
        <v>398</v>
      </c>
      <c r="CS52" s="214" t="s">
        <v>398</v>
      </c>
      <c r="CT52" s="214" t="s">
        <v>398</v>
      </c>
    </row>
    <row r="53" spans="1:98" ht="16.5" thickBot="1" x14ac:dyDescent="0.3">
      <c r="A53" s="351" t="s">
        <v>577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215">
        <v>0</v>
      </c>
      <c r="AN53" s="216">
        <v>-108.16000000000001</v>
      </c>
      <c r="AO53" s="216">
        <v>-112.4864</v>
      </c>
      <c r="AP53" s="216">
        <v>-116.98585600000003</v>
      </c>
      <c r="AQ53" s="216">
        <v>-121.66529024000003</v>
      </c>
      <c r="AR53" s="216">
        <v>-126.53190184960003</v>
      </c>
      <c r="AS53" s="216">
        <v>-263.1863558471681</v>
      </c>
      <c r="AT53" s="216">
        <v>-273.71381008105482</v>
      </c>
      <c r="AU53" s="216">
        <v>-284.66236248429703</v>
      </c>
      <c r="AV53" s="216">
        <v>-296.04885698366894</v>
      </c>
      <c r="AW53" s="216">
        <v>-307.89081126301568</v>
      </c>
      <c r="AX53" s="216">
        <v>-320.20644371353637</v>
      </c>
      <c r="AY53" s="216">
        <v>-499.52205219311674</v>
      </c>
      <c r="AZ53" s="216">
        <v>-519.50293428084137</v>
      </c>
      <c r="BA53" s="216">
        <v>-540.28305165207507</v>
      </c>
      <c r="BB53" s="216">
        <v>-561.89437371815802</v>
      </c>
      <c r="BC53" s="216">
        <v>-584.37014866688435</v>
      </c>
      <c r="BD53" s="216">
        <v>-607.7449546135598</v>
      </c>
      <c r="BE53" s="216">
        <v>-842.73967039746958</v>
      </c>
      <c r="BF53" s="216">
        <v>-876.44925721336847</v>
      </c>
      <c r="BG53" s="216">
        <v>-911.50722750190312</v>
      </c>
      <c r="BH53" s="216">
        <v>-947.96751660197924</v>
      </c>
      <c r="BI53" s="216">
        <v>-985.88621726605834</v>
      </c>
      <c r="BJ53" s="216">
        <v>-1025.3216659567008</v>
      </c>
      <c r="BK53" s="216">
        <v>-1066.334532594969</v>
      </c>
      <c r="BL53" s="216" t="s">
        <v>398</v>
      </c>
      <c r="BM53" s="216" t="s">
        <v>398</v>
      </c>
      <c r="BN53" s="216" t="s">
        <v>398</v>
      </c>
      <c r="BO53" s="216" t="s">
        <v>398</v>
      </c>
      <c r="BP53" s="216" t="s">
        <v>398</v>
      </c>
      <c r="BQ53" s="216" t="s">
        <v>398</v>
      </c>
      <c r="BR53" s="216" t="s">
        <v>398</v>
      </c>
      <c r="BS53" s="216" t="s">
        <v>398</v>
      </c>
      <c r="BT53" s="216" t="s">
        <v>398</v>
      </c>
      <c r="BU53" s="216" t="s">
        <v>398</v>
      </c>
      <c r="BV53" s="216" t="s">
        <v>398</v>
      </c>
      <c r="BW53" s="216" t="s">
        <v>398</v>
      </c>
      <c r="BX53" s="216" t="s">
        <v>398</v>
      </c>
      <c r="BY53" s="216" t="s">
        <v>398</v>
      </c>
      <c r="BZ53" s="216" t="s">
        <v>398</v>
      </c>
      <c r="CA53" s="216" t="s">
        <v>398</v>
      </c>
      <c r="CB53" s="216" t="s">
        <v>398</v>
      </c>
      <c r="CC53" s="216" t="s">
        <v>398</v>
      </c>
      <c r="CD53" s="216" t="s">
        <v>398</v>
      </c>
      <c r="CE53" s="216" t="s">
        <v>398</v>
      </c>
      <c r="CF53" s="216" t="s">
        <v>398</v>
      </c>
      <c r="CG53" s="216" t="s">
        <v>398</v>
      </c>
      <c r="CH53" s="216" t="s">
        <v>398</v>
      </c>
      <c r="CI53" s="216" t="s">
        <v>398</v>
      </c>
      <c r="CJ53" s="216" t="s">
        <v>398</v>
      </c>
      <c r="CK53" s="216" t="s">
        <v>398</v>
      </c>
      <c r="CL53" s="216" t="s">
        <v>398</v>
      </c>
      <c r="CM53" s="216" t="s">
        <v>398</v>
      </c>
      <c r="CN53" s="216" t="s">
        <v>398</v>
      </c>
      <c r="CO53" s="216" t="s">
        <v>398</v>
      </c>
      <c r="CP53" s="216" t="s">
        <v>398</v>
      </c>
      <c r="CQ53" s="216" t="s">
        <v>398</v>
      </c>
      <c r="CR53" s="216" t="s">
        <v>398</v>
      </c>
      <c r="CS53" s="216" t="s">
        <v>398</v>
      </c>
      <c r="CT53" s="216" t="s">
        <v>398</v>
      </c>
    </row>
    <row r="54" spans="1:98" ht="16.5" thickBot="1" x14ac:dyDescent="0.3">
      <c r="A54" s="351" t="s">
        <v>578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4">
        <v>0</v>
      </c>
      <c r="AL54" s="354"/>
      <c r="AM54" s="217">
        <v>0</v>
      </c>
      <c r="AN54" s="217">
        <v>0</v>
      </c>
      <c r="AO54" s="217">
        <v>0</v>
      </c>
      <c r="AP54" s="217">
        <v>0</v>
      </c>
      <c r="AQ54" s="217">
        <v>0</v>
      </c>
      <c r="AR54" s="217">
        <v>0</v>
      </c>
      <c r="AS54" s="217">
        <v>0</v>
      </c>
      <c r="AT54" s="217">
        <v>0</v>
      </c>
      <c r="AU54" s="217">
        <v>0</v>
      </c>
      <c r="AV54" s="217">
        <v>0</v>
      </c>
      <c r="AW54" s="217">
        <v>0</v>
      </c>
      <c r="AX54" s="217">
        <v>0</v>
      </c>
      <c r="AY54" s="217">
        <v>0</v>
      </c>
      <c r="AZ54" s="217">
        <v>0</v>
      </c>
      <c r="BA54" s="217">
        <v>0</v>
      </c>
      <c r="BB54" s="217">
        <v>0</v>
      </c>
      <c r="BC54" s="217">
        <v>0</v>
      </c>
      <c r="BD54" s="217">
        <v>0</v>
      </c>
      <c r="BE54" s="217">
        <v>0</v>
      </c>
      <c r="BF54" s="217">
        <v>0</v>
      </c>
      <c r="BG54" s="217">
        <v>0</v>
      </c>
      <c r="BH54" s="217">
        <v>0</v>
      </c>
      <c r="BI54" s="217">
        <v>0</v>
      </c>
      <c r="BJ54" s="217">
        <v>0</v>
      </c>
      <c r="BK54" s="217">
        <v>0</v>
      </c>
      <c r="BL54" s="217" t="s">
        <v>398</v>
      </c>
      <c r="BM54" s="217" t="s">
        <v>398</v>
      </c>
      <c r="BN54" s="217" t="s">
        <v>398</v>
      </c>
      <c r="BO54" s="217" t="s">
        <v>398</v>
      </c>
      <c r="BP54" s="217" t="s">
        <v>398</v>
      </c>
      <c r="BQ54" s="217" t="s">
        <v>398</v>
      </c>
      <c r="BR54" s="217" t="s">
        <v>398</v>
      </c>
      <c r="BS54" s="217" t="s">
        <v>398</v>
      </c>
      <c r="BT54" s="217" t="s">
        <v>398</v>
      </c>
      <c r="BU54" s="217" t="s">
        <v>398</v>
      </c>
      <c r="BV54" s="217" t="s">
        <v>398</v>
      </c>
      <c r="BW54" s="217" t="s">
        <v>398</v>
      </c>
      <c r="BX54" s="217" t="s">
        <v>398</v>
      </c>
      <c r="BY54" s="217" t="s">
        <v>398</v>
      </c>
      <c r="BZ54" s="217" t="s">
        <v>398</v>
      </c>
      <c r="CA54" s="217" t="s">
        <v>398</v>
      </c>
      <c r="CB54" s="217" t="s">
        <v>398</v>
      </c>
      <c r="CC54" s="217" t="s">
        <v>398</v>
      </c>
      <c r="CD54" s="217" t="s">
        <v>398</v>
      </c>
      <c r="CE54" s="217" t="s">
        <v>398</v>
      </c>
      <c r="CF54" s="217" t="s">
        <v>398</v>
      </c>
      <c r="CG54" s="217" t="s">
        <v>398</v>
      </c>
      <c r="CH54" s="217" t="s">
        <v>398</v>
      </c>
      <c r="CI54" s="217" t="s">
        <v>398</v>
      </c>
      <c r="CJ54" s="217" t="s">
        <v>398</v>
      </c>
      <c r="CK54" s="217" t="s">
        <v>398</v>
      </c>
      <c r="CL54" s="217" t="s">
        <v>398</v>
      </c>
      <c r="CM54" s="217" t="s">
        <v>398</v>
      </c>
      <c r="CN54" s="217" t="s">
        <v>398</v>
      </c>
      <c r="CO54" s="217" t="s">
        <v>398</v>
      </c>
      <c r="CP54" s="217" t="s">
        <v>398</v>
      </c>
      <c r="CQ54" s="217" t="s">
        <v>398</v>
      </c>
      <c r="CR54" s="217" t="s">
        <v>398</v>
      </c>
      <c r="CS54" s="217" t="s">
        <v>398</v>
      </c>
      <c r="CT54" s="217" t="s">
        <v>398</v>
      </c>
    </row>
    <row r="55" spans="1:98" ht="16.5" thickBot="1" x14ac:dyDescent="0.3">
      <c r="A55" s="355" t="s">
        <v>595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3"/>
      <c r="AL55" s="353"/>
      <c r="AM55" s="218"/>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row>
    <row r="58" spans="1:98" ht="16.5" thickBot="1" x14ac:dyDescent="0.3"/>
    <row r="59" spans="1:98" s="221" customFormat="1" ht="24" customHeight="1" x14ac:dyDescent="0.25">
      <c r="A59" s="341" t="s">
        <v>600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v>2025</v>
      </c>
      <c r="AL59" s="339"/>
      <c r="AM59" s="220">
        <v>2026</v>
      </c>
      <c r="AN59" s="220">
        <v>2027</v>
      </c>
      <c r="AO59" s="220">
        <v>2028</v>
      </c>
      <c r="AP59" s="220">
        <v>2029</v>
      </c>
      <c r="AQ59" s="220">
        <v>2030</v>
      </c>
      <c r="AR59" s="220">
        <v>2031</v>
      </c>
      <c r="AS59" s="220">
        <v>2032</v>
      </c>
      <c r="AT59" s="220">
        <v>2033</v>
      </c>
      <c r="AU59" s="220">
        <v>2034</v>
      </c>
      <c r="AV59" s="220">
        <v>2035</v>
      </c>
      <c r="AW59" s="220">
        <v>2036</v>
      </c>
      <c r="AX59" s="220">
        <v>2037</v>
      </c>
      <c r="AY59" s="220">
        <v>2038</v>
      </c>
      <c r="AZ59" s="220">
        <v>2039</v>
      </c>
      <c r="BA59" s="220">
        <v>2040</v>
      </c>
      <c r="BB59" s="220">
        <v>2041</v>
      </c>
      <c r="BC59" s="220">
        <v>2042</v>
      </c>
      <c r="BD59" s="220">
        <v>2043</v>
      </c>
      <c r="BE59" s="220">
        <v>2044</v>
      </c>
      <c r="BF59" s="220">
        <v>2045</v>
      </c>
      <c r="BG59" s="220">
        <v>2046</v>
      </c>
      <c r="BH59" s="220">
        <v>2047</v>
      </c>
      <c r="BI59" s="220">
        <v>2048</v>
      </c>
      <c r="BJ59" s="220">
        <v>2049</v>
      </c>
      <c r="BK59" s="220">
        <v>2050</v>
      </c>
      <c r="BL59" s="220" t="s">
        <v>398</v>
      </c>
      <c r="BM59" s="220" t="s">
        <v>398</v>
      </c>
      <c r="BN59" s="220" t="s">
        <v>398</v>
      </c>
      <c r="BO59" s="220" t="s">
        <v>398</v>
      </c>
      <c r="BP59" s="220" t="s">
        <v>398</v>
      </c>
      <c r="BQ59" s="220" t="s">
        <v>398</v>
      </c>
      <c r="BR59" s="220" t="s">
        <v>398</v>
      </c>
      <c r="BS59" s="220" t="s">
        <v>398</v>
      </c>
      <c r="BT59" s="220" t="s">
        <v>398</v>
      </c>
      <c r="BU59" s="220" t="s">
        <v>398</v>
      </c>
      <c r="BV59" s="220" t="s">
        <v>398</v>
      </c>
      <c r="BW59" s="220" t="s">
        <v>398</v>
      </c>
      <c r="BX59" s="220" t="s">
        <v>398</v>
      </c>
      <c r="BY59" s="220" t="s">
        <v>398</v>
      </c>
      <c r="BZ59" s="220" t="s">
        <v>398</v>
      </c>
      <c r="CA59" s="220" t="s">
        <v>398</v>
      </c>
      <c r="CB59" s="220" t="s">
        <v>398</v>
      </c>
      <c r="CC59" s="220" t="s">
        <v>398</v>
      </c>
      <c r="CD59" s="220" t="s">
        <v>398</v>
      </c>
      <c r="CE59" s="220" t="s">
        <v>398</v>
      </c>
      <c r="CF59" s="220" t="s">
        <v>398</v>
      </c>
      <c r="CG59" s="220" t="s">
        <v>398</v>
      </c>
      <c r="CH59" s="220" t="s">
        <v>398</v>
      </c>
      <c r="CI59" s="220" t="s">
        <v>398</v>
      </c>
      <c r="CJ59" s="220" t="s">
        <v>398</v>
      </c>
      <c r="CK59" s="220" t="s">
        <v>398</v>
      </c>
      <c r="CL59" s="220" t="s">
        <v>398</v>
      </c>
      <c r="CM59" s="220" t="s">
        <v>398</v>
      </c>
      <c r="CN59" s="220" t="s">
        <v>398</v>
      </c>
      <c r="CO59" s="220" t="s">
        <v>398</v>
      </c>
      <c r="CP59" s="220" t="s">
        <v>398</v>
      </c>
      <c r="CQ59" s="220" t="s">
        <v>398</v>
      </c>
      <c r="CR59" s="220" t="s">
        <v>398</v>
      </c>
      <c r="CS59" s="220" t="s">
        <v>398</v>
      </c>
      <c r="CT59" s="220" t="s">
        <v>398</v>
      </c>
    </row>
    <row r="60" spans="1:98" s="221" customFormat="1" ht="11.25" customHeight="1" x14ac:dyDescent="0.25">
      <c r="A60" s="344" t="s">
        <v>601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v>0</v>
      </c>
      <c r="AL60" s="347"/>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21" customFormat="1" ht="12" customHeight="1" x14ac:dyDescent="0.25">
      <c r="A61" s="348" t="s">
        <v>602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47"/>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v>0</v>
      </c>
      <c r="BL61" s="223" t="s">
        <v>398</v>
      </c>
      <c r="BM61" s="223" t="s">
        <v>398</v>
      </c>
      <c r="BN61" s="223" t="s">
        <v>398</v>
      </c>
      <c r="BO61" s="223" t="s">
        <v>398</v>
      </c>
      <c r="BP61" s="223" t="s">
        <v>398</v>
      </c>
      <c r="BQ61" s="223" t="s">
        <v>398</v>
      </c>
      <c r="BR61" s="223" t="s">
        <v>398</v>
      </c>
      <c r="BS61" s="223" t="s">
        <v>398</v>
      </c>
      <c r="BT61" s="223" t="s">
        <v>398</v>
      </c>
      <c r="BU61" s="223" t="s">
        <v>398</v>
      </c>
      <c r="BV61" s="223" t="s">
        <v>398</v>
      </c>
      <c r="BW61" s="223" t="s">
        <v>398</v>
      </c>
      <c r="BX61" s="223" t="s">
        <v>398</v>
      </c>
      <c r="BY61" s="223" t="s">
        <v>398</v>
      </c>
      <c r="BZ61" s="223" t="s">
        <v>398</v>
      </c>
      <c r="CA61" s="223" t="s">
        <v>398</v>
      </c>
      <c r="CB61" s="223" t="s">
        <v>398</v>
      </c>
      <c r="CC61" s="223" t="s">
        <v>398</v>
      </c>
      <c r="CD61" s="223" t="s">
        <v>398</v>
      </c>
      <c r="CE61" s="223" t="s">
        <v>398</v>
      </c>
      <c r="CF61" s="223" t="s">
        <v>398</v>
      </c>
      <c r="CG61" s="223" t="s">
        <v>398</v>
      </c>
      <c r="CH61" s="223" t="s">
        <v>398</v>
      </c>
      <c r="CI61" s="223" t="s">
        <v>398</v>
      </c>
      <c r="CJ61" s="223" t="s">
        <v>398</v>
      </c>
      <c r="CK61" s="223" t="s">
        <v>398</v>
      </c>
      <c r="CL61" s="223" t="s">
        <v>398</v>
      </c>
      <c r="CM61" s="223" t="s">
        <v>398</v>
      </c>
      <c r="CN61" s="223" t="s">
        <v>398</v>
      </c>
      <c r="CO61" s="223" t="s">
        <v>398</v>
      </c>
      <c r="CP61" s="223" t="s">
        <v>398</v>
      </c>
      <c r="CQ61" s="223" t="s">
        <v>398</v>
      </c>
      <c r="CR61" s="223" t="s">
        <v>398</v>
      </c>
      <c r="CS61" s="223" t="s">
        <v>398</v>
      </c>
      <c r="CT61" s="223" t="s">
        <v>398</v>
      </c>
    </row>
    <row r="62" spans="1:98" s="221" customFormat="1" ht="12" customHeight="1" x14ac:dyDescent="0.25">
      <c r="A62" s="348" t="s">
        <v>603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v>0</v>
      </c>
      <c r="AL62" s="347"/>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t="e">
        <v>#REF!</v>
      </c>
      <c r="BM62" s="223" t="e">
        <v>#REF!</v>
      </c>
      <c r="BN62" s="223" t="e">
        <v>#REF!</v>
      </c>
      <c r="BO62" s="223" t="e">
        <v>#REF!</v>
      </c>
      <c r="BP62" s="223" t="e">
        <v>#REF!</v>
      </c>
      <c r="BQ62" s="223" t="e">
        <v>#REF!</v>
      </c>
      <c r="BR62" s="223" t="e">
        <v>#REF!</v>
      </c>
      <c r="BS62" s="223" t="e">
        <v>#REF!</v>
      </c>
      <c r="BT62" s="223" t="e">
        <v>#REF!</v>
      </c>
      <c r="BU62" s="223" t="e">
        <v>#REF!</v>
      </c>
      <c r="BV62" s="223" t="e">
        <v>#REF!</v>
      </c>
      <c r="BW62" s="223" t="e">
        <v>#REF!</v>
      </c>
      <c r="BX62" s="223" t="e">
        <v>#REF!</v>
      </c>
      <c r="BY62" s="223" t="e">
        <v>#REF!</v>
      </c>
      <c r="BZ62" s="223" t="e">
        <v>#REF!</v>
      </c>
      <c r="CA62" s="223" t="e">
        <v>#REF!</v>
      </c>
      <c r="CB62" s="223" t="e">
        <v>#REF!</v>
      </c>
      <c r="CC62" s="223" t="e">
        <v>#REF!</v>
      </c>
      <c r="CD62" s="223" t="e">
        <v>#REF!</v>
      </c>
      <c r="CE62" s="223" t="e">
        <v>#REF!</v>
      </c>
      <c r="CF62" s="223" t="e">
        <v>#REF!</v>
      </c>
      <c r="CG62" s="223" t="e">
        <v>#REF!</v>
      </c>
      <c r="CH62" s="223" t="e">
        <v>#REF!</v>
      </c>
      <c r="CI62" s="223" t="e">
        <v>#REF!</v>
      </c>
      <c r="CJ62" s="223" t="e">
        <v>#REF!</v>
      </c>
      <c r="CK62" s="223" t="e">
        <v>#REF!</v>
      </c>
      <c r="CL62" s="223" t="e">
        <v>#REF!</v>
      </c>
      <c r="CM62" s="223" t="e">
        <v>#REF!</v>
      </c>
      <c r="CN62" s="223" t="e">
        <v>#REF!</v>
      </c>
      <c r="CO62" s="223" t="e">
        <v>#REF!</v>
      </c>
      <c r="CP62" s="223" t="e">
        <v>#REF!</v>
      </c>
      <c r="CQ62" s="223" t="e">
        <v>#REF!</v>
      </c>
      <c r="CR62" s="223" t="e">
        <v>#REF!</v>
      </c>
      <c r="CS62" s="223" t="e">
        <v>#REF!</v>
      </c>
      <c r="CT62" s="223">
        <v>0</v>
      </c>
    </row>
    <row r="63" spans="1:98" s="221" customFormat="1" ht="12" customHeight="1" thickBot="1" x14ac:dyDescent="0.3">
      <c r="A63" s="365" t="s">
        <v>604</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t="e">
        <v>#REF!</v>
      </c>
      <c r="BM63" s="224" t="e">
        <v>#REF!</v>
      </c>
      <c r="BN63" s="224" t="e">
        <v>#REF!</v>
      </c>
      <c r="BO63" s="224" t="e">
        <v>#REF!</v>
      </c>
      <c r="BP63" s="224" t="e">
        <v>#REF!</v>
      </c>
      <c r="BQ63" s="224" t="e">
        <v>#REF!</v>
      </c>
      <c r="BR63" s="224" t="e">
        <v>#REF!</v>
      </c>
      <c r="BS63" s="224" t="e">
        <v>#REF!</v>
      </c>
      <c r="BT63" s="224" t="e">
        <v>#REF!</v>
      </c>
      <c r="BU63" s="224" t="e">
        <v>#REF!</v>
      </c>
      <c r="BV63" s="224" t="e">
        <v>#REF!</v>
      </c>
      <c r="BW63" s="224" t="e">
        <v>#REF!</v>
      </c>
      <c r="BX63" s="224" t="e">
        <v>#REF!</v>
      </c>
      <c r="BY63" s="224" t="e">
        <v>#REF!</v>
      </c>
      <c r="BZ63" s="224" t="e">
        <v>#REF!</v>
      </c>
      <c r="CA63" s="224" t="e">
        <v>#REF!</v>
      </c>
      <c r="CB63" s="224" t="e">
        <v>#REF!</v>
      </c>
      <c r="CC63" s="224" t="e">
        <v>#REF!</v>
      </c>
      <c r="CD63" s="224" t="e">
        <v>#REF!</v>
      </c>
      <c r="CE63" s="224" t="e">
        <v>#REF!</v>
      </c>
      <c r="CF63" s="224" t="e">
        <v>#REF!</v>
      </c>
      <c r="CG63" s="224" t="e">
        <v>#REF!</v>
      </c>
      <c r="CH63" s="224" t="e">
        <v>#REF!</v>
      </c>
      <c r="CI63" s="224" t="e">
        <v>#REF!</v>
      </c>
      <c r="CJ63" s="224" t="e">
        <v>#REF!</v>
      </c>
      <c r="CK63" s="224" t="e">
        <v>#REF!</v>
      </c>
      <c r="CL63" s="224" t="e">
        <v>#REF!</v>
      </c>
      <c r="CM63" s="224" t="e">
        <v>#REF!</v>
      </c>
      <c r="CN63" s="224" t="e">
        <v>#REF!</v>
      </c>
      <c r="CO63" s="224" t="e">
        <v>#REF!</v>
      </c>
      <c r="CP63" s="224" t="e">
        <v>#REF!</v>
      </c>
      <c r="CQ63" s="224" t="e">
        <v>#REF!</v>
      </c>
      <c r="CR63" s="224" t="e">
        <v>#REF!</v>
      </c>
      <c r="CS63" s="224" t="e">
        <v>#REF!</v>
      </c>
      <c r="CT63" s="224">
        <v>0</v>
      </c>
    </row>
    <row r="64" spans="1:98" ht="16.5" thickBot="1" x14ac:dyDescent="0.3">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369"/>
      <c r="AL64" s="369"/>
      <c r="AM64" s="226"/>
      <c r="AN64" s="226"/>
      <c r="AO64" s="226"/>
      <c r="AP64" s="226"/>
      <c r="AQ64" s="226"/>
      <c r="AR64" s="226"/>
      <c r="AS64" s="226"/>
      <c r="AT64" s="226"/>
      <c r="AU64" s="226"/>
      <c r="AV64" s="227"/>
      <c r="AW64" s="227"/>
      <c r="AX64" s="227"/>
      <c r="AY64" s="227"/>
      <c r="AZ64" s="227"/>
      <c r="BA64" s="227"/>
      <c r="BB64" s="227"/>
      <c r="BC64" s="227"/>
      <c r="BD64" s="227"/>
      <c r="BE64" s="227"/>
      <c r="BF64" s="227"/>
      <c r="BG64" s="227"/>
      <c r="BH64" s="227"/>
      <c r="BI64" s="227"/>
      <c r="BJ64" s="227"/>
      <c r="BK64" s="227"/>
      <c r="BL64" s="227"/>
      <c r="BM64" s="227"/>
      <c r="BN64" s="227"/>
      <c r="BO64" s="227"/>
      <c r="BP64" s="227"/>
      <c r="BQ64" s="227"/>
      <c r="BR64" s="227"/>
      <c r="BS64" s="227"/>
      <c r="BT64" s="227"/>
      <c r="BU64" s="227"/>
      <c r="BV64" s="227"/>
      <c r="BW64" s="227"/>
      <c r="BX64" s="227"/>
      <c r="BY64" s="227"/>
      <c r="BZ64" s="227"/>
      <c r="CA64" s="227"/>
      <c r="CB64" s="227"/>
      <c r="CC64" s="227"/>
      <c r="CD64" s="227"/>
      <c r="CE64" s="227"/>
      <c r="CF64" s="227"/>
      <c r="CG64" s="227"/>
      <c r="CH64" s="227"/>
      <c r="CI64" s="227"/>
      <c r="CJ64" s="227"/>
      <c r="CK64" s="227"/>
      <c r="CL64" s="227"/>
      <c r="CM64" s="227"/>
      <c r="CN64" s="227"/>
      <c r="CO64" s="227"/>
      <c r="CP64" s="227"/>
      <c r="CQ64" s="227"/>
      <c r="CR64" s="227"/>
      <c r="CS64" s="227"/>
      <c r="CT64" s="227"/>
    </row>
    <row r="65" spans="1:98" s="204" customFormat="1" x14ac:dyDescent="0.25">
      <c r="A65" s="357" t="s">
        <v>605</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43">
        <v>2025</v>
      </c>
      <c r="AL65" s="339"/>
      <c r="AM65" s="220">
        <v>2026</v>
      </c>
      <c r="AN65" s="220">
        <v>2027</v>
      </c>
      <c r="AO65" s="220">
        <v>2028</v>
      </c>
      <c r="AP65" s="220">
        <v>2029</v>
      </c>
      <c r="AQ65" s="220">
        <v>2030</v>
      </c>
      <c r="AR65" s="220">
        <v>2031</v>
      </c>
      <c r="AS65" s="220">
        <v>2032</v>
      </c>
      <c r="AT65" s="220">
        <v>2033</v>
      </c>
      <c r="AU65" s="220">
        <v>2034</v>
      </c>
      <c r="AV65" s="220">
        <v>2035</v>
      </c>
      <c r="AW65" s="220">
        <v>2036</v>
      </c>
      <c r="AX65" s="220">
        <v>2037</v>
      </c>
      <c r="AY65" s="220">
        <v>2038</v>
      </c>
      <c r="AZ65" s="220">
        <v>2039</v>
      </c>
      <c r="BA65" s="220">
        <v>2040</v>
      </c>
      <c r="BB65" s="220">
        <v>2041</v>
      </c>
      <c r="BC65" s="220">
        <v>2042</v>
      </c>
      <c r="BD65" s="220">
        <v>2043</v>
      </c>
      <c r="BE65" s="220">
        <v>2044</v>
      </c>
      <c r="BF65" s="220">
        <v>2045</v>
      </c>
      <c r="BG65" s="220">
        <v>2046</v>
      </c>
      <c r="BH65" s="220">
        <v>2047</v>
      </c>
      <c r="BI65" s="220">
        <v>2048</v>
      </c>
      <c r="BJ65" s="220">
        <v>2049</v>
      </c>
      <c r="BK65" s="220">
        <v>2050</v>
      </c>
      <c r="BL65" s="220" t="s">
        <v>398</v>
      </c>
      <c r="BM65" s="220" t="s">
        <v>398</v>
      </c>
      <c r="BN65" s="220" t="s">
        <v>398</v>
      </c>
      <c r="BO65" s="220" t="s">
        <v>398</v>
      </c>
      <c r="BP65" s="220" t="s">
        <v>398</v>
      </c>
      <c r="BQ65" s="220" t="s">
        <v>398</v>
      </c>
      <c r="BR65" s="220" t="s">
        <v>398</v>
      </c>
      <c r="BS65" s="220" t="s">
        <v>398</v>
      </c>
      <c r="BT65" s="220" t="s">
        <v>398</v>
      </c>
      <c r="BU65" s="220" t="s">
        <v>398</v>
      </c>
      <c r="BV65" s="220" t="s">
        <v>398</v>
      </c>
      <c r="BW65" s="220" t="s">
        <v>398</v>
      </c>
      <c r="BX65" s="220" t="s">
        <v>398</v>
      </c>
      <c r="BY65" s="220" t="s">
        <v>398</v>
      </c>
      <c r="BZ65" s="220" t="s">
        <v>398</v>
      </c>
      <c r="CA65" s="220" t="s">
        <v>398</v>
      </c>
      <c r="CB65" s="220" t="s">
        <v>398</v>
      </c>
      <c r="CC65" s="220" t="s">
        <v>398</v>
      </c>
      <c r="CD65" s="220" t="s">
        <v>398</v>
      </c>
      <c r="CE65" s="220" t="s">
        <v>398</v>
      </c>
      <c r="CF65" s="220" t="s">
        <v>398</v>
      </c>
      <c r="CG65" s="220" t="s">
        <v>398</v>
      </c>
      <c r="CH65" s="220" t="s">
        <v>398</v>
      </c>
      <c r="CI65" s="220" t="s">
        <v>398</v>
      </c>
      <c r="CJ65" s="220" t="s">
        <v>398</v>
      </c>
      <c r="CK65" s="220" t="s">
        <v>398</v>
      </c>
      <c r="CL65" s="220" t="s">
        <v>398</v>
      </c>
      <c r="CM65" s="220" t="s">
        <v>398</v>
      </c>
      <c r="CN65" s="220" t="s">
        <v>398</v>
      </c>
      <c r="CO65" s="220" t="s">
        <v>398</v>
      </c>
      <c r="CP65" s="220" t="s">
        <v>398</v>
      </c>
      <c r="CQ65" s="220" t="s">
        <v>398</v>
      </c>
      <c r="CR65" s="220" t="s">
        <v>398</v>
      </c>
      <c r="CS65" s="220" t="s">
        <v>398</v>
      </c>
      <c r="CT65" s="220" t="s">
        <v>398</v>
      </c>
    </row>
    <row r="66" spans="1:98" s="195" customFormat="1" ht="15" x14ac:dyDescent="0.25">
      <c r="A66" s="359" t="s">
        <v>283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1">
        <v>0</v>
      </c>
      <c r="AL66" s="362"/>
      <c r="AM66" s="228">
        <v>3700.7171384126978</v>
      </c>
      <c r="AN66" s="228">
        <v>3626.702795644444</v>
      </c>
      <c r="AO66" s="228">
        <v>3478.6741101079365</v>
      </c>
      <c r="AP66" s="228">
        <v>3330.6454245714281</v>
      </c>
      <c r="AQ66" s="228">
        <v>3182.6167390349201</v>
      </c>
      <c r="AR66" s="228">
        <v>3034.5880534984121</v>
      </c>
      <c r="AS66" s="228">
        <v>2886.5593679619042</v>
      </c>
      <c r="AT66" s="228">
        <v>2738.5306824253971</v>
      </c>
      <c r="AU66" s="228">
        <v>2590.5019968888892</v>
      </c>
      <c r="AV66" s="228">
        <v>2442.4733113523803</v>
      </c>
      <c r="AW66" s="228">
        <v>2294.4446258158723</v>
      </c>
      <c r="AX66" s="228">
        <v>2146.4159402793653</v>
      </c>
      <c r="AY66" s="228">
        <v>1998.3872547428571</v>
      </c>
      <c r="AZ66" s="228">
        <v>1850.3585692063489</v>
      </c>
      <c r="BA66" s="228">
        <v>1702.3298836698409</v>
      </c>
      <c r="BB66" s="228">
        <v>1554.3011981333327</v>
      </c>
      <c r="BC66" s="228">
        <v>1406.2725125968248</v>
      </c>
      <c r="BD66" s="228">
        <v>1258.2438270603168</v>
      </c>
      <c r="BE66" s="228">
        <v>1110.2151415238086</v>
      </c>
      <c r="BF66" s="228">
        <v>962.18645598730063</v>
      </c>
      <c r="BG66" s="228">
        <v>814.15777045079244</v>
      </c>
      <c r="BH66" s="228">
        <v>666.12908491428448</v>
      </c>
      <c r="BI66" s="228">
        <v>518.1003993777764</v>
      </c>
      <c r="BJ66" s="228">
        <v>370.07171384126832</v>
      </c>
      <c r="BK66" s="228">
        <v>222.04302830476021</v>
      </c>
      <c r="BL66" s="228" t="s">
        <v>398</v>
      </c>
      <c r="BM66" s="228" t="s">
        <v>398</v>
      </c>
      <c r="BN66" s="228" t="s">
        <v>398</v>
      </c>
      <c r="BO66" s="228" t="s">
        <v>398</v>
      </c>
      <c r="BP66" s="228" t="s">
        <v>398</v>
      </c>
      <c r="BQ66" s="228" t="s">
        <v>398</v>
      </c>
      <c r="BR66" s="228" t="s">
        <v>398</v>
      </c>
      <c r="BS66" s="228" t="s">
        <v>398</v>
      </c>
      <c r="BT66" s="228" t="s">
        <v>398</v>
      </c>
      <c r="BU66" s="228" t="s">
        <v>398</v>
      </c>
      <c r="BV66" s="228" t="s">
        <v>398</v>
      </c>
      <c r="BW66" s="228" t="s">
        <v>398</v>
      </c>
      <c r="BX66" s="228" t="s">
        <v>398</v>
      </c>
      <c r="BY66" s="228" t="s">
        <v>398</v>
      </c>
      <c r="BZ66" s="228" t="s">
        <v>398</v>
      </c>
      <c r="CA66" s="228" t="s">
        <v>398</v>
      </c>
      <c r="CB66" s="228" t="s">
        <v>398</v>
      </c>
      <c r="CC66" s="228" t="s">
        <v>398</v>
      </c>
      <c r="CD66" s="228" t="s">
        <v>398</v>
      </c>
      <c r="CE66" s="228" t="s">
        <v>398</v>
      </c>
      <c r="CF66" s="228" t="s">
        <v>398</v>
      </c>
      <c r="CG66" s="228" t="s">
        <v>398</v>
      </c>
      <c r="CH66" s="228" t="s">
        <v>398</v>
      </c>
      <c r="CI66" s="228" t="s">
        <v>398</v>
      </c>
      <c r="CJ66" s="228" t="s">
        <v>398</v>
      </c>
      <c r="CK66" s="228" t="s">
        <v>398</v>
      </c>
      <c r="CL66" s="228" t="s">
        <v>398</v>
      </c>
      <c r="CM66" s="228" t="s">
        <v>398</v>
      </c>
      <c r="CN66" s="228" t="s">
        <v>398</v>
      </c>
      <c r="CO66" s="228" t="s">
        <v>398</v>
      </c>
      <c r="CP66" s="228" t="s">
        <v>398</v>
      </c>
      <c r="CQ66" s="228" t="s">
        <v>398</v>
      </c>
      <c r="CR66" s="228" t="s">
        <v>398</v>
      </c>
      <c r="CS66" s="228" t="s">
        <v>398</v>
      </c>
      <c r="CT66" s="228" t="s">
        <v>398</v>
      </c>
    </row>
    <row r="67" spans="1:98" x14ac:dyDescent="0.25">
      <c r="A67" s="359" t="s">
        <v>284</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3">
        <v>0</v>
      </c>
      <c r="AL67" s="364"/>
      <c r="AM67" s="229">
        <v>-3626.7027956444444</v>
      </c>
      <c r="AN67" s="229">
        <v>86580.644880457156</v>
      </c>
      <c r="AO67" s="229">
        <v>90259.992556558733</v>
      </c>
      <c r="AP67" s="229">
        <v>94083.553565993672</v>
      </c>
      <c r="AQ67" s="229">
        <v>98057.096442095266</v>
      </c>
      <c r="AR67" s="229">
        <v>102186.62045953018</v>
      </c>
      <c r="AS67" s="229">
        <v>216139.3464669385</v>
      </c>
      <c r="AT67" s="229">
        <v>224986.23933794568</v>
      </c>
      <c r="AU67" s="229">
        <v>234184.04735008243</v>
      </c>
      <c r="AV67" s="229">
        <v>243746.80710899396</v>
      </c>
      <c r="AW67" s="229">
        <v>253689.11668455118</v>
      </c>
      <c r="AX67" s="229">
        <v>264026.15806942002</v>
      </c>
      <c r="AY67" s="229">
        <v>413529.8461451719</v>
      </c>
      <c r="AZ67" s="229">
        <v>430254.59556104406</v>
      </c>
      <c r="BA67" s="229">
        <v>447645.37437984033</v>
      </c>
      <c r="BB67" s="229">
        <v>465728.82377767767</v>
      </c>
      <c r="BC67" s="229">
        <v>484532.65057771798</v>
      </c>
      <c r="BD67" s="229">
        <v>504085.66987604904</v>
      </c>
      <c r="BE67" s="229">
        <v>699988.61403874215</v>
      </c>
      <c r="BF67" s="229">
        <v>728153.95072809281</v>
      </c>
      <c r="BG67" s="229">
        <v>757442.94031130651</v>
      </c>
      <c r="BH67" s="229">
        <v>787900.52890413825</v>
      </c>
      <c r="BI67" s="229">
        <v>819573.46046697244</v>
      </c>
      <c r="BJ67" s="229">
        <v>852510.34871860943</v>
      </c>
      <c r="BK67" s="229">
        <v>886761.75192660128</v>
      </c>
      <c r="BL67" s="229" t="s">
        <v>398</v>
      </c>
      <c r="BM67" s="229" t="s">
        <v>398</v>
      </c>
      <c r="BN67" s="229" t="s">
        <v>398</v>
      </c>
      <c r="BO67" s="229" t="s">
        <v>398</v>
      </c>
      <c r="BP67" s="229" t="s">
        <v>398</v>
      </c>
      <c r="BQ67" s="229" t="s">
        <v>398</v>
      </c>
      <c r="BR67" s="229" t="s">
        <v>398</v>
      </c>
      <c r="BS67" s="229" t="s">
        <v>398</v>
      </c>
      <c r="BT67" s="229" t="s">
        <v>398</v>
      </c>
      <c r="BU67" s="229" t="s">
        <v>398</v>
      </c>
      <c r="BV67" s="229" t="s">
        <v>398</v>
      </c>
      <c r="BW67" s="229" t="s">
        <v>398</v>
      </c>
      <c r="BX67" s="229" t="s">
        <v>398</v>
      </c>
      <c r="BY67" s="229" t="s">
        <v>398</v>
      </c>
      <c r="BZ67" s="229" t="s">
        <v>398</v>
      </c>
      <c r="CA67" s="229" t="s">
        <v>398</v>
      </c>
      <c r="CB67" s="229" t="s">
        <v>398</v>
      </c>
      <c r="CC67" s="229" t="s">
        <v>398</v>
      </c>
      <c r="CD67" s="229" t="s">
        <v>398</v>
      </c>
      <c r="CE67" s="229" t="s">
        <v>398</v>
      </c>
      <c r="CF67" s="229" t="s">
        <v>398</v>
      </c>
      <c r="CG67" s="229" t="s">
        <v>398</v>
      </c>
      <c r="CH67" s="229" t="s">
        <v>398</v>
      </c>
      <c r="CI67" s="229" t="s">
        <v>398</v>
      </c>
      <c r="CJ67" s="229" t="s">
        <v>398</v>
      </c>
      <c r="CK67" s="229" t="s">
        <v>398</v>
      </c>
      <c r="CL67" s="229" t="s">
        <v>398</v>
      </c>
      <c r="CM67" s="229" t="s">
        <v>398</v>
      </c>
      <c r="CN67" s="229" t="s">
        <v>398</v>
      </c>
      <c r="CO67" s="229" t="s">
        <v>398</v>
      </c>
      <c r="CP67" s="229" t="s">
        <v>398</v>
      </c>
      <c r="CQ67" s="229" t="s">
        <v>398</v>
      </c>
      <c r="CR67" s="229" t="s">
        <v>398</v>
      </c>
      <c r="CS67" s="229" t="s">
        <v>398</v>
      </c>
      <c r="CT67" s="229" t="s">
        <v>398</v>
      </c>
    </row>
    <row r="68" spans="1:98" x14ac:dyDescent="0.25">
      <c r="A68" s="359" t="s">
        <v>285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3">
        <v>0</v>
      </c>
      <c r="AL68" s="364"/>
      <c r="AM68" s="229">
        <v>0</v>
      </c>
      <c r="AN68" s="229">
        <v>90133.333333333343</v>
      </c>
      <c r="AO68" s="229">
        <v>93738.666666666672</v>
      </c>
      <c r="AP68" s="229">
        <v>97488.213333333362</v>
      </c>
      <c r="AQ68" s="229">
        <v>101387.74186666669</v>
      </c>
      <c r="AR68" s="229">
        <v>105443.25154133336</v>
      </c>
      <c r="AS68" s="229">
        <v>219321.96320597341</v>
      </c>
      <c r="AT68" s="229">
        <v>228094.84173421236</v>
      </c>
      <c r="AU68" s="229">
        <v>237218.63540358085</v>
      </c>
      <c r="AV68" s="229">
        <v>246707.38081972412</v>
      </c>
      <c r="AW68" s="229">
        <v>256575.67605251307</v>
      </c>
      <c r="AX68" s="229">
        <v>266838.70309461368</v>
      </c>
      <c r="AY68" s="229">
        <v>416268.37682759733</v>
      </c>
      <c r="AZ68" s="229">
        <v>432919.11190070119</v>
      </c>
      <c r="BA68" s="229">
        <v>450235.87637672923</v>
      </c>
      <c r="BB68" s="229">
        <v>468245.31143179833</v>
      </c>
      <c r="BC68" s="229">
        <v>486975.12388907035</v>
      </c>
      <c r="BD68" s="229">
        <v>506454.12884463317</v>
      </c>
      <c r="BE68" s="229">
        <v>702283.05866455799</v>
      </c>
      <c r="BF68" s="229">
        <v>730374.38101114042</v>
      </c>
      <c r="BG68" s="229">
        <v>759589.35625158588</v>
      </c>
      <c r="BH68" s="229">
        <v>789972.93050164939</v>
      </c>
      <c r="BI68" s="229">
        <v>821571.84772171534</v>
      </c>
      <c r="BJ68" s="229">
        <v>854434.72163058398</v>
      </c>
      <c r="BK68" s="229">
        <v>888612.1104958076</v>
      </c>
      <c r="BL68" s="229" t="s">
        <v>398</v>
      </c>
      <c r="BM68" s="229" t="s">
        <v>398</v>
      </c>
      <c r="BN68" s="229" t="s">
        <v>398</v>
      </c>
      <c r="BO68" s="229" t="s">
        <v>398</v>
      </c>
      <c r="BP68" s="229" t="s">
        <v>398</v>
      </c>
      <c r="BQ68" s="229" t="s">
        <v>398</v>
      </c>
      <c r="BR68" s="229" t="s">
        <v>398</v>
      </c>
      <c r="BS68" s="229" t="s">
        <v>398</v>
      </c>
      <c r="BT68" s="229" t="s">
        <v>398</v>
      </c>
      <c r="BU68" s="229" t="s">
        <v>398</v>
      </c>
      <c r="BV68" s="229" t="s">
        <v>398</v>
      </c>
      <c r="BW68" s="229" t="s">
        <v>398</v>
      </c>
      <c r="BX68" s="229" t="s">
        <v>398</v>
      </c>
      <c r="BY68" s="229" t="s">
        <v>398</v>
      </c>
      <c r="BZ68" s="229" t="s">
        <v>398</v>
      </c>
      <c r="CA68" s="229" t="s">
        <v>398</v>
      </c>
      <c r="CB68" s="229" t="s">
        <v>398</v>
      </c>
      <c r="CC68" s="229" t="s">
        <v>398</v>
      </c>
      <c r="CD68" s="229" t="s">
        <v>398</v>
      </c>
      <c r="CE68" s="229" t="s">
        <v>398</v>
      </c>
      <c r="CF68" s="229" t="s">
        <v>398</v>
      </c>
      <c r="CG68" s="229" t="s">
        <v>398</v>
      </c>
      <c r="CH68" s="229" t="s">
        <v>398</v>
      </c>
      <c r="CI68" s="229" t="s">
        <v>398</v>
      </c>
      <c r="CJ68" s="229" t="s">
        <v>398</v>
      </c>
      <c r="CK68" s="229" t="s">
        <v>398</v>
      </c>
      <c r="CL68" s="229" t="s">
        <v>398</v>
      </c>
      <c r="CM68" s="229" t="s">
        <v>398</v>
      </c>
      <c r="CN68" s="229" t="s">
        <v>398</v>
      </c>
      <c r="CO68" s="229" t="s">
        <v>398</v>
      </c>
      <c r="CP68" s="229" t="s">
        <v>398</v>
      </c>
      <c r="CQ68" s="229" t="s">
        <v>398</v>
      </c>
      <c r="CR68" s="229" t="s">
        <v>398</v>
      </c>
      <c r="CS68" s="229" t="s">
        <v>398</v>
      </c>
      <c r="CT68" s="229" t="s">
        <v>398</v>
      </c>
    </row>
    <row r="69" spans="1:98" x14ac:dyDescent="0.25">
      <c r="A69" s="359" t="s">
        <v>269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3">
        <v>0</v>
      </c>
      <c r="AL69" s="364"/>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c r="BB69" s="229">
        <v>0</v>
      </c>
      <c r="BC69" s="229">
        <v>0</v>
      </c>
      <c r="BD69" s="229">
        <v>0</v>
      </c>
      <c r="BE69" s="229">
        <v>0</v>
      </c>
      <c r="BF69" s="229">
        <v>0</v>
      </c>
      <c r="BG69" s="229">
        <v>0</v>
      </c>
      <c r="BH69" s="229">
        <v>0</v>
      </c>
      <c r="BI69" s="229">
        <v>0</v>
      </c>
      <c r="BJ69" s="229">
        <v>0</v>
      </c>
      <c r="BK69" s="229">
        <v>0</v>
      </c>
      <c r="BL69" s="229" t="s">
        <v>398</v>
      </c>
      <c r="BM69" s="229" t="s">
        <v>398</v>
      </c>
      <c r="BN69" s="229" t="s">
        <v>398</v>
      </c>
      <c r="BO69" s="229" t="s">
        <v>398</v>
      </c>
      <c r="BP69" s="229" t="s">
        <v>398</v>
      </c>
      <c r="BQ69" s="229" t="s">
        <v>398</v>
      </c>
      <c r="BR69" s="229" t="s">
        <v>398</v>
      </c>
      <c r="BS69" s="229" t="s">
        <v>398</v>
      </c>
      <c r="BT69" s="229" t="s">
        <v>398</v>
      </c>
      <c r="BU69" s="229" t="s">
        <v>398</v>
      </c>
      <c r="BV69" s="229" t="s">
        <v>398</v>
      </c>
      <c r="BW69" s="229" t="s">
        <v>398</v>
      </c>
      <c r="BX69" s="229" t="s">
        <v>398</v>
      </c>
      <c r="BY69" s="229" t="s">
        <v>398</v>
      </c>
      <c r="BZ69" s="229" t="s">
        <v>398</v>
      </c>
      <c r="CA69" s="229" t="s">
        <v>398</v>
      </c>
      <c r="CB69" s="229" t="s">
        <v>398</v>
      </c>
      <c r="CC69" s="229" t="s">
        <v>398</v>
      </c>
      <c r="CD69" s="229" t="s">
        <v>398</v>
      </c>
      <c r="CE69" s="229" t="s">
        <v>398</v>
      </c>
      <c r="CF69" s="229" t="s">
        <v>398</v>
      </c>
      <c r="CG69" s="229" t="s">
        <v>398</v>
      </c>
      <c r="CH69" s="229" t="s">
        <v>398</v>
      </c>
      <c r="CI69" s="229" t="s">
        <v>398</v>
      </c>
      <c r="CJ69" s="229" t="s">
        <v>398</v>
      </c>
      <c r="CK69" s="229" t="s">
        <v>398</v>
      </c>
      <c r="CL69" s="229" t="s">
        <v>398</v>
      </c>
      <c r="CM69" s="229" t="s">
        <v>398</v>
      </c>
      <c r="CN69" s="229" t="s">
        <v>398</v>
      </c>
      <c r="CO69" s="229" t="s">
        <v>398</v>
      </c>
      <c r="CP69" s="229" t="s">
        <v>398</v>
      </c>
      <c r="CQ69" s="229" t="s">
        <v>398</v>
      </c>
      <c r="CR69" s="229" t="s">
        <v>398</v>
      </c>
      <c r="CS69" s="229" t="s">
        <v>398</v>
      </c>
      <c r="CT69" s="229" t="s">
        <v>398</v>
      </c>
    </row>
    <row r="70" spans="1:98" x14ac:dyDescent="0.25">
      <c r="A70" s="359" t="s">
        <v>398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3">
        <v>0</v>
      </c>
      <c r="AL70" s="364"/>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c r="BB70" s="229">
        <v>0</v>
      </c>
      <c r="BC70" s="229">
        <v>0</v>
      </c>
      <c r="BD70" s="229">
        <v>0</v>
      </c>
      <c r="BE70" s="229">
        <v>0</v>
      </c>
      <c r="BF70" s="229">
        <v>0</v>
      </c>
      <c r="BG70" s="229">
        <v>0</v>
      </c>
      <c r="BH70" s="229">
        <v>0</v>
      </c>
      <c r="BI70" s="229">
        <v>0</v>
      </c>
      <c r="BJ70" s="229">
        <v>0</v>
      </c>
      <c r="BK70" s="229">
        <v>0</v>
      </c>
      <c r="BL70" s="229" t="s">
        <v>398</v>
      </c>
      <c r="BM70" s="229" t="s">
        <v>398</v>
      </c>
      <c r="BN70" s="229" t="s">
        <v>398</v>
      </c>
      <c r="BO70" s="229" t="s">
        <v>398</v>
      </c>
      <c r="BP70" s="229" t="s">
        <v>398</v>
      </c>
      <c r="BQ70" s="229" t="s">
        <v>398</v>
      </c>
      <c r="BR70" s="229" t="s">
        <v>398</v>
      </c>
      <c r="BS70" s="229" t="s">
        <v>398</v>
      </c>
      <c r="BT70" s="229" t="s">
        <v>398</v>
      </c>
      <c r="BU70" s="229" t="s">
        <v>398</v>
      </c>
      <c r="BV70" s="229" t="s">
        <v>398</v>
      </c>
      <c r="BW70" s="229" t="s">
        <v>398</v>
      </c>
      <c r="BX70" s="229" t="s">
        <v>398</v>
      </c>
      <c r="BY70" s="229" t="s">
        <v>398</v>
      </c>
      <c r="BZ70" s="229" t="s">
        <v>398</v>
      </c>
      <c r="CA70" s="229" t="s">
        <v>398</v>
      </c>
      <c r="CB70" s="229" t="s">
        <v>398</v>
      </c>
      <c r="CC70" s="229" t="s">
        <v>398</v>
      </c>
      <c r="CD70" s="229" t="s">
        <v>398</v>
      </c>
      <c r="CE70" s="229" t="s">
        <v>398</v>
      </c>
      <c r="CF70" s="229" t="s">
        <v>398</v>
      </c>
      <c r="CG70" s="229" t="s">
        <v>398</v>
      </c>
      <c r="CH70" s="229" t="s">
        <v>398</v>
      </c>
      <c r="CI70" s="229" t="s">
        <v>398</v>
      </c>
      <c r="CJ70" s="229" t="s">
        <v>398</v>
      </c>
      <c r="CK70" s="229" t="s">
        <v>398</v>
      </c>
      <c r="CL70" s="229" t="s">
        <v>398</v>
      </c>
      <c r="CM70" s="229" t="s">
        <v>398</v>
      </c>
      <c r="CN70" s="229" t="s">
        <v>398</v>
      </c>
      <c r="CO70" s="229" t="s">
        <v>398</v>
      </c>
      <c r="CP70" s="229" t="s">
        <v>398</v>
      </c>
      <c r="CQ70" s="229" t="s">
        <v>398</v>
      </c>
      <c r="CR70" s="229" t="s">
        <v>398</v>
      </c>
      <c r="CS70" s="229" t="s">
        <v>398</v>
      </c>
      <c r="CT70" s="229" t="s">
        <v>398</v>
      </c>
    </row>
    <row r="71" spans="1:98" x14ac:dyDescent="0.25">
      <c r="A71" s="359" t="s">
        <v>398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70"/>
      <c r="AL71" s="371"/>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c r="BJ71" s="229">
        <v>0</v>
      </c>
      <c r="BK71" s="229">
        <v>0</v>
      </c>
      <c r="BL71" s="229" t="s">
        <v>596</v>
      </c>
      <c r="BM71" s="229" t="s">
        <v>596</v>
      </c>
      <c r="BN71" s="229" t="s">
        <v>596</v>
      </c>
      <c r="BO71" s="229" t="s">
        <v>596</v>
      </c>
      <c r="BP71" s="229" t="s">
        <v>596</v>
      </c>
      <c r="BQ71" s="229" t="s">
        <v>596</v>
      </c>
      <c r="BR71" s="229" t="s">
        <v>596</v>
      </c>
      <c r="BS71" s="229" t="s">
        <v>596</v>
      </c>
      <c r="BT71" s="229" t="s">
        <v>596</v>
      </c>
      <c r="BU71" s="229" t="s">
        <v>596</v>
      </c>
      <c r="BV71" s="229" t="s">
        <v>596</v>
      </c>
      <c r="BW71" s="229" t="s">
        <v>596</v>
      </c>
      <c r="BX71" s="229" t="s">
        <v>596</v>
      </c>
      <c r="BY71" s="229" t="s">
        <v>596</v>
      </c>
      <c r="BZ71" s="229" t="s">
        <v>596</v>
      </c>
      <c r="CA71" s="229" t="s">
        <v>596</v>
      </c>
      <c r="CB71" s="229" t="s">
        <v>596</v>
      </c>
      <c r="CC71" s="229" t="s">
        <v>596</v>
      </c>
      <c r="CD71" s="229" t="s">
        <v>596</v>
      </c>
      <c r="CE71" s="229" t="s">
        <v>596</v>
      </c>
      <c r="CF71" s="229" t="s">
        <v>596</v>
      </c>
      <c r="CG71" s="229" t="s">
        <v>596</v>
      </c>
      <c r="CH71" s="229" t="s">
        <v>596</v>
      </c>
      <c r="CI71" s="229" t="s">
        <v>596</v>
      </c>
      <c r="CJ71" s="229" t="s">
        <v>596</v>
      </c>
      <c r="CK71" s="229" t="s">
        <v>596</v>
      </c>
      <c r="CL71" s="229" t="s">
        <v>596</v>
      </c>
      <c r="CM71" s="229" t="s">
        <v>596</v>
      </c>
      <c r="CN71" s="229" t="s">
        <v>596</v>
      </c>
      <c r="CO71" s="229" t="s">
        <v>596</v>
      </c>
      <c r="CP71" s="229" t="s">
        <v>596</v>
      </c>
      <c r="CQ71" s="229" t="s">
        <v>596</v>
      </c>
      <c r="CR71" s="229" t="s">
        <v>596</v>
      </c>
      <c r="CS71" s="229" t="s">
        <v>596</v>
      </c>
      <c r="CT71" s="229" t="s">
        <v>596</v>
      </c>
    </row>
    <row r="72" spans="1:98" x14ac:dyDescent="0.25">
      <c r="A72" s="359" t="s">
        <v>286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70"/>
      <c r="AL72" s="371"/>
      <c r="AM72" s="229">
        <v>-3626.7027956444444</v>
      </c>
      <c r="AN72" s="229">
        <v>-3552.6884528761911</v>
      </c>
      <c r="AO72" s="229">
        <v>-3478.6741101079369</v>
      </c>
      <c r="AP72" s="229">
        <v>-3404.6597673396832</v>
      </c>
      <c r="AQ72" s="229">
        <v>-3330.645424571429</v>
      </c>
      <c r="AR72" s="229">
        <v>-3256.6310818031748</v>
      </c>
      <c r="AS72" s="229">
        <v>-3182.616739034921</v>
      </c>
      <c r="AT72" s="229">
        <v>-3108.6023962666668</v>
      </c>
      <c r="AU72" s="229">
        <v>-3034.588053498413</v>
      </c>
      <c r="AV72" s="229">
        <v>-2960.5737107301588</v>
      </c>
      <c r="AW72" s="229">
        <v>-2886.5593679619046</v>
      </c>
      <c r="AX72" s="229">
        <v>-2812.5450251936513</v>
      </c>
      <c r="AY72" s="229">
        <v>-2738.5306824253971</v>
      </c>
      <c r="AZ72" s="229">
        <v>-2664.5163396571434</v>
      </c>
      <c r="BA72" s="229">
        <v>-2590.5019968888896</v>
      </c>
      <c r="BB72" s="229">
        <v>-2516.4876541206354</v>
      </c>
      <c r="BC72" s="229">
        <v>-2442.4733113523816</v>
      </c>
      <c r="BD72" s="229">
        <v>-2368.4589685841279</v>
      </c>
      <c r="BE72" s="229">
        <v>-2294.4446258158737</v>
      </c>
      <c r="BF72" s="229">
        <v>-2220.4302830476199</v>
      </c>
      <c r="BG72" s="229">
        <v>-2146.4159402793662</v>
      </c>
      <c r="BH72" s="229">
        <v>-2072.401597511112</v>
      </c>
      <c r="BI72" s="229">
        <v>-1998.3872547428582</v>
      </c>
      <c r="BJ72" s="229">
        <v>-1924.3729119746042</v>
      </c>
      <c r="BK72" s="229">
        <v>-1850.3585692063502</v>
      </c>
      <c r="BL72" s="229">
        <v>-1850.3585692063502</v>
      </c>
      <c r="BM72" s="229">
        <v>-1850.3585692063502</v>
      </c>
      <c r="BN72" s="229">
        <v>-1850.3585692063502</v>
      </c>
      <c r="BO72" s="229">
        <v>-1850.3585692063502</v>
      </c>
      <c r="BP72" s="229">
        <v>-1850.3585692063502</v>
      </c>
      <c r="BQ72" s="229">
        <v>-1850.3585692063502</v>
      </c>
      <c r="BR72" s="229">
        <v>-1850.3585692063502</v>
      </c>
      <c r="BS72" s="229">
        <v>-1850.3585692063502</v>
      </c>
      <c r="BT72" s="229">
        <v>-1850.3585692063502</v>
      </c>
      <c r="BU72" s="229">
        <v>-1850.3585692063502</v>
      </c>
      <c r="BV72" s="229">
        <v>-1850.3585692063502</v>
      </c>
      <c r="BW72" s="229">
        <v>-1850.3585692063502</v>
      </c>
      <c r="BX72" s="229">
        <v>-1850.3585692063502</v>
      </c>
      <c r="BY72" s="229">
        <v>-1850.3585692063502</v>
      </c>
      <c r="BZ72" s="229">
        <v>-1850.3585692063502</v>
      </c>
      <c r="CA72" s="229">
        <v>-1850.3585692063502</v>
      </c>
      <c r="CB72" s="229">
        <v>-1850.3585692063502</v>
      </c>
      <c r="CC72" s="229">
        <v>-1850.3585692063502</v>
      </c>
      <c r="CD72" s="229">
        <v>-1850.3585692063502</v>
      </c>
      <c r="CE72" s="229">
        <v>-1850.3585692063502</v>
      </c>
      <c r="CF72" s="229">
        <v>-1850.3585692063502</v>
      </c>
      <c r="CG72" s="229">
        <v>-1850.3585692063502</v>
      </c>
      <c r="CH72" s="229">
        <v>-1850.3585692063502</v>
      </c>
      <c r="CI72" s="229">
        <v>-1850.3585692063502</v>
      </c>
      <c r="CJ72" s="229">
        <v>-1850.3585692063502</v>
      </c>
      <c r="CK72" s="229">
        <v>-1850.3585692063502</v>
      </c>
      <c r="CL72" s="229">
        <v>-1850.3585692063502</v>
      </c>
      <c r="CM72" s="229">
        <v>-1850.3585692063502</v>
      </c>
      <c r="CN72" s="229">
        <v>-1850.3585692063502</v>
      </c>
      <c r="CO72" s="229">
        <v>-1850.3585692063502</v>
      </c>
      <c r="CP72" s="229">
        <v>-1850.3585692063502</v>
      </c>
      <c r="CQ72" s="229">
        <v>-1850.3585692063502</v>
      </c>
      <c r="CR72" s="229">
        <v>-1850.3585692063502</v>
      </c>
      <c r="CS72" s="229">
        <v>-1850.3585692063502</v>
      </c>
      <c r="CT72" s="229">
        <v>-1850.3585692063502</v>
      </c>
    </row>
    <row r="73" spans="1:98" s="195" customFormat="1" ht="15" x14ac:dyDescent="0.25">
      <c r="A73" s="359" t="s">
        <v>606</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1">
        <v>0</v>
      </c>
      <c r="AL73" s="362"/>
      <c r="AM73" s="228">
        <v>74.0143427682533</v>
      </c>
      <c r="AN73" s="228">
        <v>90207.347676101606</v>
      </c>
      <c r="AO73" s="228">
        <v>93738.666666666672</v>
      </c>
      <c r="AP73" s="228">
        <v>97414.198990565099</v>
      </c>
      <c r="AQ73" s="228">
        <v>101239.71318113018</v>
      </c>
      <c r="AR73" s="228">
        <v>105221.2085130286</v>
      </c>
      <c r="AS73" s="228">
        <v>219025.90583490039</v>
      </c>
      <c r="AT73" s="228">
        <v>227724.77002037107</v>
      </c>
      <c r="AU73" s="228">
        <v>236774.54934697133</v>
      </c>
      <c r="AV73" s="228">
        <v>246189.28042034633</v>
      </c>
      <c r="AW73" s="228">
        <v>255983.56131036705</v>
      </c>
      <c r="AX73" s="228">
        <v>266172.5740096994</v>
      </c>
      <c r="AY73" s="228">
        <v>415528.23339991475</v>
      </c>
      <c r="AZ73" s="228">
        <v>432104.95413025038</v>
      </c>
      <c r="BA73" s="228">
        <v>449347.70426351018</v>
      </c>
      <c r="BB73" s="228">
        <v>467283.12497581099</v>
      </c>
      <c r="BC73" s="228">
        <v>485938.92309031478</v>
      </c>
      <c r="BD73" s="228">
        <v>505343.91370310937</v>
      </c>
      <c r="BE73" s="228">
        <v>701098.82918026601</v>
      </c>
      <c r="BF73" s="228">
        <v>729116.13718408009</v>
      </c>
      <c r="BG73" s="228">
        <v>758257.09808175731</v>
      </c>
      <c r="BH73" s="228">
        <v>788566.65798905259</v>
      </c>
      <c r="BI73" s="228">
        <v>820091.56086635019</v>
      </c>
      <c r="BJ73" s="228">
        <v>852880.42043245072</v>
      </c>
      <c r="BK73" s="228">
        <v>886983.79495490598</v>
      </c>
      <c r="BL73" s="228" t="s">
        <v>398</v>
      </c>
      <c r="BM73" s="228" t="s">
        <v>398</v>
      </c>
      <c r="BN73" s="228" t="s">
        <v>398</v>
      </c>
      <c r="BO73" s="228" t="s">
        <v>398</v>
      </c>
      <c r="BP73" s="228" t="s">
        <v>398</v>
      </c>
      <c r="BQ73" s="228" t="s">
        <v>398</v>
      </c>
      <c r="BR73" s="228" t="s">
        <v>398</v>
      </c>
      <c r="BS73" s="228" t="s">
        <v>398</v>
      </c>
      <c r="BT73" s="228" t="s">
        <v>398</v>
      </c>
      <c r="BU73" s="228" t="s">
        <v>398</v>
      </c>
      <c r="BV73" s="228" t="s">
        <v>398</v>
      </c>
      <c r="BW73" s="228" t="s">
        <v>398</v>
      </c>
      <c r="BX73" s="228" t="s">
        <v>398</v>
      </c>
      <c r="BY73" s="228" t="s">
        <v>398</v>
      </c>
      <c r="BZ73" s="228" t="s">
        <v>398</v>
      </c>
      <c r="CA73" s="228" t="s">
        <v>398</v>
      </c>
      <c r="CB73" s="228" t="s">
        <v>398</v>
      </c>
      <c r="CC73" s="228" t="s">
        <v>398</v>
      </c>
      <c r="CD73" s="228" t="s">
        <v>398</v>
      </c>
      <c r="CE73" s="228" t="s">
        <v>398</v>
      </c>
      <c r="CF73" s="228" t="s">
        <v>398</v>
      </c>
      <c r="CG73" s="228" t="s">
        <v>398</v>
      </c>
      <c r="CH73" s="228" t="s">
        <v>398</v>
      </c>
      <c r="CI73" s="228" t="s">
        <v>398</v>
      </c>
      <c r="CJ73" s="228" t="s">
        <v>398</v>
      </c>
      <c r="CK73" s="228" t="s">
        <v>398</v>
      </c>
      <c r="CL73" s="228" t="s">
        <v>398</v>
      </c>
      <c r="CM73" s="228" t="s">
        <v>398</v>
      </c>
      <c r="CN73" s="228" t="s">
        <v>398</v>
      </c>
      <c r="CO73" s="228" t="s">
        <v>398</v>
      </c>
      <c r="CP73" s="228" t="s">
        <v>398</v>
      </c>
      <c r="CQ73" s="228" t="s">
        <v>398</v>
      </c>
      <c r="CR73" s="228" t="s">
        <v>398</v>
      </c>
      <c r="CS73" s="228" t="s">
        <v>398</v>
      </c>
      <c r="CT73" s="228" t="s">
        <v>398</v>
      </c>
    </row>
    <row r="74" spans="1:98" x14ac:dyDescent="0.25">
      <c r="A74" s="359" t="s">
        <v>287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3">
        <v>0</v>
      </c>
      <c r="AL74" s="364"/>
      <c r="AM74" s="229">
        <v>-6728.5766152958149</v>
      </c>
      <c r="AN74" s="229">
        <v>-6728.5766152958149</v>
      </c>
      <c r="AO74" s="229">
        <v>-6728.5766152958149</v>
      </c>
      <c r="AP74" s="229">
        <v>-6728.5766152958149</v>
      </c>
      <c r="AQ74" s="229">
        <v>-6728.5766152958149</v>
      </c>
      <c r="AR74" s="229">
        <v>-6728.5766152958149</v>
      </c>
      <c r="AS74" s="229">
        <v>-6728.5766152958149</v>
      </c>
      <c r="AT74" s="229">
        <v>-6728.5766152958149</v>
      </c>
      <c r="AU74" s="229">
        <v>-6728.5766152958149</v>
      </c>
      <c r="AV74" s="229">
        <v>-6728.5766152958149</v>
      </c>
      <c r="AW74" s="229">
        <v>-6728.5766152958149</v>
      </c>
      <c r="AX74" s="229">
        <v>-6728.5766152958149</v>
      </c>
      <c r="AY74" s="229">
        <v>-6728.5766152958149</v>
      </c>
      <c r="AZ74" s="229">
        <v>-6728.5766152958149</v>
      </c>
      <c r="BA74" s="229">
        <v>-6728.5766152958149</v>
      </c>
      <c r="BB74" s="229">
        <v>-6728.5766152958149</v>
      </c>
      <c r="BC74" s="229">
        <v>-6728.5766152958149</v>
      </c>
      <c r="BD74" s="229">
        <v>-6728.5766152958149</v>
      </c>
      <c r="BE74" s="229">
        <v>-6728.5766152958149</v>
      </c>
      <c r="BF74" s="229">
        <v>-6728.5766152958149</v>
      </c>
      <c r="BG74" s="229">
        <v>-6728.5766152958149</v>
      </c>
      <c r="BH74" s="229">
        <v>-6728.5766152958149</v>
      </c>
      <c r="BI74" s="229">
        <v>-6728.5766152958149</v>
      </c>
      <c r="BJ74" s="229">
        <v>-6728.5766152958149</v>
      </c>
      <c r="BK74" s="229">
        <v>-6728.5766152958149</v>
      </c>
      <c r="BL74" s="229" t="s">
        <v>596</v>
      </c>
      <c r="BM74" s="229" t="s">
        <v>596</v>
      </c>
      <c r="BN74" s="229" t="s">
        <v>596</v>
      </c>
      <c r="BO74" s="229" t="s">
        <v>596</v>
      </c>
      <c r="BP74" s="229" t="s">
        <v>596</v>
      </c>
      <c r="BQ74" s="229" t="s">
        <v>596</v>
      </c>
      <c r="BR74" s="229" t="s">
        <v>596</v>
      </c>
      <c r="BS74" s="229" t="s">
        <v>596</v>
      </c>
      <c r="BT74" s="229" t="s">
        <v>596</v>
      </c>
      <c r="BU74" s="229" t="s">
        <v>596</v>
      </c>
      <c r="BV74" s="229" t="s">
        <v>596</v>
      </c>
      <c r="BW74" s="229" t="s">
        <v>596</v>
      </c>
      <c r="BX74" s="229" t="s">
        <v>596</v>
      </c>
      <c r="BY74" s="229" t="s">
        <v>596</v>
      </c>
      <c r="BZ74" s="229" t="s">
        <v>596</v>
      </c>
      <c r="CA74" s="229" t="s">
        <v>596</v>
      </c>
      <c r="CB74" s="229" t="s">
        <v>596</v>
      </c>
      <c r="CC74" s="229" t="s">
        <v>596</v>
      </c>
      <c r="CD74" s="229" t="s">
        <v>596</v>
      </c>
      <c r="CE74" s="229" t="s">
        <v>596</v>
      </c>
      <c r="CF74" s="229" t="s">
        <v>596</v>
      </c>
      <c r="CG74" s="229" t="s">
        <v>596</v>
      </c>
      <c r="CH74" s="229" t="s">
        <v>596</v>
      </c>
      <c r="CI74" s="229" t="s">
        <v>596</v>
      </c>
      <c r="CJ74" s="229" t="s">
        <v>596</v>
      </c>
      <c r="CK74" s="229" t="s">
        <v>596</v>
      </c>
      <c r="CL74" s="229" t="s">
        <v>596</v>
      </c>
      <c r="CM74" s="229" t="s">
        <v>596</v>
      </c>
      <c r="CN74" s="229" t="s">
        <v>596</v>
      </c>
      <c r="CO74" s="229" t="s">
        <v>596</v>
      </c>
      <c r="CP74" s="229" t="s">
        <v>596</v>
      </c>
      <c r="CQ74" s="229" t="s">
        <v>596</v>
      </c>
      <c r="CR74" s="229" t="s">
        <v>596</v>
      </c>
      <c r="CS74" s="229" t="s">
        <v>596</v>
      </c>
      <c r="CT74" s="229" t="s">
        <v>596</v>
      </c>
    </row>
    <row r="75" spans="1:98" s="195" customFormat="1" ht="15" x14ac:dyDescent="0.25">
      <c r="A75" s="359" t="s">
        <v>607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1">
        <v>0</v>
      </c>
      <c r="AL75" s="362"/>
      <c r="AM75" s="228">
        <v>-6654.5622725275616</v>
      </c>
      <c r="AN75" s="228">
        <v>83478.771060805797</v>
      </c>
      <c r="AO75" s="228">
        <v>87010.090051370862</v>
      </c>
      <c r="AP75" s="228">
        <v>90685.622375269289</v>
      </c>
      <c r="AQ75" s="228">
        <v>94511.136565834371</v>
      </c>
      <c r="AR75" s="228">
        <v>98492.63189773279</v>
      </c>
      <c r="AS75" s="228">
        <v>212297.32921960458</v>
      </c>
      <c r="AT75" s="228">
        <v>220996.19340507526</v>
      </c>
      <c r="AU75" s="228">
        <v>230045.97273167552</v>
      </c>
      <c r="AV75" s="228">
        <v>239460.70380505052</v>
      </c>
      <c r="AW75" s="228">
        <v>249254.98469507124</v>
      </c>
      <c r="AX75" s="228">
        <v>259443.99739440359</v>
      </c>
      <c r="AY75" s="228">
        <v>408799.65678461891</v>
      </c>
      <c r="AZ75" s="228">
        <v>425376.37751495454</v>
      </c>
      <c r="BA75" s="228">
        <v>442619.12764821434</v>
      </c>
      <c r="BB75" s="228">
        <v>460554.54836051515</v>
      </c>
      <c r="BC75" s="228">
        <v>479210.34647501895</v>
      </c>
      <c r="BD75" s="228">
        <v>498615.33708781353</v>
      </c>
      <c r="BE75" s="228">
        <v>694370.25256497017</v>
      </c>
      <c r="BF75" s="228">
        <v>722387.56056878425</v>
      </c>
      <c r="BG75" s="228">
        <v>751528.52146646148</v>
      </c>
      <c r="BH75" s="228">
        <v>781838.08137375675</v>
      </c>
      <c r="BI75" s="228">
        <v>813362.98425105435</v>
      </c>
      <c r="BJ75" s="228">
        <v>846151.84381715488</v>
      </c>
      <c r="BK75" s="228">
        <v>880255.21833961015</v>
      </c>
      <c r="BL75" s="228" t="s">
        <v>398</v>
      </c>
      <c r="BM75" s="228" t="s">
        <v>398</v>
      </c>
      <c r="BN75" s="228" t="s">
        <v>398</v>
      </c>
      <c r="BO75" s="228" t="s">
        <v>398</v>
      </c>
      <c r="BP75" s="228" t="s">
        <v>398</v>
      </c>
      <c r="BQ75" s="228" t="s">
        <v>398</v>
      </c>
      <c r="BR75" s="228" t="s">
        <v>398</v>
      </c>
      <c r="BS75" s="228" t="s">
        <v>398</v>
      </c>
      <c r="BT75" s="228" t="s">
        <v>398</v>
      </c>
      <c r="BU75" s="228" t="s">
        <v>398</v>
      </c>
      <c r="BV75" s="228" t="s">
        <v>398</v>
      </c>
      <c r="BW75" s="228" t="s">
        <v>398</v>
      </c>
      <c r="BX75" s="228" t="s">
        <v>398</v>
      </c>
      <c r="BY75" s="228" t="s">
        <v>398</v>
      </c>
      <c r="BZ75" s="228" t="s">
        <v>398</v>
      </c>
      <c r="CA75" s="228" t="s">
        <v>398</v>
      </c>
      <c r="CB75" s="228" t="s">
        <v>398</v>
      </c>
      <c r="CC75" s="228" t="s">
        <v>398</v>
      </c>
      <c r="CD75" s="228" t="s">
        <v>398</v>
      </c>
      <c r="CE75" s="228" t="s">
        <v>398</v>
      </c>
      <c r="CF75" s="228" t="s">
        <v>398</v>
      </c>
      <c r="CG75" s="228" t="s">
        <v>398</v>
      </c>
      <c r="CH75" s="228" t="s">
        <v>398</v>
      </c>
      <c r="CI75" s="228" t="s">
        <v>398</v>
      </c>
      <c r="CJ75" s="228" t="s">
        <v>398</v>
      </c>
      <c r="CK75" s="228" t="s">
        <v>398</v>
      </c>
      <c r="CL75" s="228" t="s">
        <v>398</v>
      </c>
      <c r="CM75" s="228" t="s">
        <v>398</v>
      </c>
      <c r="CN75" s="228" t="s">
        <v>398</v>
      </c>
      <c r="CO75" s="228" t="s">
        <v>398</v>
      </c>
      <c r="CP75" s="228" t="s">
        <v>398</v>
      </c>
      <c r="CQ75" s="228" t="s">
        <v>398</v>
      </c>
      <c r="CR75" s="228" t="s">
        <v>398</v>
      </c>
      <c r="CS75" s="228" t="s">
        <v>398</v>
      </c>
      <c r="CT75" s="228" t="s">
        <v>398</v>
      </c>
    </row>
    <row r="76" spans="1:98" x14ac:dyDescent="0.25">
      <c r="A76" s="359" t="s">
        <v>288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3">
        <v>0</v>
      </c>
      <c r="AL76" s="364"/>
      <c r="AM76" s="229">
        <v>0</v>
      </c>
      <c r="AN76" s="229">
        <v>0</v>
      </c>
      <c r="AO76" s="229">
        <v>0</v>
      </c>
      <c r="AP76" s="229">
        <v>0</v>
      </c>
      <c r="AQ76" s="229">
        <v>0</v>
      </c>
      <c r="AR76" s="229">
        <v>0</v>
      </c>
      <c r="AS76" s="229">
        <v>0</v>
      </c>
      <c r="AT76" s="229">
        <v>0</v>
      </c>
      <c r="AU76" s="229">
        <v>0</v>
      </c>
      <c r="AV76" s="229">
        <v>0</v>
      </c>
      <c r="AW76" s="229">
        <v>0</v>
      </c>
      <c r="AX76" s="229">
        <v>0</v>
      </c>
      <c r="AY76" s="229">
        <v>0</v>
      </c>
      <c r="AZ76" s="229">
        <v>0</v>
      </c>
      <c r="BA76" s="229">
        <v>0</v>
      </c>
      <c r="BB76" s="229">
        <v>0</v>
      </c>
      <c r="BC76" s="229">
        <v>0</v>
      </c>
      <c r="BD76" s="229">
        <v>0</v>
      </c>
      <c r="BE76" s="229">
        <v>0</v>
      </c>
      <c r="BF76" s="229">
        <v>0</v>
      </c>
      <c r="BG76" s="229">
        <v>0</v>
      </c>
      <c r="BH76" s="229">
        <v>0</v>
      </c>
      <c r="BI76" s="229">
        <v>0</v>
      </c>
      <c r="BJ76" s="229">
        <v>0</v>
      </c>
      <c r="BK76" s="229">
        <v>0</v>
      </c>
      <c r="BL76" s="229" t="e">
        <v>#REF!</v>
      </c>
      <c r="BM76" s="229" t="e">
        <v>#REF!</v>
      </c>
      <c r="BN76" s="229" t="e">
        <v>#REF!</v>
      </c>
      <c r="BO76" s="229" t="e">
        <v>#REF!</v>
      </c>
      <c r="BP76" s="229" t="e">
        <v>#REF!</v>
      </c>
      <c r="BQ76" s="229" t="e">
        <v>#REF!</v>
      </c>
      <c r="BR76" s="229" t="e">
        <v>#REF!</v>
      </c>
      <c r="BS76" s="229" t="e">
        <v>#REF!</v>
      </c>
      <c r="BT76" s="229" t="e">
        <v>#REF!</v>
      </c>
      <c r="BU76" s="229" t="e">
        <v>#REF!</v>
      </c>
      <c r="BV76" s="229" t="e">
        <v>#REF!</v>
      </c>
      <c r="BW76" s="229" t="e">
        <v>#REF!</v>
      </c>
      <c r="BX76" s="229" t="e">
        <v>#REF!</v>
      </c>
      <c r="BY76" s="229" t="e">
        <v>#REF!</v>
      </c>
      <c r="BZ76" s="229" t="e">
        <v>#REF!</v>
      </c>
      <c r="CA76" s="229" t="e">
        <v>#REF!</v>
      </c>
      <c r="CB76" s="229" t="e">
        <v>#REF!</v>
      </c>
      <c r="CC76" s="229" t="e">
        <v>#REF!</v>
      </c>
      <c r="CD76" s="229" t="e">
        <v>#REF!</v>
      </c>
      <c r="CE76" s="229" t="e">
        <v>#REF!</v>
      </c>
      <c r="CF76" s="229" t="e">
        <v>#REF!</v>
      </c>
      <c r="CG76" s="229" t="e">
        <v>#REF!</v>
      </c>
      <c r="CH76" s="229" t="e">
        <v>#REF!</v>
      </c>
      <c r="CI76" s="229" t="e">
        <v>#REF!</v>
      </c>
      <c r="CJ76" s="229" t="e">
        <v>#REF!</v>
      </c>
      <c r="CK76" s="229" t="e">
        <v>#REF!</v>
      </c>
      <c r="CL76" s="229" t="e">
        <v>#REF!</v>
      </c>
      <c r="CM76" s="229" t="e">
        <v>#REF!</v>
      </c>
      <c r="CN76" s="229" t="e">
        <v>#REF!</v>
      </c>
      <c r="CO76" s="229" t="e">
        <v>#REF!</v>
      </c>
      <c r="CP76" s="229" t="e">
        <v>#REF!</v>
      </c>
      <c r="CQ76" s="229" t="e">
        <v>#REF!</v>
      </c>
      <c r="CR76" s="229" t="e">
        <v>#REF!</v>
      </c>
      <c r="CS76" s="229" t="e">
        <v>#REF!</v>
      </c>
      <c r="CT76" s="229">
        <v>0</v>
      </c>
    </row>
    <row r="77" spans="1:98" s="195" customFormat="1" ht="15" x14ac:dyDescent="0.25">
      <c r="A77" s="359" t="s">
        <v>289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v>0</v>
      </c>
      <c r="AL77" s="362"/>
      <c r="AM77" s="228">
        <v>-6654.5622725275616</v>
      </c>
      <c r="AN77" s="228">
        <v>83478.771060805797</v>
      </c>
      <c r="AO77" s="228">
        <v>87010.090051370862</v>
      </c>
      <c r="AP77" s="228">
        <v>90685.622375269289</v>
      </c>
      <c r="AQ77" s="228">
        <v>94511.136565834371</v>
      </c>
      <c r="AR77" s="228">
        <v>98492.63189773279</v>
      </c>
      <c r="AS77" s="228">
        <v>212297.32921960458</v>
      </c>
      <c r="AT77" s="228">
        <v>220996.19340507526</v>
      </c>
      <c r="AU77" s="228">
        <v>230045.97273167552</v>
      </c>
      <c r="AV77" s="228">
        <v>239460.70380505052</v>
      </c>
      <c r="AW77" s="228">
        <v>249254.98469507124</v>
      </c>
      <c r="AX77" s="228">
        <v>259443.99739440359</v>
      </c>
      <c r="AY77" s="228">
        <v>408799.65678461891</v>
      </c>
      <c r="AZ77" s="228">
        <v>425376.37751495454</v>
      </c>
      <c r="BA77" s="228">
        <v>442619.12764821434</v>
      </c>
      <c r="BB77" s="228">
        <v>460554.54836051515</v>
      </c>
      <c r="BC77" s="228">
        <v>479210.34647501895</v>
      </c>
      <c r="BD77" s="228">
        <v>498615.33708781353</v>
      </c>
      <c r="BE77" s="228">
        <v>694370.25256497017</v>
      </c>
      <c r="BF77" s="228">
        <v>722387.56056878425</v>
      </c>
      <c r="BG77" s="228">
        <v>751528.52146646148</v>
      </c>
      <c r="BH77" s="228">
        <v>781838.08137375675</v>
      </c>
      <c r="BI77" s="228">
        <v>813362.98425105435</v>
      </c>
      <c r="BJ77" s="228">
        <v>846151.84381715488</v>
      </c>
      <c r="BK77" s="228">
        <v>880255.21833961015</v>
      </c>
      <c r="BL77" s="228" t="e">
        <v>#VALUE!</v>
      </c>
      <c r="BM77" s="228" t="e">
        <v>#VALUE!</v>
      </c>
      <c r="BN77" s="228" t="e">
        <v>#VALUE!</v>
      </c>
      <c r="BO77" s="228" t="e">
        <v>#VALUE!</v>
      </c>
      <c r="BP77" s="228" t="e">
        <v>#VALUE!</v>
      </c>
      <c r="BQ77" s="228" t="e">
        <v>#VALUE!</v>
      </c>
      <c r="BR77" s="228" t="e">
        <v>#VALUE!</v>
      </c>
      <c r="BS77" s="228" t="e">
        <v>#VALUE!</v>
      </c>
      <c r="BT77" s="228" t="e">
        <v>#VALUE!</v>
      </c>
      <c r="BU77" s="228" t="e">
        <v>#VALUE!</v>
      </c>
      <c r="BV77" s="228" t="e">
        <v>#VALUE!</v>
      </c>
      <c r="BW77" s="228" t="e">
        <v>#VALUE!</v>
      </c>
      <c r="BX77" s="228" t="e">
        <v>#VALUE!</v>
      </c>
      <c r="BY77" s="228" t="e">
        <v>#VALUE!</v>
      </c>
      <c r="BZ77" s="228" t="e">
        <v>#VALUE!</v>
      </c>
      <c r="CA77" s="228" t="e">
        <v>#VALUE!</v>
      </c>
      <c r="CB77" s="228" t="e">
        <v>#VALUE!</v>
      </c>
      <c r="CC77" s="228" t="e">
        <v>#VALUE!</v>
      </c>
      <c r="CD77" s="228" t="e">
        <v>#VALUE!</v>
      </c>
      <c r="CE77" s="228" t="e">
        <v>#VALUE!</v>
      </c>
      <c r="CF77" s="228" t="e">
        <v>#VALUE!</v>
      </c>
      <c r="CG77" s="228" t="e">
        <v>#VALUE!</v>
      </c>
      <c r="CH77" s="228" t="e">
        <v>#VALUE!</v>
      </c>
      <c r="CI77" s="228" t="e">
        <v>#VALUE!</v>
      </c>
      <c r="CJ77" s="228" t="e">
        <v>#VALUE!</v>
      </c>
      <c r="CK77" s="228" t="e">
        <v>#VALUE!</v>
      </c>
      <c r="CL77" s="228" t="e">
        <v>#VALUE!</v>
      </c>
      <c r="CM77" s="228" t="e">
        <v>#VALUE!</v>
      </c>
      <c r="CN77" s="228" t="e">
        <v>#VALUE!</v>
      </c>
      <c r="CO77" s="228" t="e">
        <v>#VALUE!</v>
      </c>
      <c r="CP77" s="228" t="e">
        <v>#VALUE!</v>
      </c>
      <c r="CQ77" s="228" t="e">
        <v>#VALUE!</v>
      </c>
      <c r="CR77" s="228" t="e">
        <v>#VALUE!</v>
      </c>
      <c r="CS77" s="228" t="e">
        <v>#VALUE!</v>
      </c>
      <c r="CT77" s="228" t="e">
        <v>#VALUE!</v>
      </c>
    </row>
    <row r="78" spans="1:98" x14ac:dyDescent="0.25">
      <c r="A78" s="359" t="s">
        <v>272</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70"/>
      <c r="AL78" s="371"/>
      <c r="AM78" s="229">
        <v>1663.6405681318904</v>
      </c>
      <c r="AN78" s="229">
        <v>-20869.692765201449</v>
      </c>
      <c r="AO78" s="229">
        <v>-21752.522512842716</v>
      </c>
      <c r="AP78" s="229">
        <v>-22671.405593817322</v>
      </c>
      <c r="AQ78" s="229">
        <v>-23627.784141458593</v>
      </c>
      <c r="AR78" s="229">
        <v>-24623.157974433198</v>
      </c>
      <c r="AS78" s="229">
        <v>-53074.332304901145</v>
      </c>
      <c r="AT78" s="229">
        <v>-55249.048351268815</v>
      </c>
      <c r="AU78" s="229">
        <v>-57511.493182918879</v>
      </c>
      <c r="AV78" s="229">
        <v>-59865.17595126263</v>
      </c>
      <c r="AW78" s="229">
        <v>-62313.74617376781</v>
      </c>
      <c r="AX78" s="229">
        <v>-64860.999348600897</v>
      </c>
      <c r="AY78" s="229">
        <v>-102199.91419615473</v>
      </c>
      <c r="AZ78" s="229">
        <v>-106344.09437873863</v>
      </c>
      <c r="BA78" s="229">
        <v>-110654.78191205359</v>
      </c>
      <c r="BB78" s="229">
        <v>-115138.63709012879</v>
      </c>
      <c r="BC78" s="229">
        <v>-119802.58661875474</v>
      </c>
      <c r="BD78" s="229">
        <v>-124653.83427195338</v>
      </c>
      <c r="BE78" s="229">
        <v>-173592.56314124254</v>
      </c>
      <c r="BF78" s="229">
        <v>-180596.89014219606</v>
      </c>
      <c r="BG78" s="229">
        <v>-187882.13036661537</v>
      </c>
      <c r="BH78" s="229">
        <v>-195459.52034343919</v>
      </c>
      <c r="BI78" s="229">
        <v>-203340.74606276359</v>
      </c>
      <c r="BJ78" s="229">
        <v>-211537.96095428872</v>
      </c>
      <c r="BK78" s="229">
        <v>-220063.80458490254</v>
      </c>
      <c r="BL78" s="229" t="e">
        <v>#REF!</v>
      </c>
      <c r="BM78" s="229" t="e">
        <v>#REF!</v>
      </c>
      <c r="BN78" s="229" t="e">
        <v>#REF!</v>
      </c>
      <c r="BO78" s="229" t="e">
        <v>#REF!</v>
      </c>
      <c r="BP78" s="229" t="e">
        <v>#REF!</v>
      </c>
      <c r="BQ78" s="229" t="e">
        <v>#REF!</v>
      </c>
      <c r="BR78" s="229" t="e">
        <v>#REF!</v>
      </c>
      <c r="BS78" s="229" t="e">
        <v>#REF!</v>
      </c>
      <c r="BT78" s="229" t="e">
        <v>#REF!</v>
      </c>
      <c r="BU78" s="229" t="e">
        <v>#REF!</v>
      </c>
      <c r="BV78" s="229" t="e">
        <v>#REF!</v>
      </c>
      <c r="BW78" s="229" t="e">
        <v>#REF!</v>
      </c>
      <c r="BX78" s="229" t="e">
        <v>#REF!</v>
      </c>
      <c r="BY78" s="229" t="e">
        <v>#REF!</v>
      </c>
      <c r="BZ78" s="229" t="e">
        <v>#REF!</v>
      </c>
      <c r="CA78" s="229" t="e">
        <v>#REF!</v>
      </c>
      <c r="CB78" s="229" t="e">
        <v>#REF!</v>
      </c>
      <c r="CC78" s="229" t="e">
        <v>#REF!</v>
      </c>
      <c r="CD78" s="229" t="e">
        <v>#REF!</v>
      </c>
      <c r="CE78" s="229" t="e">
        <v>#REF!</v>
      </c>
      <c r="CF78" s="229" t="e">
        <v>#REF!</v>
      </c>
      <c r="CG78" s="229" t="e">
        <v>#REF!</v>
      </c>
      <c r="CH78" s="229" t="e">
        <v>#REF!</v>
      </c>
      <c r="CI78" s="229" t="e">
        <v>#REF!</v>
      </c>
      <c r="CJ78" s="229" t="e">
        <v>#REF!</v>
      </c>
      <c r="CK78" s="229" t="e">
        <v>#REF!</v>
      </c>
      <c r="CL78" s="229" t="e">
        <v>#REF!</v>
      </c>
      <c r="CM78" s="229" t="e">
        <v>#REF!</v>
      </c>
      <c r="CN78" s="229" t="e">
        <v>#REF!</v>
      </c>
      <c r="CO78" s="229" t="e">
        <v>#REF!</v>
      </c>
      <c r="CP78" s="229" t="e">
        <v>#REF!</v>
      </c>
      <c r="CQ78" s="229" t="e">
        <v>#REF!</v>
      </c>
      <c r="CR78" s="229" t="e">
        <v>#REF!</v>
      </c>
      <c r="CS78" s="229" t="e">
        <v>#REF!</v>
      </c>
      <c r="CT78" s="229" t="e">
        <v>#VALUE!</v>
      </c>
    </row>
    <row r="79" spans="1:98" ht="16.5" thickBot="1" x14ac:dyDescent="0.3">
      <c r="A79" s="372" t="s">
        <v>290</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v>0</v>
      </c>
      <c r="AL79" s="375"/>
      <c r="AM79" s="230">
        <v>-4990.9217043956714</v>
      </c>
      <c r="AN79" s="230">
        <v>62609.078295604348</v>
      </c>
      <c r="AO79" s="230">
        <v>65257.56753852815</v>
      </c>
      <c r="AP79" s="230">
        <v>68014.216781451963</v>
      </c>
      <c r="AQ79" s="230">
        <v>70883.352424375771</v>
      </c>
      <c r="AR79" s="230">
        <v>73869.473923299593</v>
      </c>
      <c r="AS79" s="230">
        <v>159222.99691470343</v>
      </c>
      <c r="AT79" s="230">
        <v>165747.14505380645</v>
      </c>
      <c r="AU79" s="230">
        <v>172534.47954875664</v>
      </c>
      <c r="AV79" s="230">
        <v>179595.52785378788</v>
      </c>
      <c r="AW79" s="230">
        <v>186941.23852130343</v>
      </c>
      <c r="AX79" s="230">
        <v>194582.9980458027</v>
      </c>
      <c r="AY79" s="230">
        <v>306599.74258846417</v>
      </c>
      <c r="AZ79" s="230">
        <v>319032.28313621588</v>
      </c>
      <c r="BA79" s="230">
        <v>331964.34573616076</v>
      </c>
      <c r="BB79" s="230">
        <v>345415.91127038636</v>
      </c>
      <c r="BC79" s="230">
        <v>359407.75985626422</v>
      </c>
      <c r="BD79" s="230">
        <v>373961.50281586015</v>
      </c>
      <c r="BE79" s="230">
        <v>520777.68942372763</v>
      </c>
      <c r="BF79" s="230">
        <v>541790.67042658816</v>
      </c>
      <c r="BG79" s="230">
        <v>563646.39109984611</v>
      </c>
      <c r="BH79" s="230">
        <v>586378.56103031756</v>
      </c>
      <c r="BI79" s="230">
        <v>610022.23818829074</v>
      </c>
      <c r="BJ79" s="230">
        <v>634613.88286286616</v>
      </c>
      <c r="BK79" s="230">
        <v>660191.41375470767</v>
      </c>
      <c r="BL79" s="230" t="s">
        <v>398</v>
      </c>
      <c r="BM79" s="230" t="s">
        <v>398</v>
      </c>
      <c r="BN79" s="230" t="s">
        <v>398</v>
      </c>
      <c r="BO79" s="230" t="s">
        <v>398</v>
      </c>
      <c r="BP79" s="230" t="s">
        <v>398</v>
      </c>
      <c r="BQ79" s="230" t="s">
        <v>398</v>
      </c>
      <c r="BR79" s="230" t="s">
        <v>398</v>
      </c>
      <c r="BS79" s="230" t="s">
        <v>398</v>
      </c>
      <c r="BT79" s="230" t="s">
        <v>398</v>
      </c>
      <c r="BU79" s="230" t="s">
        <v>398</v>
      </c>
      <c r="BV79" s="230" t="s">
        <v>398</v>
      </c>
      <c r="BW79" s="230" t="s">
        <v>398</v>
      </c>
      <c r="BX79" s="230" t="s">
        <v>398</v>
      </c>
      <c r="BY79" s="230" t="s">
        <v>398</v>
      </c>
      <c r="BZ79" s="230" t="s">
        <v>398</v>
      </c>
      <c r="CA79" s="230" t="s">
        <v>398</v>
      </c>
      <c r="CB79" s="230" t="s">
        <v>398</v>
      </c>
      <c r="CC79" s="230" t="s">
        <v>398</v>
      </c>
      <c r="CD79" s="230" t="s">
        <v>398</v>
      </c>
      <c r="CE79" s="230" t="s">
        <v>398</v>
      </c>
      <c r="CF79" s="230" t="s">
        <v>398</v>
      </c>
      <c r="CG79" s="230" t="s">
        <v>398</v>
      </c>
      <c r="CH79" s="230" t="s">
        <v>398</v>
      </c>
      <c r="CI79" s="230" t="s">
        <v>398</v>
      </c>
      <c r="CJ79" s="230" t="s">
        <v>398</v>
      </c>
      <c r="CK79" s="230" t="s">
        <v>398</v>
      </c>
      <c r="CL79" s="230" t="s">
        <v>398</v>
      </c>
      <c r="CM79" s="230" t="s">
        <v>398</v>
      </c>
      <c r="CN79" s="230" t="s">
        <v>398</v>
      </c>
      <c r="CO79" s="230" t="s">
        <v>398</v>
      </c>
      <c r="CP79" s="230" t="s">
        <v>398</v>
      </c>
      <c r="CQ79" s="230" t="s">
        <v>398</v>
      </c>
      <c r="CR79" s="230" t="s">
        <v>398</v>
      </c>
      <c r="CS79" s="230" t="s">
        <v>398</v>
      </c>
      <c r="CT79" s="230" t="s">
        <v>398</v>
      </c>
    </row>
    <row r="80" spans="1:98" s="233" customFormat="1" ht="16.5" thickBot="1" x14ac:dyDescent="0.3">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376">
        <v>0</v>
      </c>
      <c r="AL80" s="376"/>
      <c r="AM80" s="232">
        <v>1</v>
      </c>
      <c r="AN80" s="232">
        <v>2</v>
      </c>
      <c r="AO80" s="232">
        <v>3</v>
      </c>
      <c r="AP80" s="232">
        <v>4</v>
      </c>
      <c r="AQ80" s="232">
        <v>5</v>
      </c>
      <c r="AR80" s="232">
        <v>6</v>
      </c>
      <c r="AS80" s="232">
        <v>7</v>
      </c>
      <c r="AT80" s="232">
        <v>8</v>
      </c>
      <c r="AU80" s="232">
        <v>9</v>
      </c>
      <c r="AV80" s="232">
        <v>10</v>
      </c>
      <c r="AW80" s="232">
        <v>11</v>
      </c>
      <c r="AX80" s="232">
        <v>12</v>
      </c>
      <c r="AY80" s="232">
        <v>13</v>
      </c>
      <c r="AZ80" s="232">
        <v>14</v>
      </c>
      <c r="BA80" s="232">
        <v>15</v>
      </c>
      <c r="BB80" s="232">
        <v>16</v>
      </c>
      <c r="BC80" s="232">
        <v>17</v>
      </c>
      <c r="BD80" s="232">
        <v>18</v>
      </c>
      <c r="BE80" s="232">
        <v>19</v>
      </c>
      <c r="BF80" s="232">
        <v>20</v>
      </c>
      <c r="BG80" s="232">
        <v>21</v>
      </c>
      <c r="BH80" s="232">
        <v>22</v>
      </c>
      <c r="BI80" s="232">
        <v>23</v>
      </c>
      <c r="BJ80" s="232">
        <v>24</v>
      </c>
      <c r="BK80" s="232">
        <v>25</v>
      </c>
      <c r="BL80" s="232">
        <v>26</v>
      </c>
      <c r="BM80" s="232">
        <v>27</v>
      </c>
      <c r="BN80" s="232">
        <v>28</v>
      </c>
      <c r="BO80" s="232">
        <v>29</v>
      </c>
      <c r="BP80" s="232">
        <v>30</v>
      </c>
      <c r="BQ80" s="232">
        <v>31</v>
      </c>
      <c r="BR80" s="232">
        <v>32</v>
      </c>
      <c r="BS80" s="232">
        <v>33</v>
      </c>
      <c r="BT80" s="232">
        <v>34</v>
      </c>
      <c r="BU80" s="232">
        <v>35</v>
      </c>
      <c r="BV80" s="232">
        <v>36</v>
      </c>
      <c r="BW80" s="232">
        <v>37</v>
      </c>
      <c r="BX80" s="232">
        <v>38</v>
      </c>
      <c r="BY80" s="232">
        <v>39</v>
      </c>
      <c r="BZ80" s="232">
        <v>40</v>
      </c>
      <c r="CA80" s="232">
        <v>41</v>
      </c>
      <c r="CB80" s="232">
        <v>42</v>
      </c>
      <c r="CC80" s="232">
        <v>43</v>
      </c>
      <c r="CD80" s="232">
        <v>44</v>
      </c>
      <c r="CE80" s="232">
        <v>45</v>
      </c>
      <c r="CF80" s="232">
        <v>46</v>
      </c>
      <c r="CG80" s="232">
        <v>47</v>
      </c>
      <c r="CH80" s="232">
        <v>48</v>
      </c>
      <c r="CI80" s="232">
        <v>49</v>
      </c>
      <c r="CJ80" s="232">
        <v>50</v>
      </c>
      <c r="CK80" s="232">
        <v>51</v>
      </c>
      <c r="CL80" s="232">
        <v>52</v>
      </c>
      <c r="CM80" s="232">
        <v>53</v>
      </c>
      <c r="CN80" s="232">
        <v>54</v>
      </c>
      <c r="CO80" s="232">
        <v>55</v>
      </c>
      <c r="CP80" s="232">
        <v>56</v>
      </c>
      <c r="CQ80" s="232">
        <v>57</v>
      </c>
      <c r="CR80" s="232">
        <v>58</v>
      </c>
      <c r="CS80" s="232">
        <v>59</v>
      </c>
      <c r="CT80" s="232">
        <v>60</v>
      </c>
    </row>
    <row r="81" spans="1:98" x14ac:dyDescent="0.25">
      <c r="A81" s="357" t="s">
        <v>291</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43">
        <v>2025</v>
      </c>
      <c r="AL81" s="339"/>
      <c r="AM81" s="220">
        <v>2026</v>
      </c>
      <c r="AN81" s="220">
        <v>2027</v>
      </c>
      <c r="AO81" s="220">
        <v>2028</v>
      </c>
      <c r="AP81" s="220">
        <v>2029</v>
      </c>
      <c r="AQ81" s="220">
        <v>2030</v>
      </c>
      <c r="AR81" s="220">
        <v>2031</v>
      </c>
      <c r="AS81" s="220">
        <v>2032</v>
      </c>
      <c r="AT81" s="220">
        <v>2033</v>
      </c>
      <c r="AU81" s="220">
        <v>2034</v>
      </c>
      <c r="AV81" s="220">
        <v>2035</v>
      </c>
      <c r="AW81" s="220">
        <v>2036</v>
      </c>
      <c r="AX81" s="220">
        <v>2037</v>
      </c>
      <c r="AY81" s="220">
        <v>2038</v>
      </c>
      <c r="AZ81" s="220">
        <v>2039</v>
      </c>
      <c r="BA81" s="220">
        <v>2040</v>
      </c>
      <c r="BB81" s="220">
        <v>2041</v>
      </c>
      <c r="BC81" s="220">
        <v>2042</v>
      </c>
      <c r="BD81" s="220">
        <v>2043</v>
      </c>
      <c r="BE81" s="220">
        <v>2044</v>
      </c>
      <c r="BF81" s="220">
        <v>2045</v>
      </c>
      <c r="BG81" s="220">
        <v>2046</v>
      </c>
      <c r="BH81" s="220">
        <v>2047</v>
      </c>
      <c r="BI81" s="220">
        <v>2048</v>
      </c>
      <c r="BJ81" s="220">
        <v>2049</v>
      </c>
      <c r="BK81" s="220">
        <v>2050</v>
      </c>
      <c r="BL81" s="220" t="s">
        <v>398</v>
      </c>
      <c r="BM81" s="220" t="s">
        <v>398</v>
      </c>
      <c r="BN81" s="220" t="s">
        <v>398</v>
      </c>
      <c r="BO81" s="220" t="s">
        <v>398</v>
      </c>
      <c r="BP81" s="220" t="s">
        <v>398</v>
      </c>
      <c r="BQ81" s="220" t="s">
        <v>398</v>
      </c>
      <c r="BR81" s="220" t="s">
        <v>398</v>
      </c>
      <c r="BS81" s="220" t="s">
        <v>398</v>
      </c>
      <c r="BT81" s="220" t="s">
        <v>398</v>
      </c>
      <c r="BU81" s="220" t="s">
        <v>398</v>
      </c>
      <c r="BV81" s="220" t="s">
        <v>398</v>
      </c>
      <c r="BW81" s="220" t="s">
        <v>398</v>
      </c>
      <c r="BX81" s="220" t="s">
        <v>398</v>
      </c>
      <c r="BY81" s="220" t="s">
        <v>398</v>
      </c>
      <c r="BZ81" s="220" t="s">
        <v>398</v>
      </c>
      <c r="CA81" s="220" t="s">
        <v>398</v>
      </c>
      <c r="CB81" s="220" t="s">
        <v>398</v>
      </c>
      <c r="CC81" s="220" t="s">
        <v>398</v>
      </c>
      <c r="CD81" s="220" t="s">
        <v>398</v>
      </c>
      <c r="CE81" s="220" t="s">
        <v>398</v>
      </c>
      <c r="CF81" s="220" t="s">
        <v>398</v>
      </c>
      <c r="CG81" s="220" t="s">
        <v>398</v>
      </c>
      <c r="CH81" s="220" t="s">
        <v>398</v>
      </c>
      <c r="CI81" s="220" t="s">
        <v>398</v>
      </c>
      <c r="CJ81" s="220" t="s">
        <v>398</v>
      </c>
      <c r="CK81" s="220" t="s">
        <v>398</v>
      </c>
      <c r="CL81" s="220" t="s">
        <v>398</v>
      </c>
      <c r="CM81" s="220" t="s">
        <v>398</v>
      </c>
      <c r="CN81" s="220" t="s">
        <v>398</v>
      </c>
      <c r="CO81" s="220" t="s">
        <v>398</v>
      </c>
      <c r="CP81" s="220" t="s">
        <v>398</v>
      </c>
      <c r="CQ81" s="220" t="s">
        <v>398</v>
      </c>
      <c r="CR81" s="220" t="s">
        <v>398</v>
      </c>
      <c r="CS81" s="220" t="s">
        <v>398</v>
      </c>
      <c r="CT81" s="220" t="s">
        <v>398</v>
      </c>
    </row>
    <row r="82" spans="1:98" s="195" customFormat="1" ht="15" x14ac:dyDescent="0.25">
      <c r="A82" s="359" t="s">
        <v>607</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v>0</v>
      </c>
      <c r="AL82" s="362"/>
      <c r="AM82" s="228">
        <v>-6654.5622725275616</v>
      </c>
      <c r="AN82" s="228">
        <v>83478.771060805797</v>
      </c>
      <c r="AO82" s="228">
        <v>87010.090051370862</v>
      </c>
      <c r="AP82" s="228">
        <v>90685.622375269289</v>
      </c>
      <c r="AQ82" s="228">
        <v>94511.136565834371</v>
      </c>
      <c r="AR82" s="228">
        <v>98492.63189773279</v>
      </c>
      <c r="AS82" s="228">
        <v>212297.32921960458</v>
      </c>
      <c r="AT82" s="228">
        <v>220996.19340507526</v>
      </c>
      <c r="AU82" s="228">
        <v>230045.97273167552</v>
      </c>
      <c r="AV82" s="228">
        <v>239460.70380505052</v>
      </c>
      <c r="AW82" s="228">
        <v>249254.98469507124</v>
      </c>
      <c r="AX82" s="228">
        <v>259443.99739440359</v>
      </c>
      <c r="AY82" s="228">
        <v>408799.65678461891</v>
      </c>
      <c r="AZ82" s="228">
        <v>425376.37751495454</v>
      </c>
      <c r="BA82" s="228">
        <v>442619.12764821434</v>
      </c>
      <c r="BB82" s="228">
        <v>460554.54836051515</v>
      </c>
      <c r="BC82" s="228">
        <v>479210.34647501895</v>
      </c>
      <c r="BD82" s="228">
        <v>498615.33708781353</v>
      </c>
      <c r="BE82" s="228">
        <v>694370.25256497017</v>
      </c>
      <c r="BF82" s="228">
        <v>722387.56056878425</v>
      </c>
      <c r="BG82" s="228">
        <v>751528.52146646148</v>
      </c>
      <c r="BH82" s="228">
        <v>781838.08137375675</v>
      </c>
      <c r="BI82" s="228">
        <v>813362.98425105435</v>
      </c>
      <c r="BJ82" s="228">
        <v>846151.84381715488</v>
      </c>
      <c r="BK82" s="228">
        <v>880255.21833961015</v>
      </c>
      <c r="BL82" s="228" t="s">
        <v>398</v>
      </c>
      <c r="BM82" s="228" t="s">
        <v>398</v>
      </c>
      <c r="BN82" s="228" t="s">
        <v>398</v>
      </c>
      <c r="BO82" s="228" t="s">
        <v>398</v>
      </c>
      <c r="BP82" s="228" t="s">
        <v>398</v>
      </c>
      <c r="BQ82" s="228" t="s">
        <v>398</v>
      </c>
      <c r="BR82" s="228" t="s">
        <v>398</v>
      </c>
      <c r="BS82" s="228" t="s">
        <v>398</v>
      </c>
      <c r="BT82" s="228" t="s">
        <v>398</v>
      </c>
      <c r="BU82" s="228" t="s">
        <v>398</v>
      </c>
      <c r="BV82" s="228" t="s">
        <v>398</v>
      </c>
      <c r="BW82" s="228" t="s">
        <v>398</v>
      </c>
      <c r="BX82" s="228" t="s">
        <v>398</v>
      </c>
      <c r="BY82" s="228" t="s">
        <v>398</v>
      </c>
      <c r="BZ82" s="228" t="s">
        <v>398</v>
      </c>
      <c r="CA82" s="228" t="s">
        <v>398</v>
      </c>
      <c r="CB82" s="228" t="s">
        <v>398</v>
      </c>
      <c r="CC82" s="228" t="s">
        <v>398</v>
      </c>
      <c r="CD82" s="228" t="s">
        <v>398</v>
      </c>
      <c r="CE82" s="228" t="s">
        <v>398</v>
      </c>
      <c r="CF82" s="228" t="s">
        <v>398</v>
      </c>
      <c r="CG82" s="228" t="s">
        <v>398</v>
      </c>
      <c r="CH82" s="228" t="s">
        <v>398</v>
      </c>
      <c r="CI82" s="228" t="s">
        <v>398</v>
      </c>
      <c r="CJ82" s="228" t="s">
        <v>398</v>
      </c>
      <c r="CK82" s="228" t="s">
        <v>398</v>
      </c>
      <c r="CL82" s="228" t="s">
        <v>398</v>
      </c>
      <c r="CM82" s="228" t="s">
        <v>398</v>
      </c>
      <c r="CN82" s="228" t="s">
        <v>398</v>
      </c>
      <c r="CO82" s="228" t="s">
        <v>398</v>
      </c>
      <c r="CP82" s="228" t="s">
        <v>398</v>
      </c>
      <c r="CQ82" s="228" t="s">
        <v>398</v>
      </c>
      <c r="CR82" s="228" t="s">
        <v>398</v>
      </c>
      <c r="CS82" s="228" t="s">
        <v>398</v>
      </c>
      <c r="CT82" s="228" t="s">
        <v>398</v>
      </c>
    </row>
    <row r="83" spans="1:98" x14ac:dyDescent="0.25">
      <c r="A83" s="359" t="s">
        <v>287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3">
        <v>0</v>
      </c>
      <c r="AL83" s="364"/>
      <c r="AM83" s="229">
        <v>6728.5766152958149</v>
      </c>
      <c r="AN83" s="229">
        <v>6728.5766152958149</v>
      </c>
      <c r="AO83" s="229">
        <v>6728.5766152958149</v>
      </c>
      <c r="AP83" s="229">
        <v>6728.5766152958149</v>
      </c>
      <c r="AQ83" s="229">
        <v>6728.5766152958149</v>
      </c>
      <c r="AR83" s="229">
        <v>6728.5766152958149</v>
      </c>
      <c r="AS83" s="229">
        <v>6728.5766152958149</v>
      </c>
      <c r="AT83" s="229">
        <v>6728.5766152958149</v>
      </c>
      <c r="AU83" s="229">
        <v>6728.5766152958149</v>
      </c>
      <c r="AV83" s="229">
        <v>6728.5766152958149</v>
      </c>
      <c r="AW83" s="229">
        <v>6728.5766152958149</v>
      </c>
      <c r="AX83" s="229">
        <v>6728.5766152958149</v>
      </c>
      <c r="AY83" s="229">
        <v>6728.5766152958149</v>
      </c>
      <c r="AZ83" s="229">
        <v>6728.5766152958149</v>
      </c>
      <c r="BA83" s="229">
        <v>6728.5766152958149</v>
      </c>
      <c r="BB83" s="229">
        <v>6728.5766152958149</v>
      </c>
      <c r="BC83" s="229">
        <v>6728.5766152958149</v>
      </c>
      <c r="BD83" s="229">
        <v>6728.5766152958149</v>
      </c>
      <c r="BE83" s="229">
        <v>6728.5766152958149</v>
      </c>
      <c r="BF83" s="229">
        <v>6728.5766152958149</v>
      </c>
      <c r="BG83" s="229">
        <v>6728.5766152958149</v>
      </c>
      <c r="BH83" s="229">
        <v>6728.5766152958149</v>
      </c>
      <c r="BI83" s="229">
        <v>6728.5766152958149</v>
      </c>
      <c r="BJ83" s="229">
        <v>6728.5766152958149</v>
      </c>
      <c r="BK83" s="229">
        <v>6728.5766152958149</v>
      </c>
      <c r="BL83" s="229" t="s">
        <v>596</v>
      </c>
      <c r="BM83" s="229" t="s">
        <v>596</v>
      </c>
      <c r="BN83" s="229" t="s">
        <v>596</v>
      </c>
      <c r="BO83" s="229" t="s">
        <v>596</v>
      </c>
      <c r="BP83" s="229" t="s">
        <v>596</v>
      </c>
      <c r="BQ83" s="229" t="s">
        <v>596</v>
      </c>
      <c r="BR83" s="229" t="s">
        <v>596</v>
      </c>
      <c r="BS83" s="229" t="s">
        <v>596</v>
      </c>
      <c r="BT83" s="229" t="s">
        <v>596</v>
      </c>
      <c r="BU83" s="229" t="s">
        <v>596</v>
      </c>
      <c r="BV83" s="229" t="s">
        <v>596</v>
      </c>
      <c r="BW83" s="229" t="s">
        <v>596</v>
      </c>
      <c r="BX83" s="229" t="s">
        <v>596</v>
      </c>
      <c r="BY83" s="229" t="s">
        <v>596</v>
      </c>
      <c r="BZ83" s="229" t="s">
        <v>596</v>
      </c>
      <c r="CA83" s="229" t="s">
        <v>596</v>
      </c>
      <c r="CB83" s="229" t="s">
        <v>596</v>
      </c>
      <c r="CC83" s="229" t="s">
        <v>596</v>
      </c>
      <c r="CD83" s="229" t="s">
        <v>596</v>
      </c>
      <c r="CE83" s="229" t="s">
        <v>596</v>
      </c>
      <c r="CF83" s="229" t="s">
        <v>596</v>
      </c>
      <c r="CG83" s="229" t="s">
        <v>596</v>
      </c>
      <c r="CH83" s="229" t="s">
        <v>596</v>
      </c>
      <c r="CI83" s="229" t="s">
        <v>596</v>
      </c>
      <c r="CJ83" s="229" t="s">
        <v>596</v>
      </c>
      <c r="CK83" s="229" t="s">
        <v>596</v>
      </c>
      <c r="CL83" s="229" t="s">
        <v>596</v>
      </c>
      <c r="CM83" s="229" t="s">
        <v>596</v>
      </c>
      <c r="CN83" s="229" t="s">
        <v>596</v>
      </c>
      <c r="CO83" s="229" t="s">
        <v>596</v>
      </c>
      <c r="CP83" s="229" t="s">
        <v>596</v>
      </c>
      <c r="CQ83" s="229" t="s">
        <v>596</v>
      </c>
      <c r="CR83" s="229" t="s">
        <v>596</v>
      </c>
      <c r="CS83" s="229" t="s">
        <v>596</v>
      </c>
      <c r="CT83" s="229" t="s">
        <v>596</v>
      </c>
    </row>
    <row r="84" spans="1:98" x14ac:dyDescent="0.25">
      <c r="A84" s="359" t="s">
        <v>288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3">
        <v>0</v>
      </c>
      <c r="AL84" s="364"/>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c r="BJ84" s="229">
        <v>0</v>
      </c>
      <c r="BK84" s="229">
        <v>0</v>
      </c>
      <c r="BL84" s="229" t="e">
        <v>#REF!</v>
      </c>
      <c r="BM84" s="229" t="e">
        <v>#REF!</v>
      </c>
      <c r="BN84" s="229" t="e">
        <v>#REF!</v>
      </c>
      <c r="BO84" s="229" t="e">
        <v>#REF!</v>
      </c>
      <c r="BP84" s="229" t="e">
        <v>#REF!</v>
      </c>
      <c r="BQ84" s="229" t="e">
        <v>#REF!</v>
      </c>
      <c r="BR84" s="229" t="e">
        <v>#REF!</v>
      </c>
      <c r="BS84" s="229" t="e">
        <v>#REF!</v>
      </c>
      <c r="BT84" s="229" t="e">
        <v>#REF!</v>
      </c>
      <c r="BU84" s="229" t="e">
        <v>#REF!</v>
      </c>
      <c r="BV84" s="229" t="e">
        <v>#REF!</v>
      </c>
      <c r="BW84" s="229" t="e">
        <v>#REF!</v>
      </c>
      <c r="BX84" s="229" t="e">
        <v>#REF!</v>
      </c>
      <c r="BY84" s="229" t="e">
        <v>#REF!</v>
      </c>
      <c r="BZ84" s="229" t="e">
        <v>#REF!</v>
      </c>
      <c r="CA84" s="229" t="e">
        <v>#REF!</v>
      </c>
      <c r="CB84" s="229" t="e">
        <v>#REF!</v>
      </c>
      <c r="CC84" s="229" t="e">
        <v>#REF!</v>
      </c>
      <c r="CD84" s="229" t="e">
        <v>#REF!</v>
      </c>
      <c r="CE84" s="229" t="e">
        <v>#REF!</v>
      </c>
      <c r="CF84" s="229" t="e">
        <v>#REF!</v>
      </c>
      <c r="CG84" s="229" t="e">
        <v>#REF!</v>
      </c>
      <c r="CH84" s="229" t="e">
        <v>#REF!</v>
      </c>
      <c r="CI84" s="229" t="e">
        <v>#REF!</v>
      </c>
      <c r="CJ84" s="229" t="e">
        <v>#REF!</v>
      </c>
      <c r="CK84" s="229" t="e">
        <v>#REF!</v>
      </c>
      <c r="CL84" s="229" t="e">
        <v>#REF!</v>
      </c>
      <c r="CM84" s="229" t="e">
        <v>#REF!</v>
      </c>
      <c r="CN84" s="229" t="e">
        <v>#REF!</v>
      </c>
      <c r="CO84" s="229" t="e">
        <v>#REF!</v>
      </c>
      <c r="CP84" s="229" t="e">
        <v>#REF!</v>
      </c>
      <c r="CQ84" s="229" t="e">
        <v>#REF!</v>
      </c>
      <c r="CR84" s="229" t="e">
        <v>#REF!</v>
      </c>
      <c r="CS84" s="229" t="e">
        <v>#REF!</v>
      </c>
      <c r="CT84" s="229">
        <v>0</v>
      </c>
    </row>
    <row r="85" spans="1:98" x14ac:dyDescent="0.25">
      <c r="A85" s="359" t="s">
        <v>272</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3">
        <v>0</v>
      </c>
      <c r="AL85" s="364"/>
      <c r="AM85" s="229">
        <v>0</v>
      </c>
      <c r="AN85" s="229">
        <v>-19206.052197069559</v>
      </c>
      <c r="AO85" s="229">
        <v>-40958.574709912275</v>
      </c>
      <c r="AP85" s="229">
        <v>-44423.928106660038</v>
      </c>
      <c r="AQ85" s="229">
        <v>-27093.137538206356</v>
      </c>
      <c r="AR85" s="229">
        <v>-7292.3674059795158</v>
      </c>
      <c r="AS85" s="229">
        <v>-33273.562172674283</v>
      </c>
      <c r="AT85" s="229">
        <v>-81230.243117963575</v>
      </c>
      <c r="AU85" s="229">
        <v>-105468.17412820816</v>
      </c>
      <c r="AV85" s="229">
        <v>-84103.106961507234</v>
      </c>
      <c r="AW85" s="229">
        <v>-40948.679007066879</v>
      </c>
      <c r="AX85" s="229">
        <v>-21706.571394160565</v>
      </c>
      <c r="AY85" s="229">
        <v>-82957.806583248428</v>
      </c>
      <c r="AZ85" s="229">
        <v>-167595.32956782653</v>
      </c>
      <c r="BA85" s="229">
        <v>-195292.30489663163</v>
      </c>
      <c r="BB85" s="229">
        <v>-142835.61241893377</v>
      </c>
      <c r="BC85" s="229">
        <v>-67345.894141056924</v>
      </c>
      <c r="BD85" s="229">
        <v>-49164.11599407671</v>
      </c>
      <c r="BE85" s="229">
        <v>-155410.78499426227</v>
      </c>
      <c r="BF85" s="229">
        <v>-286843.55914238165</v>
      </c>
      <c r="BG85" s="229">
        <v>-319314.90451473463</v>
      </c>
      <c r="BH85" s="229">
        <v>-227930.86571579217</v>
      </c>
      <c r="BI85" s="229">
        <v>-111956.70726382104</v>
      </c>
      <c r="BJ85" s="229">
        <v>-95563.80250231782</v>
      </c>
      <c r="BK85" s="229">
        <v>-203670.89982339926</v>
      </c>
      <c r="BL85" s="229" t="e">
        <v>#REF!</v>
      </c>
      <c r="BM85" s="229" t="e">
        <v>#REF!</v>
      </c>
      <c r="BN85" s="229" t="e">
        <v>#REF!</v>
      </c>
      <c r="BO85" s="229" t="e">
        <v>#REF!</v>
      </c>
      <c r="BP85" s="229" t="e">
        <v>#REF!</v>
      </c>
      <c r="BQ85" s="229" t="e">
        <v>#REF!</v>
      </c>
      <c r="BR85" s="229" t="e">
        <v>#REF!</v>
      </c>
      <c r="BS85" s="229" t="e">
        <v>#REF!</v>
      </c>
      <c r="BT85" s="229" t="e">
        <v>#REF!</v>
      </c>
      <c r="BU85" s="229" t="e">
        <v>#REF!</v>
      </c>
      <c r="BV85" s="229" t="e">
        <v>#REF!</v>
      </c>
      <c r="BW85" s="229" t="e">
        <v>#REF!</v>
      </c>
      <c r="BX85" s="229" t="e">
        <v>#REF!</v>
      </c>
      <c r="BY85" s="229" t="e">
        <v>#REF!</v>
      </c>
      <c r="BZ85" s="229" t="e">
        <v>#REF!</v>
      </c>
      <c r="CA85" s="229" t="e">
        <v>#REF!</v>
      </c>
      <c r="CB85" s="229" t="e">
        <v>#REF!</v>
      </c>
      <c r="CC85" s="229" t="e">
        <v>#REF!</v>
      </c>
      <c r="CD85" s="229" t="e">
        <v>#REF!</v>
      </c>
      <c r="CE85" s="229" t="e">
        <v>#REF!</v>
      </c>
      <c r="CF85" s="229" t="e">
        <v>#REF!</v>
      </c>
      <c r="CG85" s="229" t="e">
        <v>#REF!</v>
      </c>
      <c r="CH85" s="229" t="e">
        <v>#REF!</v>
      </c>
      <c r="CI85" s="229" t="e">
        <v>#REF!</v>
      </c>
      <c r="CJ85" s="229" t="e">
        <v>#REF!</v>
      </c>
      <c r="CK85" s="229" t="e">
        <v>#REF!</v>
      </c>
      <c r="CL85" s="229" t="e">
        <v>#REF!</v>
      </c>
      <c r="CM85" s="229" t="e">
        <v>#REF!</v>
      </c>
      <c r="CN85" s="229" t="e">
        <v>#REF!</v>
      </c>
      <c r="CO85" s="229" t="e">
        <v>#REF!</v>
      </c>
      <c r="CP85" s="229" t="e">
        <v>#REF!</v>
      </c>
      <c r="CQ85" s="229" t="e">
        <v>#REF!</v>
      </c>
      <c r="CR85" s="229" t="e">
        <v>#REF!</v>
      </c>
      <c r="CS85" s="229" t="e">
        <v>#REF!</v>
      </c>
      <c r="CT85" s="229" t="e">
        <v>#REF!</v>
      </c>
    </row>
    <row r="86" spans="1:98" x14ac:dyDescent="0.25">
      <c r="A86" s="359" t="s">
        <v>292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77">
        <v>-33642.883076479076</v>
      </c>
      <c r="AL86" s="378"/>
      <c r="AM86" s="234">
        <v>33642.883076479076</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359" t="s">
        <v>293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3">
        <v>0</v>
      </c>
      <c r="AL87" s="364"/>
      <c r="AM87" s="229">
        <v>0</v>
      </c>
      <c r="AN87" s="229">
        <v>0</v>
      </c>
      <c r="AO87" s="229">
        <v>0</v>
      </c>
      <c r="AP87" s="229">
        <v>0</v>
      </c>
      <c r="AQ87" s="229">
        <v>0</v>
      </c>
      <c r="AR87" s="229">
        <v>0</v>
      </c>
      <c r="AS87" s="229">
        <v>0</v>
      </c>
      <c r="AT87" s="229">
        <v>0</v>
      </c>
      <c r="AU87" s="229">
        <v>0</v>
      </c>
      <c r="AV87" s="229">
        <v>0</v>
      </c>
      <c r="AW87" s="229">
        <v>0</v>
      </c>
      <c r="AX87" s="229">
        <v>0</v>
      </c>
      <c r="AY87" s="229">
        <v>0</v>
      </c>
      <c r="AZ87" s="229">
        <v>0</v>
      </c>
      <c r="BA87" s="229">
        <v>0</v>
      </c>
      <c r="BB87" s="229">
        <v>0</v>
      </c>
      <c r="BC87" s="229">
        <v>0</v>
      </c>
      <c r="BD87" s="229">
        <v>0</v>
      </c>
      <c r="BE87" s="229">
        <v>0</v>
      </c>
      <c r="BF87" s="229">
        <v>0</v>
      </c>
      <c r="BG87" s="229">
        <v>0</v>
      </c>
      <c r="BH87" s="229">
        <v>0</v>
      </c>
      <c r="BI87" s="229">
        <v>0</v>
      </c>
      <c r="BJ87" s="229">
        <v>0</v>
      </c>
      <c r="BK87" s="229">
        <v>0</v>
      </c>
      <c r="BL87" s="229" t="s">
        <v>398</v>
      </c>
      <c r="BM87" s="229" t="s">
        <v>398</v>
      </c>
      <c r="BN87" s="229" t="s">
        <v>398</v>
      </c>
      <c r="BO87" s="229" t="s">
        <v>398</v>
      </c>
      <c r="BP87" s="229" t="s">
        <v>398</v>
      </c>
      <c r="BQ87" s="229" t="s">
        <v>398</v>
      </c>
      <c r="BR87" s="229" t="s">
        <v>398</v>
      </c>
      <c r="BS87" s="229" t="s">
        <v>398</v>
      </c>
      <c r="BT87" s="229" t="s">
        <v>398</v>
      </c>
      <c r="BU87" s="229" t="s">
        <v>398</v>
      </c>
      <c r="BV87" s="229" t="s">
        <v>398</v>
      </c>
      <c r="BW87" s="229" t="s">
        <v>398</v>
      </c>
      <c r="BX87" s="229" t="s">
        <v>398</v>
      </c>
      <c r="BY87" s="229" t="s">
        <v>398</v>
      </c>
      <c r="BZ87" s="229" t="s">
        <v>398</v>
      </c>
      <c r="CA87" s="229" t="s">
        <v>398</v>
      </c>
      <c r="CB87" s="229" t="s">
        <v>398</v>
      </c>
      <c r="CC87" s="229" t="s">
        <v>398</v>
      </c>
      <c r="CD87" s="229" t="s">
        <v>398</v>
      </c>
      <c r="CE87" s="229" t="s">
        <v>398</v>
      </c>
      <c r="CF87" s="229" t="s">
        <v>398</v>
      </c>
      <c r="CG87" s="229" t="s">
        <v>398</v>
      </c>
      <c r="CH87" s="229" t="s">
        <v>398</v>
      </c>
      <c r="CI87" s="229" t="s">
        <v>398</v>
      </c>
      <c r="CJ87" s="229" t="s">
        <v>398</v>
      </c>
      <c r="CK87" s="229" t="s">
        <v>398</v>
      </c>
      <c r="CL87" s="229" t="s">
        <v>398</v>
      </c>
      <c r="CM87" s="229" t="s">
        <v>398</v>
      </c>
      <c r="CN87" s="229" t="s">
        <v>398</v>
      </c>
      <c r="CO87" s="229" t="s">
        <v>398</v>
      </c>
      <c r="CP87" s="229" t="s">
        <v>398</v>
      </c>
      <c r="CQ87" s="229" t="s">
        <v>398</v>
      </c>
      <c r="CR87" s="229" t="s">
        <v>398</v>
      </c>
      <c r="CS87" s="229" t="s">
        <v>398</v>
      </c>
      <c r="CT87" s="229" t="s">
        <v>398</v>
      </c>
    </row>
    <row r="88" spans="1:98" x14ac:dyDescent="0.25">
      <c r="A88" s="359" t="s">
        <v>294</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3">
        <v>-168214.41538239538</v>
      </c>
      <c r="AL88" s="364"/>
      <c r="AM88" s="229">
        <v>0</v>
      </c>
      <c r="AN88" s="229">
        <v>0</v>
      </c>
      <c r="AO88" s="229">
        <v>0</v>
      </c>
      <c r="AP88" s="229">
        <v>0</v>
      </c>
      <c r="AQ88" s="229">
        <v>0</v>
      </c>
      <c r="AR88" s="229">
        <v>0</v>
      </c>
      <c r="AS88" s="229">
        <v>0</v>
      </c>
      <c r="AT88" s="229">
        <v>0</v>
      </c>
      <c r="AU88" s="229">
        <v>0</v>
      </c>
      <c r="AV88" s="229">
        <v>0</v>
      </c>
      <c r="AW88" s="229">
        <v>0</v>
      </c>
      <c r="AX88" s="229">
        <v>0</v>
      </c>
      <c r="AY88" s="229">
        <v>1</v>
      </c>
      <c r="AZ88" s="229">
        <v>2</v>
      </c>
      <c r="BA88" s="229">
        <v>3</v>
      </c>
      <c r="BB88" s="229">
        <v>4</v>
      </c>
      <c r="BC88" s="229">
        <v>5</v>
      </c>
      <c r="BD88" s="229">
        <v>6</v>
      </c>
      <c r="BE88" s="229">
        <v>7</v>
      </c>
      <c r="BF88" s="229">
        <v>8</v>
      </c>
      <c r="BG88" s="229">
        <v>9</v>
      </c>
      <c r="BH88" s="229">
        <v>10</v>
      </c>
      <c r="BI88" s="229">
        <v>11</v>
      </c>
      <c r="BJ88" s="229">
        <v>12</v>
      </c>
      <c r="BK88" s="229">
        <v>13</v>
      </c>
      <c r="BL88" s="229">
        <v>14</v>
      </c>
      <c r="BM88" s="229">
        <v>15</v>
      </c>
      <c r="BN88" s="229">
        <v>16</v>
      </c>
      <c r="BO88" s="229">
        <v>17</v>
      </c>
      <c r="BP88" s="229">
        <v>18</v>
      </c>
      <c r="BQ88" s="229">
        <v>19</v>
      </c>
      <c r="BR88" s="229">
        <v>20</v>
      </c>
      <c r="BS88" s="229">
        <v>21</v>
      </c>
      <c r="BT88" s="229">
        <v>22</v>
      </c>
      <c r="BU88" s="229">
        <v>23</v>
      </c>
      <c r="BV88" s="229">
        <v>24</v>
      </c>
      <c r="BW88" s="229">
        <v>25</v>
      </c>
      <c r="BX88" s="229">
        <v>26</v>
      </c>
      <c r="BY88" s="229">
        <v>27</v>
      </c>
      <c r="BZ88" s="229">
        <v>28</v>
      </c>
      <c r="CA88" s="229">
        <v>29</v>
      </c>
      <c r="CB88" s="229">
        <v>30</v>
      </c>
      <c r="CC88" s="229">
        <v>31</v>
      </c>
      <c r="CD88" s="229">
        <v>32</v>
      </c>
      <c r="CE88" s="229">
        <v>33</v>
      </c>
      <c r="CF88" s="229">
        <v>34</v>
      </c>
      <c r="CG88" s="229">
        <v>35</v>
      </c>
      <c r="CH88" s="229">
        <v>36</v>
      </c>
      <c r="CI88" s="229">
        <v>37</v>
      </c>
      <c r="CJ88" s="229">
        <v>38</v>
      </c>
      <c r="CK88" s="229">
        <v>39</v>
      </c>
      <c r="CL88" s="229">
        <v>40</v>
      </c>
      <c r="CM88" s="229">
        <v>41</v>
      </c>
      <c r="CN88" s="229">
        <v>42</v>
      </c>
      <c r="CO88" s="229">
        <v>43</v>
      </c>
      <c r="CP88" s="229">
        <v>44</v>
      </c>
      <c r="CQ88" s="229">
        <v>45</v>
      </c>
      <c r="CR88" s="229">
        <v>46</v>
      </c>
      <c r="CS88" s="229">
        <v>47</v>
      </c>
      <c r="CT88" s="229">
        <v>48</v>
      </c>
    </row>
    <row r="89" spans="1:98" x14ac:dyDescent="0.25">
      <c r="A89" s="359" t="s">
        <v>295</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3">
        <v>0</v>
      </c>
      <c r="AL89" s="364"/>
      <c r="AM89" s="229">
        <v>0</v>
      </c>
      <c r="AN89" s="229">
        <v>0</v>
      </c>
      <c r="AO89" s="229">
        <v>0</v>
      </c>
      <c r="AP89" s="229">
        <v>0</v>
      </c>
      <c r="AQ89" s="229">
        <v>0</v>
      </c>
      <c r="AR89" s="229">
        <v>0</v>
      </c>
      <c r="AS89" s="229">
        <v>0</v>
      </c>
      <c r="AT89" s="229">
        <v>0</v>
      </c>
      <c r="AU89" s="229">
        <v>0</v>
      </c>
      <c r="AV89" s="229">
        <v>0</v>
      </c>
      <c r="AW89" s="229">
        <v>0</v>
      </c>
      <c r="AX89" s="229">
        <v>0</v>
      </c>
      <c r="AY89" s="229">
        <v>0</v>
      </c>
      <c r="AZ89" s="229">
        <v>0</v>
      </c>
      <c r="BA89" s="229">
        <v>0</v>
      </c>
      <c r="BB89" s="229">
        <v>0</v>
      </c>
      <c r="BC89" s="229">
        <v>0</v>
      </c>
      <c r="BD89" s="229">
        <v>0</v>
      </c>
      <c r="BE89" s="229">
        <v>0</v>
      </c>
      <c r="BF89" s="229">
        <v>0</v>
      </c>
      <c r="BG89" s="229">
        <v>0</v>
      </c>
      <c r="BH89" s="229">
        <v>0</v>
      </c>
      <c r="BI89" s="229">
        <v>0</v>
      </c>
      <c r="BJ89" s="229">
        <v>0</v>
      </c>
      <c r="BK89" s="229">
        <v>0</v>
      </c>
      <c r="BL89" s="229" t="e">
        <v>#VALUE!</v>
      </c>
      <c r="BM89" s="229" t="e">
        <v>#VALUE!</v>
      </c>
      <c r="BN89" s="229" t="e">
        <v>#VALUE!</v>
      </c>
      <c r="BO89" s="229" t="e">
        <v>#VALUE!</v>
      </c>
      <c r="BP89" s="229" t="e">
        <v>#VALUE!</v>
      </c>
      <c r="BQ89" s="229" t="e">
        <v>#VALUE!</v>
      </c>
      <c r="BR89" s="229" t="e">
        <v>#VALUE!</v>
      </c>
      <c r="BS89" s="229" t="e">
        <v>#VALUE!</v>
      </c>
      <c r="BT89" s="229" t="e">
        <v>#VALUE!</v>
      </c>
      <c r="BU89" s="229" t="e">
        <v>#VALUE!</v>
      </c>
      <c r="BV89" s="229" t="e">
        <v>#VALUE!</v>
      </c>
      <c r="BW89" s="229" t="e">
        <v>#VALUE!</v>
      </c>
      <c r="BX89" s="229" t="e">
        <v>#VALUE!</v>
      </c>
      <c r="BY89" s="229" t="e">
        <v>#VALUE!</v>
      </c>
      <c r="BZ89" s="229" t="e">
        <v>#VALUE!</v>
      </c>
      <c r="CA89" s="229" t="e">
        <v>#VALUE!</v>
      </c>
      <c r="CB89" s="229" t="e">
        <v>#VALUE!</v>
      </c>
      <c r="CC89" s="229" t="e">
        <v>#VALUE!</v>
      </c>
      <c r="CD89" s="229" t="e">
        <v>#VALUE!</v>
      </c>
      <c r="CE89" s="229" t="e">
        <v>#VALUE!</v>
      </c>
      <c r="CF89" s="229" t="e">
        <v>#VALUE!</v>
      </c>
      <c r="CG89" s="229" t="e">
        <v>#VALUE!</v>
      </c>
      <c r="CH89" s="229" t="e">
        <v>#VALUE!</v>
      </c>
      <c r="CI89" s="229" t="e">
        <v>#VALUE!</v>
      </c>
      <c r="CJ89" s="229" t="e">
        <v>#VALUE!</v>
      </c>
      <c r="CK89" s="229" t="e">
        <v>#VALUE!</v>
      </c>
      <c r="CL89" s="229" t="e">
        <v>#VALUE!</v>
      </c>
      <c r="CM89" s="229" t="e">
        <v>#VALUE!</v>
      </c>
      <c r="CN89" s="229" t="e">
        <v>#VALUE!</v>
      </c>
      <c r="CO89" s="229" t="e">
        <v>#VALUE!</v>
      </c>
      <c r="CP89" s="229" t="e">
        <v>#VALUE!</v>
      </c>
      <c r="CQ89" s="229" t="e">
        <v>#VALUE!</v>
      </c>
      <c r="CR89" s="229" t="e">
        <v>#VALUE!</v>
      </c>
      <c r="CS89" s="229" t="e">
        <v>#VALUE!</v>
      </c>
      <c r="CT89" s="229" t="e">
        <v>#VALUE!</v>
      </c>
    </row>
    <row r="90" spans="1:98" s="195" customFormat="1" ht="15" x14ac:dyDescent="0.25">
      <c r="A90" s="359" t="s">
        <v>296</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1">
        <v>-201857.29845887446</v>
      </c>
      <c r="AL90" s="362"/>
      <c r="AM90" s="228">
        <v>33716.897419247332</v>
      </c>
      <c r="AN90" s="228">
        <v>71001.295479032051</v>
      </c>
      <c r="AO90" s="228">
        <v>52780.091956754397</v>
      </c>
      <c r="AP90" s="228">
        <v>52990.270883905061</v>
      </c>
      <c r="AQ90" s="228">
        <v>74146.575642923824</v>
      </c>
      <c r="AR90" s="228">
        <v>97928.841107049084</v>
      </c>
      <c r="AS90" s="228">
        <v>185752.34366222611</v>
      </c>
      <c r="AT90" s="228">
        <v>146494.5269024075</v>
      </c>
      <c r="AU90" s="228">
        <v>131306.37521876316</v>
      </c>
      <c r="AV90" s="228">
        <v>162086.1734588391</v>
      </c>
      <c r="AW90" s="228">
        <v>215034.88230330017</v>
      </c>
      <c r="AX90" s="228">
        <v>244466.00261553883</v>
      </c>
      <c r="AY90" s="228">
        <v>332571.42681666632</v>
      </c>
      <c r="AZ90" s="228">
        <v>264511.62456242385</v>
      </c>
      <c r="BA90" s="228">
        <v>254058.39936687856</v>
      </c>
      <c r="BB90" s="228">
        <v>324451.51255687722</v>
      </c>
      <c r="BC90" s="228">
        <v>418598.02894925786</v>
      </c>
      <c r="BD90" s="228">
        <v>456185.79770903266</v>
      </c>
      <c r="BE90" s="228">
        <v>545695.04418600374</v>
      </c>
      <c r="BF90" s="228">
        <v>442280.57804169843</v>
      </c>
      <c r="BG90" s="228">
        <v>438951.19356702268</v>
      </c>
      <c r="BH90" s="228">
        <v>560645.79227326042</v>
      </c>
      <c r="BI90" s="228">
        <v>708145.85360252915</v>
      </c>
      <c r="BJ90" s="228">
        <v>757328.6179301329</v>
      </c>
      <c r="BK90" s="228">
        <v>683325.89513150672</v>
      </c>
      <c r="BL90" s="228" t="s">
        <v>596</v>
      </c>
      <c r="BM90" s="228" t="s">
        <v>596</v>
      </c>
      <c r="BN90" s="228" t="s">
        <v>596</v>
      </c>
      <c r="BO90" s="228" t="s">
        <v>596</v>
      </c>
      <c r="BP90" s="228" t="s">
        <v>596</v>
      </c>
      <c r="BQ90" s="228" t="s">
        <v>596</v>
      </c>
      <c r="BR90" s="228" t="s">
        <v>596</v>
      </c>
      <c r="BS90" s="228" t="s">
        <v>596</v>
      </c>
      <c r="BT90" s="228" t="s">
        <v>596</v>
      </c>
      <c r="BU90" s="228" t="s">
        <v>596</v>
      </c>
      <c r="BV90" s="228" t="s">
        <v>596</v>
      </c>
      <c r="BW90" s="228" t="s">
        <v>596</v>
      </c>
      <c r="BX90" s="228" t="s">
        <v>596</v>
      </c>
      <c r="BY90" s="228" t="s">
        <v>596</v>
      </c>
      <c r="BZ90" s="228" t="s">
        <v>596</v>
      </c>
      <c r="CA90" s="228" t="s">
        <v>596</v>
      </c>
      <c r="CB90" s="228" t="s">
        <v>596</v>
      </c>
      <c r="CC90" s="228" t="s">
        <v>596</v>
      </c>
      <c r="CD90" s="228" t="s">
        <v>596</v>
      </c>
      <c r="CE90" s="228" t="s">
        <v>596</v>
      </c>
      <c r="CF90" s="228" t="s">
        <v>596</v>
      </c>
      <c r="CG90" s="228" t="s">
        <v>596</v>
      </c>
      <c r="CH90" s="228" t="s">
        <v>596</v>
      </c>
      <c r="CI90" s="228" t="s">
        <v>596</v>
      </c>
      <c r="CJ90" s="228" t="s">
        <v>596</v>
      </c>
      <c r="CK90" s="228" t="s">
        <v>596</v>
      </c>
      <c r="CL90" s="228" t="s">
        <v>596</v>
      </c>
      <c r="CM90" s="228" t="s">
        <v>596</v>
      </c>
      <c r="CN90" s="228" t="s">
        <v>596</v>
      </c>
      <c r="CO90" s="228" t="s">
        <v>596</v>
      </c>
      <c r="CP90" s="228" t="s">
        <v>596</v>
      </c>
      <c r="CQ90" s="228" t="s">
        <v>596</v>
      </c>
      <c r="CR90" s="228" t="s">
        <v>596</v>
      </c>
      <c r="CS90" s="228" t="s">
        <v>596</v>
      </c>
      <c r="CT90" s="228" t="s">
        <v>596</v>
      </c>
    </row>
    <row r="91" spans="1:98" s="195" customFormat="1" ht="15" x14ac:dyDescent="0.25">
      <c r="A91" s="359" t="s">
        <v>608</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1">
        <v>-201857.29845887446</v>
      </c>
      <c r="AL91" s="362"/>
      <c r="AM91" s="228">
        <v>-168140.40103962712</v>
      </c>
      <c r="AN91" s="228">
        <v>-97139.105560595068</v>
      </c>
      <c r="AO91" s="228">
        <v>-44359.013603840671</v>
      </c>
      <c r="AP91" s="228">
        <v>8631.2572800643902</v>
      </c>
      <c r="AQ91" s="228">
        <v>82777.832922988222</v>
      </c>
      <c r="AR91" s="228">
        <v>180706.67403003731</v>
      </c>
      <c r="AS91" s="228">
        <v>366459.01769226341</v>
      </c>
      <c r="AT91" s="228">
        <v>512953.54459467088</v>
      </c>
      <c r="AU91" s="228">
        <v>644259.91981343401</v>
      </c>
      <c r="AV91" s="228">
        <v>806346.09327227308</v>
      </c>
      <c r="AW91" s="228">
        <v>1021380.9755755733</v>
      </c>
      <c r="AX91" s="228">
        <v>1265846.9781911122</v>
      </c>
      <c r="AY91" s="228">
        <v>1598418.4050077784</v>
      </c>
      <c r="AZ91" s="228">
        <v>1862930.0295702023</v>
      </c>
      <c r="BA91" s="228">
        <v>2116988.4289370808</v>
      </c>
      <c r="BB91" s="228">
        <v>2441439.9414939582</v>
      </c>
      <c r="BC91" s="228">
        <v>2860037.9704432162</v>
      </c>
      <c r="BD91" s="228">
        <v>3316223.768152249</v>
      </c>
      <c r="BE91" s="228">
        <v>3861918.8123382526</v>
      </c>
      <c r="BF91" s="228">
        <v>4304199.3903799513</v>
      </c>
      <c r="BG91" s="228">
        <v>4743150.583946974</v>
      </c>
      <c r="BH91" s="228">
        <v>5303796.3762202347</v>
      </c>
      <c r="BI91" s="228">
        <v>6011942.2298227642</v>
      </c>
      <c r="BJ91" s="228">
        <v>6769270.8477528971</v>
      </c>
      <c r="BK91" s="228">
        <v>7452596.742884404</v>
      </c>
      <c r="BL91" s="228" t="s">
        <v>596</v>
      </c>
      <c r="BM91" s="228" t="s">
        <v>596</v>
      </c>
      <c r="BN91" s="228" t="s">
        <v>596</v>
      </c>
      <c r="BO91" s="228" t="s">
        <v>596</v>
      </c>
      <c r="BP91" s="228" t="s">
        <v>596</v>
      </c>
      <c r="BQ91" s="228" t="s">
        <v>596</v>
      </c>
      <c r="BR91" s="228" t="s">
        <v>596</v>
      </c>
      <c r="BS91" s="228" t="s">
        <v>596</v>
      </c>
      <c r="BT91" s="228" t="s">
        <v>596</v>
      </c>
      <c r="BU91" s="228" t="s">
        <v>596</v>
      </c>
      <c r="BV91" s="228" t="s">
        <v>596</v>
      </c>
      <c r="BW91" s="228" t="s">
        <v>596</v>
      </c>
      <c r="BX91" s="228" t="s">
        <v>596</v>
      </c>
      <c r="BY91" s="228" t="s">
        <v>596</v>
      </c>
      <c r="BZ91" s="228" t="s">
        <v>596</v>
      </c>
      <c r="CA91" s="228" t="s">
        <v>596</v>
      </c>
      <c r="CB91" s="228" t="s">
        <v>596</v>
      </c>
      <c r="CC91" s="228" t="s">
        <v>596</v>
      </c>
      <c r="CD91" s="228" t="s">
        <v>596</v>
      </c>
      <c r="CE91" s="228" t="s">
        <v>596</v>
      </c>
      <c r="CF91" s="228" t="s">
        <v>596</v>
      </c>
      <c r="CG91" s="228" t="s">
        <v>596</v>
      </c>
      <c r="CH91" s="228" t="s">
        <v>596</v>
      </c>
      <c r="CI91" s="228" t="s">
        <v>596</v>
      </c>
      <c r="CJ91" s="228" t="s">
        <v>596</v>
      </c>
      <c r="CK91" s="228" t="s">
        <v>596</v>
      </c>
      <c r="CL91" s="228" t="s">
        <v>596</v>
      </c>
      <c r="CM91" s="228" t="s">
        <v>596</v>
      </c>
      <c r="CN91" s="228" t="s">
        <v>596</v>
      </c>
      <c r="CO91" s="228" t="s">
        <v>596</v>
      </c>
      <c r="CP91" s="228" t="s">
        <v>596</v>
      </c>
      <c r="CQ91" s="228" t="s">
        <v>596</v>
      </c>
      <c r="CR91" s="228" t="s">
        <v>596</v>
      </c>
      <c r="CS91" s="228" t="s">
        <v>596</v>
      </c>
      <c r="CT91" s="228" t="s">
        <v>596</v>
      </c>
    </row>
    <row r="92" spans="1:98" x14ac:dyDescent="0.25">
      <c r="A92" s="359" t="s">
        <v>297</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90">
        <v>1</v>
      </c>
      <c r="AL92" s="391"/>
      <c r="AM92" s="235">
        <v>0.87657784011220197</v>
      </c>
      <c r="AN92" s="235">
        <v>0.76838870977577312</v>
      </c>
      <c r="AO92" s="235">
        <v>0.6735525155818487</v>
      </c>
      <c r="AP92" s="235">
        <v>0.59042120931087727</v>
      </c>
      <c r="AQ92" s="235">
        <v>0.51755014841416302</v>
      </c>
      <c r="AR92" s="235">
        <v>0.45367299124663668</v>
      </c>
      <c r="AS92" s="235">
        <v>0.39767969078421861</v>
      </c>
      <c r="AT92" s="235">
        <v>0.34859720440411868</v>
      </c>
      <c r="AU92" s="235">
        <v>0.30557258450571412</v>
      </c>
      <c r="AV92" s="235">
        <v>0.26785815612352221</v>
      </c>
      <c r="AW92" s="235">
        <v>0.23479852395119405</v>
      </c>
      <c r="AX92" s="235">
        <v>0.20581918298667082</v>
      </c>
      <c r="AY92" s="235">
        <v>0.18041653487611395</v>
      </c>
      <c r="AZ92" s="235">
        <v>0.15814913646223175</v>
      </c>
      <c r="BA92" s="235">
        <v>0.13863002845567296</v>
      </c>
      <c r="BB92" s="235">
        <v>0.12152001091836692</v>
      </c>
      <c r="BC92" s="235">
        <v>0.10652174870123327</v>
      </c>
      <c r="BD92" s="235">
        <v>9.3374604401501818E-2</v>
      </c>
      <c r="BE92" s="235">
        <v>8.1850109047599762E-2</v>
      </c>
      <c r="BF92" s="235">
        <v>7.1747991801893202E-2</v>
      </c>
      <c r="BG92" s="235">
        <v>6.2892699686091513E-2</v>
      </c>
      <c r="BH92" s="235">
        <v>5.5130346849659465E-2</v>
      </c>
      <c r="BI92" s="235">
        <v>4.8326040366111024E-2</v>
      </c>
      <c r="BJ92" s="235">
        <v>4.2361536085300688E-2</v>
      </c>
      <c r="BK92" s="235">
        <v>3.7133183805487982E-2</v>
      </c>
      <c r="BL92" s="235" t="s">
        <v>596</v>
      </c>
      <c r="BM92" s="235" t="s">
        <v>596</v>
      </c>
      <c r="BN92" s="235" t="s">
        <v>596</v>
      </c>
      <c r="BO92" s="235" t="s">
        <v>596</v>
      </c>
      <c r="BP92" s="235" t="s">
        <v>596</v>
      </c>
      <c r="BQ92" s="235" t="s">
        <v>596</v>
      </c>
      <c r="BR92" s="235" t="s">
        <v>596</v>
      </c>
      <c r="BS92" s="235" t="s">
        <v>596</v>
      </c>
      <c r="BT92" s="235" t="s">
        <v>596</v>
      </c>
      <c r="BU92" s="235" t="s">
        <v>596</v>
      </c>
      <c r="BV92" s="235" t="s">
        <v>596</v>
      </c>
      <c r="BW92" s="235" t="s">
        <v>596</v>
      </c>
      <c r="BX92" s="235" t="s">
        <v>596</v>
      </c>
      <c r="BY92" s="235" t="s">
        <v>596</v>
      </c>
      <c r="BZ92" s="235" t="s">
        <v>596</v>
      </c>
      <c r="CA92" s="235" t="s">
        <v>596</v>
      </c>
      <c r="CB92" s="235" t="s">
        <v>596</v>
      </c>
      <c r="CC92" s="235" t="s">
        <v>596</v>
      </c>
      <c r="CD92" s="235" t="s">
        <v>596</v>
      </c>
      <c r="CE92" s="235" t="s">
        <v>596</v>
      </c>
      <c r="CF92" s="235" t="s">
        <v>596</v>
      </c>
      <c r="CG92" s="235" t="s">
        <v>596</v>
      </c>
      <c r="CH92" s="235" t="s">
        <v>596</v>
      </c>
      <c r="CI92" s="235" t="s">
        <v>596</v>
      </c>
      <c r="CJ92" s="235" t="s">
        <v>596</v>
      </c>
      <c r="CK92" s="235" t="s">
        <v>596</v>
      </c>
      <c r="CL92" s="235" t="s">
        <v>596</v>
      </c>
      <c r="CM92" s="235" t="s">
        <v>596</v>
      </c>
      <c r="CN92" s="235" t="s">
        <v>596</v>
      </c>
      <c r="CO92" s="235" t="s">
        <v>596</v>
      </c>
      <c r="CP92" s="235" t="s">
        <v>596</v>
      </c>
      <c r="CQ92" s="235" t="s">
        <v>596</v>
      </c>
      <c r="CR92" s="235" t="s">
        <v>596</v>
      </c>
      <c r="CS92" s="235" t="s">
        <v>596</v>
      </c>
      <c r="CT92" s="235" t="s">
        <v>596</v>
      </c>
    </row>
    <row r="93" spans="1:98" s="195" customFormat="1" ht="14.25" x14ac:dyDescent="0.25">
      <c r="A93" s="380" t="s">
        <v>609</v>
      </c>
      <c r="B93" s="381"/>
      <c r="C93" s="381"/>
      <c r="D93" s="381"/>
      <c r="E93" s="381"/>
      <c r="F93" s="381"/>
      <c r="G93" s="381"/>
      <c r="H93" s="381"/>
      <c r="I93" s="381"/>
      <c r="J93" s="381"/>
      <c r="K93" s="381"/>
      <c r="L93" s="381"/>
      <c r="M93" s="381"/>
      <c r="N93" s="381"/>
      <c r="O93" s="381"/>
      <c r="P93" s="381"/>
      <c r="Q93" s="381"/>
      <c r="R93" s="381"/>
      <c r="S93" s="381"/>
      <c r="T93" s="381"/>
      <c r="U93" s="381"/>
      <c r="V93" s="381"/>
      <c r="W93" s="381"/>
      <c r="X93" s="381"/>
      <c r="Y93" s="381"/>
      <c r="Z93" s="381"/>
      <c r="AA93" s="381"/>
      <c r="AB93" s="381"/>
      <c r="AC93" s="381"/>
      <c r="AD93" s="381"/>
      <c r="AE93" s="381"/>
      <c r="AF93" s="381"/>
      <c r="AG93" s="381"/>
      <c r="AH93" s="381"/>
      <c r="AI93" s="381"/>
      <c r="AJ93" s="381"/>
      <c r="AK93" s="392">
        <v>-201857.29845887446</v>
      </c>
      <c r="AL93" s="393"/>
      <c r="AM93" s="236">
        <v>29555.485115048505</v>
      </c>
      <c r="AN93" s="236">
        <v>54556.593825541873</v>
      </c>
      <c r="AO93" s="236">
        <v>35550.163710113222</v>
      </c>
      <c r="AP93" s="236">
        <v>31286.579816986196</v>
      </c>
      <c r="AQ93" s="236">
        <v>38374.571228397188</v>
      </c>
      <c r="AR93" s="236">
        <v>44427.670274351556</v>
      </c>
      <c r="AS93" s="236">
        <v>73869.934590037985</v>
      </c>
      <c r="AT93" s="236">
        <v>51067.582538683208</v>
      </c>
      <c r="AU93" s="236">
        <v>40123.62843767451</v>
      </c>
      <c r="AV93" s="236">
        <v>43416.103555802023</v>
      </c>
      <c r="AW93" s="236">
        <v>50489.872962833615</v>
      </c>
      <c r="AX93" s="236">
        <v>50315.792926347531</v>
      </c>
      <c r="AY93" s="236">
        <v>60001.384425068056</v>
      </c>
      <c r="AZ93" s="236">
        <v>41832.285008769381</v>
      </c>
      <c r="BA93" s="236">
        <v>35220.123133633097</v>
      </c>
      <c r="BB93" s="236">
        <v>39427.351348392382</v>
      </c>
      <c r="BC93" s="236">
        <v>44589.794046564413</v>
      </c>
      <c r="BD93" s="236">
        <v>42596.168394664463</v>
      </c>
      <c r="BE93" s="236">
        <v>44665.198873359179</v>
      </c>
      <c r="BF93" s="236">
        <v>31732.743287472367</v>
      </c>
      <c r="BG93" s="236">
        <v>27606.825593862184</v>
      </c>
      <c r="BH93" s="236">
        <v>30908.596987826979</v>
      </c>
      <c r="BI93" s="236">
        <v>34221.88510628997</v>
      </c>
      <c r="BJ93" s="236">
        <v>32081.603576878224</v>
      </c>
      <c r="BK93" s="236">
        <v>25374.066062967846</v>
      </c>
      <c r="BL93" s="236" t="s">
        <v>596</v>
      </c>
      <c r="BM93" s="236" t="s">
        <v>596</v>
      </c>
      <c r="BN93" s="236" t="s">
        <v>596</v>
      </c>
      <c r="BO93" s="236" t="s">
        <v>596</v>
      </c>
      <c r="BP93" s="236" t="s">
        <v>596</v>
      </c>
      <c r="BQ93" s="236" t="s">
        <v>596</v>
      </c>
      <c r="BR93" s="236" t="s">
        <v>596</v>
      </c>
      <c r="BS93" s="236" t="s">
        <v>596</v>
      </c>
      <c r="BT93" s="236" t="s">
        <v>596</v>
      </c>
      <c r="BU93" s="236" t="s">
        <v>596</v>
      </c>
      <c r="BV93" s="236" t="s">
        <v>596</v>
      </c>
      <c r="BW93" s="236" t="s">
        <v>596</v>
      </c>
      <c r="BX93" s="236" t="s">
        <v>596</v>
      </c>
      <c r="BY93" s="236" t="s">
        <v>596</v>
      </c>
      <c r="BZ93" s="236" t="s">
        <v>596</v>
      </c>
      <c r="CA93" s="236" t="s">
        <v>596</v>
      </c>
      <c r="CB93" s="236" t="s">
        <v>596</v>
      </c>
      <c r="CC93" s="236" t="s">
        <v>596</v>
      </c>
      <c r="CD93" s="236" t="s">
        <v>596</v>
      </c>
      <c r="CE93" s="236" t="s">
        <v>596</v>
      </c>
      <c r="CF93" s="236" t="s">
        <v>596</v>
      </c>
      <c r="CG93" s="236" t="s">
        <v>596</v>
      </c>
      <c r="CH93" s="236" t="s">
        <v>596</v>
      </c>
      <c r="CI93" s="236" t="s">
        <v>596</v>
      </c>
      <c r="CJ93" s="236" t="s">
        <v>596</v>
      </c>
      <c r="CK93" s="236" t="s">
        <v>596</v>
      </c>
      <c r="CL93" s="236" t="s">
        <v>596</v>
      </c>
      <c r="CM93" s="236" t="s">
        <v>596</v>
      </c>
      <c r="CN93" s="236" t="s">
        <v>596</v>
      </c>
      <c r="CO93" s="236" t="s">
        <v>596</v>
      </c>
      <c r="CP93" s="236" t="s">
        <v>596</v>
      </c>
      <c r="CQ93" s="236" t="s">
        <v>596</v>
      </c>
      <c r="CR93" s="236" t="s">
        <v>596</v>
      </c>
      <c r="CS93" s="236" t="s">
        <v>596</v>
      </c>
      <c r="CT93" s="236" t="s">
        <v>596</v>
      </c>
    </row>
    <row r="94" spans="1:98" s="195" customFormat="1" ht="14.25" x14ac:dyDescent="0.25">
      <c r="A94" s="380" t="s">
        <v>610</v>
      </c>
      <c r="B94" s="381"/>
      <c r="C94" s="381"/>
      <c r="D94" s="381"/>
      <c r="E94" s="381"/>
      <c r="F94" s="381"/>
      <c r="G94" s="381"/>
      <c r="H94" s="381"/>
      <c r="I94" s="381"/>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92">
        <v>-201857.29845887446</v>
      </c>
      <c r="AL94" s="393"/>
      <c r="AM94" s="236">
        <v>-172301.81334382595</v>
      </c>
      <c r="AN94" s="236">
        <v>-117745.21951828408</v>
      </c>
      <c r="AO94" s="236">
        <v>-82195.055808170859</v>
      </c>
      <c r="AP94" s="236">
        <v>-50908.475991184663</v>
      </c>
      <c r="AQ94" s="236">
        <v>-12533.904762787475</v>
      </c>
      <c r="AR94" s="236">
        <v>31893.765511564081</v>
      </c>
      <c r="AS94" s="236">
        <v>105763.70010160207</v>
      </c>
      <c r="AT94" s="236">
        <v>156831.28264028527</v>
      </c>
      <c r="AU94" s="236">
        <v>196954.91107795978</v>
      </c>
      <c r="AV94" s="236">
        <v>240371.01463376181</v>
      </c>
      <c r="AW94" s="236">
        <v>290860.88759659545</v>
      </c>
      <c r="AX94" s="236">
        <v>341176.68052294297</v>
      </c>
      <c r="AY94" s="236">
        <v>401178.06494801102</v>
      </c>
      <c r="AZ94" s="236">
        <v>443010.34995678038</v>
      </c>
      <c r="BA94" s="236">
        <v>478230.47309041349</v>
      </c>
      <c r="BB94" s="236">
        <v>517657.82443880587</v>
      </c>
      <c r="BC94" s="236">
        <v>562247.6184853703</v>
      </c>
      <c r="BD94" s="236">
        <v>604843.78688003472</v>
      </c>
      <c r="BE94" s="236">
        <v>649508.98575339385</v>
      </c>
      <c r="BF94" s="236">
        <v>681241.72904086625</v>
      </c>
      <c r="BG94" s="236">
        <v>708848.55463472847</v>
      </c>
      <c r="BH94" s="236">
        <v>739757.15162255545</v>
      </c>
      <c r="BI94" s="236">
        <v>773979.03672884544</v>
      </c>
      <c r="BJ94" s="236">
        <v>806060.64030572365</v>
      </c>
      <c r="BK94" s="236">
        <v>831434.70636869152</v>
      </c>
      <c r="BL94" s="236">
        <v>831434.70636869152</v>
      </c>
      <c r="BM94" s="236">
        <v>831434.70636869152</v>
      </c>
      <c r="BN94" s="236">
        <v>831434.70636869152</v>
      </c>
      <c r="BO94" s="236">
        <v>831434.70636869152</v>
      </c>
      <c r="BP94" s="236">
        <v>831434.70636869152</v>
      </c>
      <c r="BQ94" s="236">
        <v>831434.70636869152</v>
      </c>
      <c r="BR94" s="236">
        <v>831434.70636869152</v>
      </c>
      <c r="BS94" s="236">
        <v>831434.70636869152</v>
      </c>
      <c r="BT94" s="236">
        <v>831434.70636869152</v>
      </c>
      <c r="BU94" s="236">
        <v>831434.70636869152</v>
      </c>
      <c r="BV94" s="236">
        <v>831434.70636869152</v>
      </c>
      <c r="BW94" s="236">
        <v>831434.70636869152</v>
      </c>
      <c r="BX94" s="236">
        <v>831434.70636869152</v>
      </c>
      <c r="BY94" s="236">
        <v>831434.70636869152</v>
      </c>
      <c r="BZ94" s="236">
        <v>831434.70636869152</v>
      </c>
      <c r="CA94" s="236">
        <v>831434.70636869152</v>
      </c>
      <c r="CB94" s="236">
        <v>831434.70636869152</v>
      </c>
      <c r="CC94" s="236">
        <v>831434.70636869152</v>
      </c>
      <c r="CD94" s="236">
        <v>831434.70636869152</v>
      </c>
      <c r="CE94" s="236">
        <v>831434.70636869152</v>
      </c>
      <c r="CF94" s="236">
        <v>831434.70636869152</v>
      </c>
      <c r="CG94" s="236">
        <v>831434.70636869152</v>
      </c>
      <c r="CH94" s="236">
        <v>831434.70636869152</v>
      </c>
      <c r="CI94" s="236">
        <v>831434.70636869152</v>
      </c>
      <c r="CJ94" s="236">
        <v>831434.70636869152</v>
      </c>
      <c r="CK94" s="236">
        <v>831434.70636869152</v>
      </c>
      <c r="CL94" s="236">
        <v>831434.70636869152</v>
      </c>
      <c r="CM94" s="236">
        <v>831434.70636869152</v>
      </c>
      <c r="CN94" s="236">
        <v>831434.70636869152</v>
      </c>
      <c r="CO94" s="236">
        <v>831434.70636869152</v>
      </c>
      <c r="CP94" s="236">
        <v>831434.70636869152</v>
      </c>
      <c r="CQ94" s="236">
        <v>831434.70636869152</v>
      </c>
      <c r="CR94" s="236">
        <v>831434.70636869152</v>
      </c>
      <c r="CS94" s="236">
        <v>831434.70636869152</v>
      </c>
      <c r="CT94" s="236">
        <v>831434.70636869152</v>
      </c>
    </row>
    <row r="95" spans="1:98" s="195" customFormat="1" ht="14.25" x14ac:dyDescent="0.25">
      <c r="A95" s="380" t="s">
        <v>611</v>
      </c>
      <c r="B95" s="381"/>
      <c r="C95" s="381"/>
      <c r="D95" s="381"/>
      <c r="E95" s="381"/>
      <c r="F95" s="381"/>
      <c r="G95" s="381"/>
      <c r="H95" s="381"/>
      <c r="I95" s="381"/>
      <c r="J95" s="381"/>
      <c r="K95" s="381"/>
      <c r="L95" s="381"/>
      <c r="M95" s="381"/>
      <c r="N95" s="381"/>
      <c r="O95" s="381"/>
      <c r="P95" s="381"/>
      <c r="Q95" s="381"/>
      <c r="R95" s="381"/>
      <c r="S95" s="381"/>
      <c r="T95" s="381"/>
      <c r="U95" s="381"/>
      <c r="V95" s="381"/>
      <c r="W95" s="381"/>
      <c r="X95" s="381"/>
      <c r="Y95" s="381"/>
      <c r="Z95" s="381"/>
      <c r="AA95" s="381"/>
      <c r="AB95" s="381"/>
      <c r="AC95" s="381"/>
      <c r="AD95" s="381"/>
      <c r="AE95" s="381"/>
      <c r="AF95" s="381"/>
      <c r="AG95" s="381"/>
      <c r="AH95" s="381"/>
      <c r="AI95" s="381"/>
      <c r="AJ95" s="381"/>
      <c r="AK95" s="382">
        <v>0</v>
      </c>
      <c r="AL95" s="383"/>
      <c r="AM95" s="237">
        <v>0</v>
      </c>
      <c r="AN95" s="237">
        <v>0</v>
      </c>
      <c r="AO95" s="237">
        <v>0</v>
      </c>
      <c r="AP95" s="237">
        <v>1.6326484041991662E-2</v>
      </c>
      <c r="AQ95" s="237">
        <v>0.11660616912120414</v>
      </c>
      <c r="AR95" s="237">
        <v>0.18985519485636582</v>
      </c>
      <c r="AS95" s="237">
        <v>0.2626849446130779</v>
      </c>
      <c r="AT95" s="237">
        <v>0.29456538710915892</v>
      </c>
      <c r="AU95" s="237">
        <v>0.31267995966863582</v>
      </c>
      <c r="AV95" s="237">
        <v>0.32733571982103427</v>
      </c>
      <c r="AW95" s="237">
        <v>0.34005329436321907</v>
      </c>
      <c r="AX95" s="237">
        <v>0.34956274429216005</v>
      </c>
      <c r="AY95" s="237">
        <v>0.35812111656162227</v>
      </c>
      <c r="AZ95" s="237">
        <v>0.36270875186820151</v>
      </c>
      <c r="BA95" s="237">
        <v>0.36576487231399213</v>
      </c>
      <c r="BB95" s="237">
        <v>0.36849219531265232</v>
      </c>
      <c r="BC95" s="237">
        <v>0.37094994333585185</v>
      </c>
      <c r="BD95" s="237">
        <v>0.37282644329095715</v>
      </c>
      <c r="BE95" s="237">
        <v>0.37440620230710819</v>
      </c>
      <c r="BF95" s="237">
        <v>0.37531369499200706</v>
      </c>
      <c r="BG95" s="237">
        <v>0.37595725030720795</v>
      </c>
      <c r="BH95" s="237">
        <v>0.37654588634249597</v>
      </c>
      <c r="BI95" s="237">
        <v>0.37707839986381564</v>
      </c>
      <c r="BJ95" s="237">
        <v>0.37748681165781739</v>
      </c>
      <c r="BK95" s="237">
        <v>0.37775182754487768</v>
      </c>
      <c r="BL95" s="237" t="s">
        <v>596</v>
      </c>
      <c r="BM95" s="237" t="s">
        <v>596</v>
      </c>
      <c r="BN95" s="237" t="s">
        <v>596</v>
      </c>
      <c r="BO95" s="237" t="s">
        <v>596</v>
      </c>
      <c r="BP95" s="237" t="s">
        <v>596</v>
      </c>
      <c r="BQ95" s="237" t="s">
        <v>596</v>
      </c>
      <c r="BR95" s="237" t="s">
        <v>596</v>
      </c>
      <c r="BS95" s="237" t="s">
        <v>596</v>
      </c>
      <c r="BT95" s="237" t="s">
        <v>596</v>
      </c>
      <c r="BU95" s="237" t="s">
        <v>596</v>
      </c>
      <c r="BV95" s="237" t="s">
        <v>596</v>
      </c>
      <c r="BW95" s="237" t="s">
        <v>596</v>
      </c>
      <c r="BX95" s="237" t="s">
        <v>596</v>
      </c>
      <c r="BY95" s="237" t="s">
        <v>596</v>
      </c>
      <c r="BZ95" s="237" t="s">
        <v>596</v>
      </c>
      <c r="CA95" s="237" t="s">
        <v>596</v>
      </c>
      <c r="CB95" s="237" t="s">
        <v>596</v>
      </c>
      <c r="CC95" s="237" t="s">
        <v>596</v>
      </c>
      <c r="CD95" s="237" t="s">
        <v>596</v>
      </c>
      <c r="CE95" s="237" t="s">
        <v>596</v>
      </c>
      <c r="CF95" s="237" t="s">
        <v>596</v>
      </c>
      <c r="CG95" s="237" t="s">
        <v>596</v>
      </c>
      <c r="CH95" s="237" t="s">
        <v>596</v>
      </c>
      <c r="CI95" s="237" t="s">
        <v>596</v>
      </c>
      <c r="CJ95" s="237" t="s">
        <v>596</v>
      </c>
      <c r="CK95" s="237" t="s">
        <v>596</v>
      </c>
      <c r="CL95" s="237" t="s">
        <v>596</v>
      </c>
      <c r="CM95" s="237" t="s">
        <v>596</v>
      </c>
      <c r="CN95" s="237" t="s">
        <v>596</v>
      </c>
      <c r="CO95" s="237" t="s">
        <v>596</v>
      </c>
      <c r="CP95" s="237" t="s">
        <v>596</v>
      </c>
      <c r="CQ95" s="237" t="s">
        <v>596</v>
      </c>
      <c r="CR95" s="237" t="s">
        <v>596</v>
      </c>
      <c r="CS95" s="237" t="s">
        <v>596</v>
      </c>
      <c r="CT95" s="237" t="s">
        <v>596</v>
      </c>
    </row>
    <row r="96" spans="1:98" s="195" customFormat="1" ht="14.25" x14ac:dyDescent="0.25">
      <c r="A96" s="380" t="s">
        <v>612</v>
      </c>
      <c r="B96" s="381"/>
      <c r="C96" s="381"/>
      <c r="D96" s="381"/>
      <c r="E96" s="381"/>
      <c r="F96" s="381"/>
      <c r="G96" s="381"/>
      <c r="H96" s="381"/>
      <c r="I96" s="381"/>
      <c r="J96" s="381"/>
      <c r="K96" s="381"/>
      <c r="L96" s="381"/>
      <c r="M96" s="381"/>
      <c r="N96" s="381"/>
      <c r="O96" s="381"/>
      <c r="P96" s="381"/>
      <c r="Q96" s="381"/>
      <c r="R96" s="381"/>
      <c r="S96" s="381"/>
      <c r="T96" s="381"/>
      <c r="U96" s="381"/>
      <c r="V96" s="381"/>
      <c r="W96" s="381"/>
      <c r="X96" s="381"/>
      <c r="Y96" s="381"/>
      <c r="Z96" s="381"/>
      <c r="AA96" s="381"/>
      <c r="AB96" s="381"/>
      <c r="AC96" s="381"/>
      <c r="AD96" s="381"/>
      <c r="AE96" s="381"/>
      <c r="AF96" s="381"/>
      <c r="AG96" s="381"/>
      <c r="AH96" s="381"/>
      <c r="AI96" s="381"/>
      <c r="AJ96" s="381"/>
      <c r="AK96" s="384">
        <v>0</v>
      </c>
      <c r="AL96" s="385"/>
      <c r="AM96" s="238">
        <v>0</v>
      </c>
      <c r="AN96" s="238">
        <v>0</v>
      </c>
      <c r="AO96" s="238">
        <v>0</v>
      </c>
      <c r="AP96" s="238">
        <v>3.8371161887627565</v>
      </c>
      <c r="AQ96" s="238">
        <v>0</v>
      </c>
      <c r="AR96" s="238">
        <v>0</v>
      </c>
      <c r="AS96" s="238">
        <v>0</v>
      </c>
      <c r="AT96" s="238">
        <v>0</v>
      </c>
      <c r="AU96" s="238">
        <v>0</v>
      </c>
      <c r="AV96" s="238">
        <v>0</v>
      </c>
      <c r="AW96" s="238">
        <v>0</v>
      </c>
      <c r="AX96" s="238">
        <v>0</v>
      </c>
      <c r="AY96" s="238">
        <v>0</v>
      </c>
      <c r="AZ96" s="238">
        <v>0</v>
      </c>
      <c r="BA96" s="238">
        <v>0</v>
      </c>
      <c r="BB96" s="238">
        <v>0</v>
      </c>
      <c r="BC96" s="238">
        <v>0</v>
      </c>
      <c r="BD96" s="238">
        <v>0</v>
      </c>
      <c r="BE96" s="238">
        <v>0</v>
      </c>
      <c r="BF96" s="238">
        <v>0</v>
      </c>
      <c r="BG96" s="238">
        <v>0</v>
      </c>
      <c r="BH96" s="238">
        <v>0</v>
      </c>
      <c r="BI96" s="238">
        <v>0</v>
      </c>
      <c r="BJ96" s="238">
        <v>0</v>
      </c>
      <c r="BK96" s="238">
        <v>0</v>
      </c>
      <c r="BL96" s="238" t="s">
        <v>596</v>
      </c>
      <c r="BM96" s="238" t="s">
        <v>596</v>
      </c>
      <c r="BN96" s="238" t="s">
        <v>596</v>
      </c>
      <c r="BO96" s="238" t="s">
        <v>596</v>
      </c>
      <c r="BP96" s="238" t="s">
        <v>596</v>
      </c>
      <c r="BQ96" s="238" t="s">
        <v>596</v>
      </c>
      <c r="BR96" s="238" t="s">
        <v>596</v>
      </c>
      <c r="BS96" s="238" t="s">
        <v>596</v>
      </c>
      <c r="BT96" s="238" t="s">
        <v>596</v>
      </c>
      <c r="BU96" s="238" t="s">
        <v>596</v>
      </c>
      <c r="BV96" s="238" t="s">
        <v>596</v>
      </c>
      <c r="BW96" s="238" t="s">
        <v>596</v>
      </c>
      <c r="BX96" s="238" t="s">
        <v>596</v>
      </c>
      <c r="BY96" s="238" t="s">
        <v>596</v>
      </c>
      <c r="BZ96" s="238" t="s">
        <v>596</v>
      </c>
      <c r="CA96" s="238" t="s">
        <v>596</v>
      </c>
      <c r="CB96" s="238" t="s">
        <v>596</v>
      </c>
      <c r="CC96" s="238" t="s">
        <v>596</v>
      </c>
      <c r="CD96" s="238" t="s">
        <v>596</v>
      </c>
      <c r="CE96" s="238" t="s">
        <v>596</v>
      </c>
      <c r="CF96" s="238" t="s">
        <v>596</v>
      </c>
      <c r="CG96" s="238" t="s">
        <v>596</v>
      </c>
      <c r="CH96" s="238" t="s">
        <v>596</v>
      </c>
      <c r="CI96" s="238" t="s">
        <v>596</v>
      </c>
      <c r="CJ96" s="238" t="s">
        <v>596</v>
      </c>
      <c r="CK96" s="238" t="s">
        <v>596</v>
      </c>
      <c r="CL96" s="238" t="s">
        <v>596</v>
      </c>
      <c r="CM96" s="238" t="s">
        <v>596</v>
      </c>
      <c r="CN96" s="238" t="s">
        <v>596</v>
      </c>
      <c r="CO96" s="238" t="s">
        <v>596</v>
      </c>
      <c r="CP96" s="238" t="s">
        <v>596</v>
      </c>
      <c r="CQ96" s="238" t="s">
        <v>596</v>
      </c>
      <c r="CR96" s="238" t="s">
        <v>596</v>
      </c>
      <c r="CS96" s="238" t="s">
        <v>596</v>
      </c>
      <c r="CT96" s="238" t="s">
        <v>596</v>
      </c>
    </row>
    <row r="97" spans="1:98" s="195" customFormat="1" ht="15" thickBot="1" x14ac:dyDescent="0.3">
      <c r="A97" s="386" t="s">
        <v>613</v>
      </c>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8">
        <v>0</v>
      </c>
      <c r="AL97" s="389"/>
      <c r="AM97" s="239">
        <v>0</v>
      </c>
      <c r="AN97" s="239">
        <v>0</v>
      </c>
      <c r="AO97" s="239">
        <v>0</v>
      </c>
      <c r="AP97" s="239">
        <v>0</v>
      </c>
      <c r="AQ97" s="239">
        <v>0</v>
      </c>
      <c r="AR97" s="239">
        <v>5.2821193343109734</v>
      </c>
      <c r="AS97" s="239">
        <v>0</v>
      </c>
      <c r="AT97" s="239">
        <v>0</v>
      </c>
      <c r="AU97" s="239">
        <v>0</v>
      </c>
      <c r="AV97" s="239">
        <v>0</v>
      </c>
      <c r="AW97" s="239">
        <v>0</v>
      </c>
      <c r="AX97" s="239">
        <v>0</v>
      </c>
      <c r="AY97" s="239">
        <v>0</v>
      </c>
      <c r="AZ97" s="239">
        <v>0</v>
      </c>
      <c r="BA97" s="239">
        <v>0</v>
      </c>
      <c r="BB97" s="239">
        <v>0</v>
      </c>
      <c r="BC97" s="239">
        <v>0</v>
      </c>
      <c r="BD97" s="239">
        <v>0</v>
      </c>
      <c r="BE97" s="239">
        <v>0</v>
      </c>
      <c r="BF97" s="239">
        <v>0</v>
      </c>
      <c r="BG97" s="239">
        <v>0</v>
      </c>
      <c r="BH97" s="239">
        <v>0</v>
      </c>
      <c r="BI97" s="239">
        <v>0</v>
      </c>
      <c r="BJ97" s="239">
        <v>0</v>
      </c>
      <c r="BK97" s="239">
        <v>0</v>
      </c>
      <c r="BL97" s="239" t="s">
        <v>596</v>
      </c>
      <c r="BM97" s="239" t="s">
        <v>596</v>
      </c>
      <c r="BN97" s="239" t="s">
        <v>596</v>
      </c>
      <c r="BO97" s="239" t="s">
        <v>596</v>
      </c>
      <c r="BP97" s="239" t="s">
        <v>596</v>
      </c>
      <c r="BQ97" s="239" t="s">
        <v>596</v>
      </c>
      <c r="BR97" s="239" t="s">
        <v>596</v>
      </c>
      <c r="BS97" s="239" t="s">
        <v>596</v>
      </c>
      <c r="BT97" s="239" t="s">
        <v>596</v>
      </c>
      <c r="BU97" s="239" t="s">
        <v>596</v>
      </c>
      <c r="BV97" s="239" t="s">
        <v>596</v>
      </c>
      <c r="BW97" s="239" t="s">
        <v>596</v>
      </c>
      <c r="BX97" s="239" t="s">
        <v>596</v>
      </c>
      <c r="BY97" s="239" t="s">
        <v>596</v>
      </c>
      <c r="BZ97" s="239" t="s">
        <v>596</v>
      </c>
      <c r="CA97" s="239" t="s">
        <v>596</v>
      </c>
      <c r="CB97" s="239" t="s">
        <v>596</v>
      </c>
      <c r="CC97" s="239" t="s">
        <v>596</v>
      </c>
      <c r="CD97" s="239" t="s">
        <v>596</v>
      </c>
      <c r="CE97" s="239" t="s">
        <v>596</v>
      </c>
      <c r="CF97" s="239" t="s">
        <v>596</v>
      </c>
      <c r="CG97" s="239" t="s">
        <v>596</v>
      </c>
      <c r="CH97" s="239" t="s">
        <v>596</v>
      </c>
      <c r="CI97" s="239" t="s">
        <v>596</v>
      </c>
      <c r="CJ97" s="239" t="s">
        <v>596</v>
      </c>
      <c r="CK97" s="239" t="s">
        <v>596</v>
      </c>
      <c r="CL97" s="239" t="s">
        <v>596</v>
      </c>
      <c r="CM97" s="239" t="s">
        <v>596</v>
      </c>
      <c r="CN97" s="239" t="s">
        <v>596</v>
      </c>
      <c r="CO97" s="239" t="s">
        <v>596</v>
      </c>
      <c r="CP97" s="239" t="s">
        <v>596</v>
      </c>
      <c r="CQ97" s="239" t="s">
        <v>596</v>
      </c>
      <c r="CR97" s="239" t="s">
        <v>596</v>
      </c>
      <c r="CS97" s="239" t="s">
        <v>596</v>
      </c>
      <c r="CT97" s="239" t="s">
        <v>596</v>
      </c>
    </row>
    <row r="98" spans="1:98" x14ac:dyDescent="0.25">
      <c r="AM98" s="240"/>
      <c r="AN98" s="240"/>
      <c r="AO98" s="240"/>
      <c r="AP98" s="240"/>
      <c r="AQ98" s="240"/>
      <c r="AR98" s="240"/>
      <c r="AS98" s="240"/>
      <c r="AT98" s="240"/>
    </row>
    <row r="99" spans="1:98" x14ac:dyDescent="0.25">
      <c r="A99" s="379"/>
      <c r="B99" s="379"/>
      <c r="C99" s="379"/>
      <c r="D99" s="379"/>
      <c r="E99" s="379"/>
      <c r="F99" s="379"/>
      <c r="G99" s="379"/>
      <c r="H99" s="379"/>
      <c r="I99" s="379"/>
      <c r="J99" s="379"/>
      <c r="K99" s="379"/>
      <c r="L99" s="379"/>
      <c r="M99" s="379"/>
      <c r="N99" s="379"/>
      <c r="O99" s="379"/>
      <c r="P99" s="379"/>
      <c r="Q99" s="379"/>
      <c r="R99" s="379"/>
      <c r="S99" s="379"/>
      <c r="T99" s="379"/>
      <c r="U99" s="379"/>
      <c r="V99" s="379"/>
      <c r="W99" s="379"/>
      <c r="X99" s="379"/>
      <c r="Y99" s="379"/>
      <c r="Z99" s="379"/>
      <c r="AA99" s="379"/>
      <c r="AB99" s="379"/>
      <c r="AC99" s="379"/>
      <c r="AD99" s="379"/>
      <c r="AE99" s="379"/>
      <c r="AF99" s="379"/>
      <c r="AG99" s="379"/>
      <c r="AH99" s="379"/>
      <c r="AI99" s="379"/>
      <c r="AJ99" s="379"/>
      <c r="AK99" s="379"/>
      <c r="AL99" s="379"/>
      <c r="AM99" s="379"/>
      <c r="AN99" s="379"/>
      <c r="AO99" s="379"/>
      <c r="AP99" s="379"/>
      <c r="AQ99" s="379"/>
      <c r="AR99" s="379"/>
      <c r="AS99" s="379"/>
      <c r="AT99" s="379"/>
      <c r="AU99" s="379"/>
    </row>
    <row r="101" spans="1:98" x14ac:dyDescent="0.25">
      <c r="AM101" s="240"/>
    </row>
    <row r="103" spans="1:98" x14ac:dyDescent="0.25">
      <c r="AM103" s="194" t="s">
        <v>398</v>
      </c>
    </row>
    <row r="104" spans="1:98" ht="27.75" x14ac:dyDescent="0.25">
      <c r="AL104" s="198"/>
    </row>
    <row r="105" spans="1:98" ht="27.75" x14ac:dyDescent="0.25">
      <c r="AL105" s="198"/>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3" zoomScale="77" zoomScaleNormal="70" zoomScaleSheetLayoutView="77" workbookViewId="0">
      <selection activeCell="J41" sqref="J4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5</v>
      </c>
      <c r="B10" s="253"/>
      <c r="C10" s="253"/>
      <c r="D10" s="253"/>
      <c r="E10" s="253"/>
      <c r="F10" s="253"/>
      <c r="G10" s="253"/>
      <c r="H10" s="253"/>
      <c r="I10" s="253"/>
      <c r="J10" s="253"/>
      <c r="K10" s="253"/>
      <c r="L10" s="253"/>
    </row>
    <row r="11" spans="1:44" ht="18.75" x14ac:dyDescent="0.25">
      <c r="A11" s="251"/>
      <c r="B11" s="251"/>
      <c r="C11" s="251"/>
      <c r="D11" s="251"/>
      <c r="E11" s="251"/>
      <c r="F11" s="251"/>
      <c r="G11" s="251"/>
      <c r="H11" s="251"/>
      <c r="I11" s="251"/>
      <c r="J11" s="251"/>
      <c r="K11" s="251"/>
      <c r="L11" s="251"/>
    </row>
    <row r="12" spans="1:44" x14ac:dyDescent="0.25">
      <c r="A12" s="260" t="str">
        <f>'1. паспорт местоположение'!A12:C12</f>
        <v>M_TP2100.AS.0006</v>
      </c>
      <c r="B12" s="260"/>
      <c r="C12" s="260"/>
      <c r="D12" s="260"/>
      <c r="E12" s="260"/>
      <c r="F12" s="260"/>
      <c r="G12" s="260"/>
      <c r="H12" s="260"/>
      <c r="I12" s="260"/>
      <c r="J12" s="260"/>
      <c r="K12" s="260"/>
      <c r="L12" s="260"/>
    </row>
    <row r="13" spans="1:44" x14ac:dyDescent="0.25">
      <c r="A13" s="253" t="s">
        <v>6</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65.2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77"/>
    </row>
    <row r="18" spans="1:12" x14ac:dyDescent="0.25">
      <c r="K18" s="78"/>
    </row>
    <row r="19" spans="1:12" ht="15.75" customHeight="1" x14ac:dyDescent="0.25">
      <c r="A19" s="394" t="s">
        <v>298</v>
      </c>
      <c r="B19" s="394"/>
      <c r="C19" s="394"/>
      <c r="D19" s="394"/>
      <c r="E19" s="394"/>
      <c r="F19" s="394"/>
      <c r="G19" s="394"/>
      <c r="H19" s="394"/>
      <c r="I19" s="394"/>
      <c r="J19" s="394"/>
      <c r="K19" s="394"/>
      <c r="L19" s="394"/>
    </row>
    <row r="20" spans="1:12" x14ac:dyDescent="0.25">
      <c r="A20" s="79"/>
      <c r="B20" s="79"/>
    </row>
    <row r="21" spans="1:12" ht="28.5" customHeight="1" x14ac:dyDescent="0.25">
      <c r="A21" s="395" t="s">
        <v>299</v>
      </c>
      <c r="B21" s="395" t="s">
        <v>300</v>
      </c>
      <c r="C21" s="396" t="s">
        <v>301</v>
      </c>
      <c r="D21" s="396"/>
      <c r="E21" s="396"/>
      <c r="F21" s="396"/>
      <c r="G21" s="396"/>
      <c r="H21" s="396"/>
      <c r="I21" s="395" t="s">
        <v>302</v>
      </c>
      <c r="J21" s="397" t="s">
        <v>303</v>
      </c>
      <c r="K21" s="395" t="s">
        <v>304</v>
      </c>
      <c r="L21" s="400" t="s">
        <v>305</v>
      </c>
    </row>
    <row r="22" spans="1:12" ht="58.5" customHeight="1" x14ac:dyDescent="0.25">
      <c r="A22" s="395"/>
      <c r="B22" s="395"/>
      <c r="C22" s="399" t="s">
        <v>306</v>
      </c>
      <c r="D22" s="399"/>
      <c r="E22" s="81"/>
      <c r="F22" s="82"/>
      <c r="G22" s="401" t="s">
        <v>307</v>
      </c>
      <c r="H22" s="402"/>
      <c r="I22" s="395"/>
      <c r="J22" s="398"/>
      <c r="K22" s="395"/>
      <c r="L22" s="400"/>
    </row>
    <row r="23" spans="1:12" ht="95.25" customHeight="1" x14ac:dyDescent="0.25">
      <c r="A23" s="395"/>
      <c r="B23" s="395"/>
      <c r="C23" s="83" t="s">
        <v>308</v>
      </c>
      <c r="D23" s="83" t="s">
        <v>309</v>
      </c>
      <c r="E23" s="83" t="s">
        <v>308</v>
      </c>
      <c r="F23" s="83" t="s">
        <v>309</v>
      </c>
      <c r="G23" s="83" t="s">
        <v>308</v>
      </c>
      <c r="H23" s="83" t="s">
        <v>309</v>
      </c>
      <c r="I23" s="395"/>
      <c r="J23" s="399"/>
      <c r="K23" s="395"/>
      <c r="L23" s="400"/>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27</v>
      </c>
      <c r="D26" s="88"/>
      <c r="E26" s="85"/>
      <c r="F26" s="85"/>
      <c r="G26" s="88" t="s">
        <v>27</v>
      </c>
      <c r="H26" s="88"/>
      <c r="I26" s="85"/>
      <c r="J26" s="85"/>
      <c r="K26" s="86"/>
      <c r="L26" s="86"/>
    </row>
    <row r="27" spans="1:12" ht="39" customHeight="1" x14ac:dyDescent="0.25">
      <c r="A27" s="83" t="s">
        <v>313</v>
      </c>
      <c r="B27" s="87" t="s">
        <v>314</v>
      </c>
      <c r="C27" s="88" t="s">
        <v>27</v>
      </c>
      <c r="D27" s="88"/>
      <c r="E27" s="85"/>
      <c r="F27" s="85"/>
      <c r="G27" s="88" t="s">
        <v>27</v>
      </c>
      <c r="H27" s="88"/>
      <c r="I27" s="85"/>
      <c r="J27" s="85"/>
      <c r="K27" s="86"/>
      <c r="L27" s="86"/>
    </row>
    <row r="28" spans="1:12" ht="70.5" customHeight="1" x14ac:dyDescent="0.25">
      <c r="A28" s="83" t="s">
        <v>315</v>
      </c>
      <c r="B28" s="87" t="s">
        <v>316</v>
      </c>
      <c r="C28" s="88" t="s">
        <v>27</v>
      </c>
      <c r="D28" s="88"/>
      <c r="E28" s="85"/>
      <c r="F28" s="85"/>
      <c r="G28" s="88" t="s">
        <v>27</v>
      </c>
      <c r="H28" s="88"/>
      <c r="I28" s="89"/>
      <c r="J28" s="89"/>
      <c r="K28" s="86"/>
      <c r="L28" s="86"/>
    </row>
    <row r="29" spans="1:12" ht="54" customHeight="1" x14ac:dyDescent="0.25">
      <c r="A29" s="83" t="s">
        <v>317</v>
      </c>
      <c r="B29" s="87" t="s">
        <v>318</v>
      </c>
      <c r="C29" s="88" t="s">
        <v>27</v>
      </c>
      <c r="D29" s="88"/>
      <c r="E29" s="85"/>
      <c r="F29" s="85"/>
      <c r="G29" s="88" t="s">
        <v>27</v>
      </c>
      <c r="H29" s="88"/>
      <c r="I29" s="89"/>
      <c r="J29" s="89"/>
      <c r="K29" s="86"/>
      <c r="L29" s="86"/>
    </row>
    <row r="30" spans="1:12" ht="42" customHeight="1" x14ac:dyDescent="0.25">
      <c r="A30" s="83" t="s">
        <v>319</v>
      </c>
      <c r="B30" s="87" t="s">
        <v>320</v>
      </c>
      <c r="C30" s="88" t="s">
        <v>27</v>
      </c>
      <c r="D30" s="88"/>
      <c r="E30" s="85"/>
      <c r="F30" s="85"/>
      <c r="G30" s="88" t="s">
        <v>27</v>
      </c>
      <c r="H30" s="88"/>
      <c r="I30" s="90"/>
      <c r="J30" s="90"/>
      <c r="K30" s="86"/>
      <c r="L30" s="86"/>
    </row>
    <row r="31" spans="1:12" ht="37.5" customHeight="1" x14ac:dyDescent="0.25">
      <c r="A31" s="83" t="s">
        <v>321</v>
      </c>
      <c r="B31" s="91" t="s">
        <v>322</v>
      </c>
      <c r="C31" s="88" t="s">
        <v>27</v>
      </c>
      <c r="D31" s="88"/>
      <c r="E31" s="85"/>
      <c r="F31" s="85"/>
      <c r="G31" s="88" t="s">
        <v>27</v>
      </c>
      <c r="H31" s="88"/>
      <c r="I31" s="92"/>
      <c r="J31" s="92"/>
      <c r="K31" s="86"/>
      <c r="L31" s="86"/>
    </row>
    <row r="32" spans="1:12" ht="31.5" x14ac:dyDescent="0.25">
      <c r="A32" s="83" t="s">
        <v>323</v>
      </c>
      <c r="B32" s="91" t="s">
        <v>324</v>
      </c>
      <c r="C32" s="88" t="s">
        <v>27</v>
      </c>
      <c r="D32" s="88"/>
      <c r="E32" s="85"/>
      <c r="F32" s="85"/>
      <c r="G32" s="88" t="s">
        <v>27</v>
      </c>
      <c r="H32" s="88"/>
      <c r="I32" s="92"/>
      <c r="J32" s="92"/>
      <c r="K32" s="86"/>
      <c r="L32" s="86"/>
    </row>
    <row r="33" spans="1:12" ht="37.5" customHeight="1" x14ac:dyDescent="0.25">
      <c r="A33" s="83" t="s">
        <v>325</v>
      </c>
      <c r="B33" s="91" t="s">
        <v>326</v>
      </c>
      <c r="C33" s="88" t="s">
        <v>27</v>
      </c>
      <c r="D33" s="88"/>
      <c r="E33" s="85"/>
      <c r="F33" s="85"/>
      <c r="G33" s="88" t="s">
        <v>27</v>
      </c>
      <c r="H33" s="88"/>
      <c r="I33" s="92"/>
      <c r="J33" s="92"/>
      <c r="K33" s="86"/>
      <c r="L33" s="86"/>
    </row>
    <row r="34" spans="1:12" ht="47.25" customHeight="1" x14ac:dyDescent="0.25">
      <c r="A34" s="83" t="s">
        <v>327</v>
      </c>
      <c r="B34" s="91" t="s">
        <v>328</v>
      </c>
      <c r="C34" s="88" t="s">
        <v>27</v>
      </c>
      <c r="D34" s="88"/>
      <c r="E34" s="85"/>
      <c r="F34" s="85"/>
      <c r="G34" s="88" t="s">
        <v>27</v>
      </c>
      <c r="H34" s="88"/>
      <c r="I34" s="92"/>
      <c r="J34" s="92"/>
      <c r="K34" s="93"/>
      <c r="L34" s="86"/>
    </row>
    <row r="35" spans="1:12" ht="49.5" customHeight="1" x14ac:dyDescent="0.25">
      <c r="A35" s="83" t="s">
        <v>329</v>
      </c>
      <c r="B35" s="91" t="s">
        <v>330</v>
      </c>
      <c r="C35" s="145">
        <v>45870</v>
      </c>
      <c r="D35" s="145">
        <v>45879</v>
      </c>
      <c r="E35" s="93"/>
      <c r="F35" s="93"/>
      <c r="G35" s="145">
        <v>45987</v>
      </c>
      <c r="H35" s="145">
        <v>45987</v>
      </c>
      <c r="I35" s="92">
        <v>1</v>
      </c>
      <c r="J35" s="92">
        <v>1</v>
      </c>
      <c r="K35" s="93"/>
      <c r="L35" s="86"/>
    </row>
    <row r="36" spans="1:12" ht="37.5" customHeight="1" x14ac:dyDescent="0.25">
      <c r="A36" s="83" t="s">
        <v>331</v>
      </c>
      <c r="B36" s="91" t="s">
        <v>332</v>
      </c>
      <c r="C36" s="88" t="s">
        <v>27</v>
      </c>
      <c r="D36" s="88"/>
      <c r="E36" s="85"/>
      <c r="F36" s="85"/>
      <c r="G36" s="88" t="s">
        <v>27</v>
      </c>
      <c r="H36" s="88"/>
      <c r="I36" s="94"/>
      <c r="J36" s="94"/>
      <c r="K36" s="86"/>
      <c r="L36" s="86"/>
    </row>
    <row r="37" spans="1:12" ht="43.5" customHeight="1" x14ac:dyDescent="0.25">
      <c r="A37" s="83" t="s">
        <v>333</v>
      </c>
      <c r="B37" s="91" t="s">
        <v>334</v>
      </c>
      <c r="C37" s="88" t="s">
        <v>27</v>
      </c>
      <c r="D37" s="88"/>
      <c r="E37" s="95"/>
      <c r="F37" s="96"/>
      <c r="G37" s="145">
        <v>45931</v>
      </c>
      <c r="H37" s="145">
        <v>45986</v>
      </c>
      <c r="I37" s="92">
        <v>1</v>
      </c>
      <c r="J37" s="92">
        <v>1</v>
      </c>
      <c r="K37" s="86"/>
      <c r="L37" s="86"/>
    </row>
    <row r="38" spans="1:12" x14ac:dyDescent="0.25">
      <c r="A38" s="83" t="s">
        <v>567</v>
      </c>
      <c r="B38" s="84" t="s">
        <v>335</v>
      </c>
      <c r="C38" s="88"/>
      <c r="D38" s="88"/>
      <c r="E38" s="86"/>
      <c r="F38" s="86"/>
      <c r="G38" s="88"/>
      <c r="H38" s="88"/>
      <c r="I38" s="97"/>
      <c r="J38" s="97"/>
      <c r="K38" s="86"/>
      <c r="L38" s="86"/>
    </row>
    <row r="39" spans="1:12" ht="63" x14ac:dyDescent="0.25">
      <c r="A39" s="83">
        <v>2</v>
      </c>
      <c r="B39" s="91" t="s">
        <v>337</v>
      </c>
      <c r="C39" s="88" t="s">
        <v>27</v>
      </c>
      <c r="D39" s="88"/>
      <c r="E39" s="86"/>
      <c r="F39" s="86"/>
      <c r="G39" s="88" t="s">
        <v>27</v>
      </c>
      <c r="H39" s="88"/>
      <c r="I39" s="97"/>
      <c r="J39" s="97"/>
      <c r="K39" s="86"/>
      <c r="L39" s="86"/>
    </row>
    <row r="40" spans="1:12" ht="33.75" customHeight="1" x14ac:dyDescent="0.25">
      <c r="A40" s="83" t="s">
        <v>336</v>
      </c>
      <c r="B40" s="91" t="s">
        <v>339</v>
      </c>
      <c r="C40" s="145">
        <v>45879</v>
      </c>
      <c r="D40" s="145">
        <v>45889</v>
      </c>
      <c r="E40" s="86"/>
      <c r="F40" s="86"/>
      <c r="G40" s="145">
        <v>45976</v>
      </c>
      <c r="H40" s="145">
        <v>45981</v>
      </c>
      <c r="I40" s="97">
        <v>1</v>
      </c>
      <c r="J40" s="97">
        <v>1</v>
      </c>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27</v>
      </c>
      <c r="D42" s="88"/>
      <c r="E42" s="86"/>
      <c r="F42" s="86"/>
      <c r="G42" s="88" t="s">
        <v>27</v>
      </c>
      <c r="H42" s="88"/>
      <c r="I42" s="97"/>
      <c r="J42" s="97"/>
      <c r="K42" s="86"/>
      <c r="L42" s="86"/>
    </row>
    <row r="43" spans="1:12" ht="34.5" customHeight="1" x14ac:dyDescent="0.25">
      <c r="A43" s="83" t="s">
        <v>341</v>
      </c>
      <c r="B43" s="91" t="s">
        <v>344</v>
      </c>
      <c r="C43" s="145">
        <v>45889</v>
      </c>
      <c r="D43" s="145">
        <v>45899</v>
      </c>
      <c r="E43" s="86"/>
      <c r="F43" s="86"/>
      <c r="G43" s="145">
        <v>45992</v>
      </c>
      <c r="H43" s="145">
        <v>46001</v>
      </c>
      <c r="I43" s="97"/>
      <c r="J43" s="97"/>
      <c r="K43" s="86"/>
      <c r="L43" s="86"/>
    </row>
    <row r="44" spans="1:12" ht="24.75" customHeight="1" x14ac:dyDescent="0.25">
      <c r="A44" s="83" t="s">
        <v>343</v>
      </c>
      <c r="B44" s="91" t="s">
        <v>346</v>
      </c>
      <c r="C44" s="145">
        <v>45901</v>
      </c>
      <c r="D44" s="145">
        <v>45920</v>
      </c>
      <c r="E44" s="86"/>
      <c r="F44" s="86"/>
      <c r="G44" s="145">
        <v>46001</v>
      </c>
      <c r="H44" s="145">
        <v>46006</v>
      </c>
      <c r="I44" s="97"/>
      <c r="J44" s="97"/>
      <c r="K44" s="86"/>
      <c r="L44" s="86"/>
    </row>
    <row r="45" spans="1:12" ht="90.75" customHeight="1" x14ac:dyDescent="0.25">
      <c r="A45" s="83" t="s">
        <v>345</v>
      </c>
      <c r="B45" s="91" t="s">
        <v>348</v>
      </c>
      <c r="C45" s="88" t="s">
        <v>27</v>
      </c>
      <c r="D45" s="88"/>
      <c r="E45" s="86"/>
      <c r="F45" s="86"/>
      <c r="G45" s="88" t="s">
        <v>27</v>
      </c>
      <c r="H45" s="88"/>
      <c r="I45" s="97"/>
      <c r="J45" s="97"/>
      <c r="K45" s="86"/>
      <c r="L45" s="86"/>
    </row>
    <row r="46" spans="1:12" ht="167.25" customHeight="1" x14ac:dyDescent="0.25">
      <c r="A46" s="83" t="s">
        <v>347</v>
      </c>
      <c r="B46" s="91" t="s">
        <v>350</v>
      </c>
      <c r="C46" s="88" t="s">
        <v>27</v>
      </c>
      <c r="D46" s="88"/>
      <c r="E46" s="86"/>
      <c r="F46" s="86"/>
      <c r="G46" s="88" t="s">
        <v>27</v>
      </c>
      <c r="H46" s="88"/>
      <c r="I46" s="97"/>
      <c r="J46" s="97"/>
      <c r="K46" s="86"/>
      <c r="L46" s="86"/>
    </row>
    <row r="47" spans="1:12" ht="30.75" customHeight="1" x14ac:dyDescent="0.25">
      <c r="A47" s="83" t="s">
        <v>349</v>
      </c>
      <c r="B47" s="91" t="s">
        <v>351</v>
      </c>
      <c r="C47" s="145">
        <v>45920</v>
      </c>
      <c r="D47" s="145">
        <v>45930</v>
      </c>
      <c r="E47" s="86"/>
      <c r="F47" s="86"/>
      <c r="G47" s="145">
        <v>46006</v>
      </c>
      <c r="H47" s="145">
        <v>46011</v>
      </c>
      <c r="I47" s="97"/>
      <c r="J47" s="97"/>
      <c r="K47" s="86"/>
      <c r="L47" s="86"/>
    </row>
    <row r="48" spans="1:12" ht="37.5" customHeight="1" x14ac:dyDescent="0.25">
      <c r="A48" s="83" t="s">
        <v>568</v>
      </c>
      <c r="B48" s="84" t="s">
        <v>352</v>
      </c>
      <c r="C48" s="88"/>
      <c r="D48" s="88"/>
      <c r="E48" s="86"/>
      <c r="F48" s="86"/>
      <c r="G48" s="88"/>
      <c r="H48" s="88"/>
      <c r="I48" s="97"/>
      <c r="J48" s="97"/>
      <c r="K48" s="86"/>
      <c r="L48" s="86"/>
    </row>
    <row r="49" spans="1:12" ht="35.25" customHeight="1" x14ac:dyDescent="0.25">
      <c r="A49" s="83">
        <v>4</v>
      </c>
      <c r="B49" s="91" t="s">
        <v>354</v>
      </c>
      <c r="C49" s="145">
        <v>45931</v>
      </c>
      <c r="D49" s="145">
        <v>45940</v>
      </c>
      <c r="E49" s="86"/>
      <c r="F49" s="86"/>
      <c r="G49" s="145">
        <v>46011</v>
      </c>
      <c r="H49" s="145">
        <v>46013</v>
      </c>
      <c r="I49" s="97"/>
      <c r="J49" s="97"/>
      <c r="K49" s="86"/>
      <c r="L49" s="86"/>
    </row>
    <row r="50" spans="1:12" ht="86.25" customHeight="1" x14ac:dyDescent="0.25">
      <c r="A50" s="83" t="s">
        <v>353</v>
      </c>
      <c r="B50" s="91" t="s">
        <v>356</v>
      </c>
      <c r="C50" s="145">
        <v>45940</v>
      </c>
      <c r="D50" s="145">
        <v>45950</v>
      </c>
      <c r="E50" s="86"/>
      <c r="F50" s="86"/>
      <c r="G50" s="145">
        <v>46013</v>
      </c>
      <c r="H50" s="145">
        <v>46016</v>
      </c>
      <c r="I50" s="97"/>
      <c r="J50" s="97"/>
      <c r="K50" s="86"/>
      <c r="L50" s="86"/>
    </row>
    <row r="51" spans="1:12" ht="77.25" customHeight="1" x14ac:dyDescent="0.25">
      <c r="A51" s="83" t="s">
        <v>355</v>
      </c>
      <c r="B51" s="91" t="s">
        <v>358</v>
      </c>
      <c r="C51" s="88" t="s">
        <v>27</v>
      </c>
      <c r="D51" s="88"/>
      <c r="E51" s="86"/>
      <c r="F51" s="86"/>
      <c r="G51" s="88" t="s">
        <v>27</v>
      </c>
      <c r="H51" s="88"/>
      <c r="I51" s="97"/>
      <c r="J51" s="97"/>
      <c r="K51" s="86"/>
      <c r="L51" s="86"/>
    </row>
    <row r="52" spans="1:12" ht="71.25" customHeight="1" x14ac:dyDescent="0.25">
      <c r="A52" s="83" t="s">
        <v>357</v>
      </c>
      <c r="B52" s="91" t="s">
        <v>360</v>
      </c>
      <c r="C52" s="88" t="s">
        <v>27</v>
      </c>
      <c r="D52" s="88"/>
      <c r="E52" s="86"/>
      <c r="F52" s="86"/>
      <c r="G52" s="88" t="s">
        <v>27</v>
      </c>
      <c r="H52" s="88"/>
      <c r="I52" s="97"/>
      <c r="J52" s="97"/>
      <c r="K52" s="86"/>
      <c r="L52" s="86"/>
    </row>
    <row r="53" spans="1:12" ht="48" customHeight="1" x14ac:dyDescent="0.25">
      <c r="A53" s="83" t="s">
        <v>359</v>
      </c>
      <c r="B53" s="98" t="s">
        <v>362</v>
      </c>
      <c r="C53" s="145">
        <v>45950</v>
      </c>
      <c r="D53" s="145">
        <v>45960</v>
      </c>
      <c r="E53" s="86"/>
      <c r="F53" s="86"/>
      <c r="G53" s="145">
        <v>46016</v>
      </c>
      <c r="H53" s="145">
        <v>46021</v>
      </c>
      <c r="I53" s="97"/>
      <c r="J53" s="97"/>
      <c r="K53" s="86"/>
      <c r="L53" s="86"/>
    </row>
    <row r="54" spans="1:12" ht="46.5" customHeight="1" x14ac:dyDescent="0.25">
      <c r="A54" s="83" t="s">
        <v>361</v>
      </c>
      <c r="B54" s="91" t="s">
        <v>363</v>
      </c>
      <c r="C54" s="88" t="s">
        <v>27</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M22" sqref="M22"/>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9.140625" style="152" customWidth="1"/>
    <col min="9" max="9" width="5.42578125" style="152" customWidth="1"/>
    <col min="10" max="10" width="8.140625" style="152" customWidth="1"/>
    <col min="11" max="11" width="7.28515625" style="152" customWidth="1"/>
    <col min="12" max="12" width="6.7109375" style="152" customWidth="1"/>
    <col min="13" max="13" width="5.28515625" style="152" customWidth="1"/>
    <col min="14" max="14" width="8.5703125" style="152" customWidth="1"/>
    <col min="15" max="17" width="6.140625" style="152" customWidth="1"/>
    <col min="18" max="18" width="7.42578125" style="152" customWidth="1"/>
    <col min="19" max="19" width="7.5703125" style="152" customWidth="1"/>
    <col min="20" max="20" width="6.140625" style="152" customWidth="1"/>
    <col min="21" max="21" width="7.5703125" style="152" customWidth="1"/>
    <col min="22" max="22" width="8.7109375" style="152" customWidth="1"/>
    <col min="23" max="25" width="6.140625" style="152" customWidth="1"/>
    <col min="26" max="26" width="8.7109375" style="152" customWidth="1"/>
    <col min="27" max="27" width="6.140625" style="152" customWidth="1"/>
    <col min="28" max="28" width="13.140625" style="152" customWidth="1"/>
    <col min="29" max="29" width="18.140625" style="152" customWidth="1"/>
    <col min="30" max="16384" width="9.140625" style="152"/>
  </cols>
  <sheetData>
    <row r="1" spans="1:29" ht="18.75" x14ac:dyDescent="0.25">
      <c r="AC1" s="153" t="s">
        <v>0</v>
      </c>
    </row>
    <row r="2" spans="1:29" ht="18.75" x14ac:dyDescent="0.3">
      <c r="AC2" s="154" t="s">
        <v>1</v>
      </c>
    </row>
    <row r="3" spans="1:29" ht="18.75" x14ac:dyDescent="0.3">
      <c r="AC3" s="154" t="s">
        <v>2</v>
      </c>
    </row>
    <row r="4" spans="1:29"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C5" s="154"/>
    </row>
    <row r="6" spans="1:29" ht="18.75" x14ac:dyDescent="0.25">
      <c r="A6" s="404" t="s">
        <v>3</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164"/>
      <c r="B7" s="164"/>
      <c r="C7" s="164"/>
      <c r="D7" s="164"/>
      <c r="E7" s="164"/>
      <c r="F7" s="164"/>
      <c r="G7" s="164"/>
      <c r="H7" s="164"/>
      <c r="I7" s="164"/>
      <c r="J7" s="155"/>
      <c r="K7" s="155"/>
      <c r="L7" s="155"/>
      <c r="M7" s="155"/>
      <c r="N7" s="155"/>
      <c r="O7" s="155"/>
      <c r="P7" s="155"/>
      <c r="Q7" s="155"/>
      <c r="R7" s="155"/>
      <c r="S7" s="155"/>
      <c r="T7" s="155"/>
      <c r="U7" s="155"/>
      <c r="V7" s="155"/>
      <c r="W7" s="155"/>
      <c r="X7" s="155"/>
      <c r="Y7" s="155"/>
      <c r="Z7" s="155"/>
      <c r="AA7" s="155"/>
      <c r="AB7" s="155"/>
      <c r="AC7" s="155"/>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64"/>
      <c r="B10" s="164"/>
      <c r="C10" s="164"/>
      <c r="D10" s="164"/>
      <c r="E10" s="164"/>
      <c r="F10" s="164"/>
      <c r="G10" s="164"/>
      <c r="H10" s="164"/>
      <c r="I10" s="164"/>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05" t="str">
        <f>'1. паспорт местоположение'!A12:C12</f>
        <v>M_TP2100.AS.0006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row>
    <row r="14" spans="1:29" ht="36.75" customHeight="1" x14ac:dyDescent="0.25">
      <c r="A14"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1" t="s">
        <v>364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E19" s="161"/>
      <c r="F19" s="161"/>
      <c r="G19" s="161"/>
    </row>
    <row r="20" spans="1:32" ht="33" customHeight="1" x14ac:dyDescent="0.25">
      <c r="A20" s="412" t="s">
        <v>365</v>
      </c>
      <c r="B20" s="412" t="s">
        <v>366</v>
      </c>
      <c r="C20" s="415" t="s">
        <v>367</v>
      </c>
      <c r="D20" s="415"/>
      <c r="E20" s="416" t="s">
        <v>368</v>
      </c>
      <c r="F20" s="416"/>
      <c r="G20" s="412" t="s">
        <v>593</v>
      </c>
      <c r="H20" s="407" t="s">
        <v>615</v>
      </c>
      <c r="I20" s="408"/>
      <c r="J20" s="408"/>
      <c r="K20" s="408"/>
      <c r="L20" s="407" t="s">
        <v>616</v>
      </c>
      <c r="M20" s="408"/>
      <c r="N20" s="408"/>
      <c r="O20" s="408"/>
      <c r="P20" s="407" t="s">
        <v>617</v>
      </c>
      <c r="Q20" s="408"/>
      <c r="R20" s="408"/>
      <c r="S20" s="408"/>
      <c r="T20" s="407" t="s">
        <v>618</v>
      </c>
      <c r="U20" s="408"/>
      <c r="V20" s="408"/>
      <c r="W20" s="408"/>
      <c r="X20" s="407" t="s">
        <v>619</v>
      </c>
      <c r="Y20" s="408"/>
      <c r="Z20" s="408"/>
      <c r="AA20" s="408"/>
      <c r="AB20" s="417" t="s">
        <v>369</v>
      </c>
      <c r="AC20" s="418"/>
      <c r="AD20" s="167"/>
      <c r="AE20" s="167"/>
      <c r="AF20" s="167"/>
    </row>
    <row r="21" spans="1:32" ht="99.75" customHeight="1" x14ac:dyDescent="0.25">
      <c r="A21" s="413"/>
      <c r="B21" s="413"/>
      <c r="C21" s="415"/>
      <c r="D21" s="415"/>
      <c r="E21" s="416"/>
      <c r="F21" s="416"/>
      <c r="G21" s="413"/>
      <c r="H21" s="415" t="s">
        <v>306</v>
      </c>
      <c r="I21" s="415"/>
      <c r="J21" s="415" t="s">
        <v>371</v>
      </c>
      <c r="K21" s="415"/>
      <c r="L21" s="415" t="s">
        <v>306</v>
      </c>
      <c r="M21" s="415"/>
      <c r="N21" s="415" t="s">
        <v>371</v>
      </c>
      <c r="O21" s="415"/>
      <c r="P21" s="415" t="s">
        <v>306</v>
      </c>
      <c r="Q21" s="415"/>
      <c r="R21" s="415" t="s">
        <v>371</v>
      </c>
      <c r="S21" s="415"/>
      <c r="T21" s="415" t="s">
        <v>306</v>
      </c>
      <c r="U21" s="415"/>
      <c r="V21" s="415" t="s">
        <v>371</v>
      </c>
      <c r="W21" s="415"/>
      <c r="X21" s="415" t="s">
        <v>306</v>
      </c>
      <c r="Y21" s="415"/>
      <c r="Z21" s="415" t="s">
        <v>371</v>
      </c>
      <c r="AA21" s="415"/>
      <c r="AB21" s="419"/>
      <c r="AC21" s="420"/>
    </row>
    <row r="22" spans="1:32" ht="89.25" customHeight="1" x14ac:dyDescent="0.25">
      <c r="A22" s="414"/>
      <c r="B22" s="414"/>
      <c r="C22" s="168" t="s">
        <v>306</v>
      </c>
      <c r="D22" s="168" t="s">
        <v>371</v>
      </c>
      <c r="E22" s="163" t="s">
        <v>592</v>
      </c>
      <c r="F22" s="163" t="s">
        <v>591</v>
      </c>
      <c r="G22" s="414"/>
      <c r="H22" s="162" t="s">
        <v>372</v>
      </c>
      <c r="I22" s="162" t="s">
        <v>373</v>
      </c>
      <c r="J22" s="162" t="s">
        <v>372</v>
      </c>
      <c r="K22" s="162" t="s">
        <v>373</v>
      </c>
      <c r="L22" s="162" t="s">
        <v>372</v>
      </c>
      <c r="M22" s="162" t="s">
        <v>373</v>
      </c>
      <c r="N22" s="162" t="s">
        <v>372</v>
      </c>
      <c r="O22" s="162" t="s">
        <v>373</v>
      </c>
      <c r="P22" s="162" t="s">
        <v>372</v>
      </c>
      <c r="Q22" s="162" t="s">
        <v>373</v>
      </c>
      <c r="R22" s="162" t="s">
        <v>372</v>
      </c>
      <c r="S22" s="162" t="s">
        <v>373</v>
      </c>
      <c r="T22" s="162" t="s">
        <v>372</v>
      </c>
      <c r="U22" s="162" t="s">
        <v>373</v>
      </c>
      <c r="V22" s="162" t="s">
        <v>372</v>
      </c>
      <c r="W22" s="162" t="s">
        <v>373</v>
      </c>
      <c r="X22" s="162" t="s">
        <v>372</v>
      </c>
      <c r="Y22" s="162" t="s">
        <v>373</v>
      </c>
      <c r="Z22" s="162" t="s">
        <v>372</v>
      </c>
      <c r="AA22" s="162" t="s">
        <v>373</v>
      </c>
      <c r="AB22" s="168" t="s">
        <v>374</v>
      </c>
      <c r="AC22" s="168" t="s">
        <v>371</v>
      </c>
    </row>
    <row r="23" spans="1:32"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s="156" customFormat="1" ht="47.25" customHeight="1" x14ac:dyDescent="0.25">
      <c r="A24" s="170">
        <v>1</v>
      </c>
      <c r="B24" s="171" t="s">
        <v>375</v>
      </c>
      <c r="C24" s="157">
        <v>0.17612718491598017</v>
      </c>
      <c r="D24" s="172">
        <v>0.20185729845887396</v>
      </c>
      <c r="E24" s="172">
        <v>0.17612718491598017</v>
      </c>
      <c r="F24" s="172">
        <v>0.17612718491598017</v>
      </c>
      <c r="G24" s="172">
        <v>0</v>
      </c>
      <c r="H24" s="157">
        <v>0.17612718491598017</v>
      </c>
      <c r="I24" s="172"/>
      <c r="J24" s="172">
        <v>0.20185729845887396</v>
      </c>
      <c r="K24" s="172"/>
      <c r="L24" s="172">
        <v>0</v>
      </c>
      <c r="M24" s="172"/>
      <c r="N24" s="172">
        <v>0</v>
      </c>
      <c r="O24" s="172"/>
      <c r="P24" s="172">
        <v>0</v>
      </c>
      <c r="Q24" s="172"/>
      <c r="R24" s="172">
        <v>0</v>
      </c>
      <c r="S24" s="172"/>
      <c r="T24" s="172">
        <v>0</v>
      </c>
      <c r="U24" s="172"/>
      <c r="V24" s="172">
        <v>0</v>
      </c>
      <c r="W24" s="172"/>
      <c r="X24" s="172">
        <v>0</v>
      </c>
      <c r="Y24" s="172"/>
      <c r="Z24" s="172" t="s">
        <v>582</v>
      </c>
      <c r="AA24" s="172"/>
      <c r="AB24" s="157">
        <v>0.17612718491598017</v>
      </c>
      <c r="AC24" s="172">
        <v>0.20185729845887396</v>
      </c>
    </row>
    <row r="25" spans="1:32" s="156" customFormat="1" ht="24" customHeight="1" x14ac:dyDescent="0.25">
      <c r="A25" s="173" t="s">
        <v>376</v>
      </c>
      <c r="B25" s="174" t="s">
        <v>377</v>
      </c>
      <c r="C25" s="157"/>
      <c r="D25" s="172"/>
      <c r="E25" s="172"/>
      <c r="F25" s="172"/>
      <c r="G25" s="172">
        <v>0</v>
      </c>
      <c r="H25" s="157">
        <v>0</v>
      </c>
      <c r="I25" s="172"/>
      <c r="J25" s="172">
        <v>0</v>
      </c>
      <c r="K25" s="172"/>
      <c r="L25" s="172">
        <v>0</v>
      </c>
      <c r="M25" s="172"/>
      <c r="N25" s="172">
        <v>0</v>
      </c>
      <c r="O25" s="172"/>
      <c r="P25" s="172">
        <v>0</v>
      </c>
      <c r="Q25" s="172"/>
      <c r="R25" s="172">
        <v>0</v>
      </c>
      <c r="S25" s="172"/>
      <c r="T25" s="172">
        <v>0</v>
      </c>
      <c r="U25" s="172"/>
      <c r="V25" s="172">
        <v>0</v>
      </c>
      <c r="W25" s="172"/>
      <c r="X25" s="172">
        <v>0</v>
      </c>
      <c r="Y25" s="172"/>
      <c r="Z25" s="172" t="s">
        <v>582</v>
      </c>
      <c r="AA25" s="172"/>
      <c r="AB25" s="157">
        <v>0</v>
      </c>
      <c r="AC25" s="172">
        <v>0</v>
      </c>
    </row>
    <row r="26" spans="1:32" s="156" customFormat="1" x14ac:dyDescent="0.25">
      <c r="A26" s="173" t="s">
        <v>378</v>
      </c>
      <c r="B26" s="174" t="s">
        <v>379</v>
      </c>
      <c r="C26" s="157"/>
      <c r="D26" s="172"/>
      <c r="E26" s="172"/>
      <c r="F26" s="172"/>
      <c r="G26" s="172">
        <v>0</v>
      </c>
      <c r="H26" s="157">
        <v>0</v>
      </c>
      <c r="I26" s="172"/>
      <c r="J26" s="172">
        <v>0</v>
      </c>
      <c r="K26" s="172"/>
      <c r="L26" s="172">
        <v>0</v>
      </c>
      <c r="M26" s="172"/>
      <c r="N26" s="172">
        <v>0</v>
      </c>
      <c r="O26" s="172"/>
      <c r="P26" s="172">
        <v>0</v>
      </c>
      <c r="Q26" s="172"/>
      <c r="R26" s="172">
        <v>0</v>
      </c>
      <c r="S26" s="172"/>
      <c r="T26" s="172">
        <v>0</v>
      </c>
      <c r="U26" s="172"/>
      <c r="V26" s="172">
        <v>0</v>
      </c>
      <c r="W26" s="172"/>
      <c r="X26" s="172">
        <v>0</v>
      </c>
      <c r="Y26" s="172"/>
      <c r="Z26" s="172" t="s">
        <v>582</v>
      </c>
      <c r="AA26" s="172"/>
      <c r="AB26" s="157">
        <v>0</v>
      </c>
      <c r="AC26" s="172">
        <v>0</v>
      </c>
    </row>
    <row r="27" spans="1:32" s="156" customFormat="1" ht="31.5" x14ac:dyDescent="0.25">
      <c r="A27" s="173" t="s">
        <v>380</v>
      </c>
      <c r="B27" s="174" t="s">
        <v>381</v>
      </c>
      <c r="C27" s="157"/>
      <c r="D27" s="172"/>
      <c r="E27" s="172"/>
      <c r="F27" s="172"/>
      <c r="G27" s="172">
        <v>0</v>
      </c>
      <c r="H27" s="157">
        <v>0.14775243937943358</v>
      </c>
      <c r="I27" s="172"/>
      <c r="J27" s="172">
        <v>0.16962961077654051</v>
      </c>
      <c r="K27" s="172"/>
      <c r="L27" s="172">
        <v>0</v>
      </c>
      <c r="M27" s="172"/>
      <c r="N27" s="172">
        <v>0</v>
      </c>
      <c r="O27" s="172"/>
      <c r="P27" s="172">
        <v>0</v>
      </c>
      <c r="Q27" s="172"/>
      <c r="R27" s="172">
        <v>0</v>
      </c>
      <c r="S27" s="172"/>
      <c r="T27" s="172">
        <v>0</v>
      </c>
      <c r="U27" s="172"/>
      <c r="V27" s="172">
        <v>0</v>
      </c>
      <c r="W27" s="172"/>
      <c r="X27" s="172">
        <v>0</v>
      </c>
      <c r="Y27" s="172"/>
      <c r="Z27" s="172" t="s">
        <v>582</v>
      </c>
      <c r="AA27" s="172"/>
      <c r="AB27" s="157">
        <v>0.14775243937943358</v>
      </c>
      <c r="AC27" s="172">
        <v>0.16962961077654051</v>
      </c>
    </row>
    <row r="28" spans="1:32" s="156" customFormat="1" x14ac:dyDescent="0.25">
      <c r="A28" s="173" t="s">
        <v>382</v>
      </c>
      <c r="B28" s="174" t="s">
        <v>383</v>
      </c>
      <c r="C28" s="157"/>
      <c r="D28" s="172"/>
      <c r="E28" s="172"/>
      <c r="F28" s="172"/>
      <c r="G28" s="172">
        <v>0</v>
      </c>
      <c r="H28" s="157">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57">
        <v>0</v>
      </c>
      <c r="AC28" s="172">
        <v>0</v>
      </c>
    </row>
    <row r="29" spans="1:32" s="156" customFormat="1" x14ac:dyDescent="0.25">
      <c r="A29" s="173" t="s">
        <v>384</v>
      </c>
      <c r="B29" s="158" t="s">
        <v>385</v>
      </c>
      <c r="C29" s="157"/>
      <c r="D29" s="172"/>
      <c r="E29" s="172"/>
      <c r="F29" s="172"/>
      <c r="G29" s="172">
        <v>0</v>
      </c>
      <c r="H29" s="157">
        <v>2.8374745536546592E-2</v>
      </c>
      <c r="I29" s="172"/>
      <c r="J29" s="172">
        <v>3.2227687682333445E-2</v>
      </c>
      <c r="K29" s="172"/>
      <c r="L29" s="172">
        <v>0</v>
      </c>
      <c r="M29" s="172"/>
      <c r="N29" s="172">
        <v>0</v>
      </c>
      <c r="O29" s="172"/>
      <c r="P29" s="172">
        <v>0</v>
      </c>
      <c r="Q29" s="172"/>
      <c r="R29" s="172">
        <v>0</v>
      </c>
      <c r="S29" s="172"/>
      <c r="T29" s="172">
        <v>0</v>
      </c>
      <c r="U29" s="172"/>
      <c r="V29" s="172">
        <v>0</v>
      </c>
      <c r="W29" s="172"/>
      <c r="X29" s="172">
        <v>0</v>
      </c>
      <c r="Y29" s="172"/>
      <c r="Z29" s="172" t="s">
        <v>582</v>
      </c>
      <c r="AA29" s="172"/>
      <c r="AB29" s="157">
        <v>2.8374745536546592E-2</v>
      </c>
      <c r="AC29" s="172">
        <v>3.2227687682333445E-2</v>
      </c>
    </row>
    <row r="30" spans="1:32" s="156" customFormat="1" ht="47.25" x14ac:dyDescent="0.25">
      <c r="A30" s="170" t="s">
        <v>14</v>
      </c>
      <c r="B30" s="171" t="s">
        <v>386</v>
      </c>
      <c r="C30" s="157">
        <v>0.14775243937943355</v>
      </c>
      <c r="D30" s="172">
        <v>0.16962961077654051</v>
      </c>
      <c r="E30" s="172">
        <v>0.14775243937943355</v>
      </c>
      <c r="F30" s="172">
        <v>0.14775243937943355</v>
      </c>
      <c r="G30" s="172">
        <v>0</v>
      </c>
      <c r="H30" s="157">
        <v>0.14775243937943355</v>
      </c>
      <c r="I30" s="172"/>
      <c r="J30" s="172">
        <v>0.16962961077654051</v>
      </c>
      <c r="K30" s="172"/>
      <c r="L30" s="172">
        <v>0</v>
      </c>
      <c r="M30" s="172"/>
      <c r="N30" s="172">
        <v>0</v>
      </c>
      <c r="O30" s="172"/>
      <c r="P30" s="172">
        <v>0</v>
      </c>
      <c r="Q30" s="172"/>
      <c r="R30" s="172">
        <v>0</v>
      </c>
      <c r="S30" s="172"/>
      <c r="T30" s="172">
        <v>0</v>
      </c>
      <c r="U30" s="172"/>
      <c r="V30" s="172">
        <v>0</v>
      </c>
      <c r="W30" s="172"/>
      <c r="X30" s="172">
        <v>0</v>
      </c>
      <c r="Y30" s="172"/>
      <c r="Z30" s="172" t="s">
        <v>582</v>
      </c>
      <c r="AA30" s="172"/>
      <c r="AB30" s="157">
        <v>0.14775243937943355</v>
      </c>
      <c r="AC30" s="172">
        <v>0.16962961077654051</v>
      </c>
    </row>
    <row r="31" spans="1:32" s="156" customFormat="1" x14ac:dyDescent="0.25">
      <c r="A31" s="170" t="s">
        <v>387</v>
      </c>
      <c r="B31" s="174" t="s">
        <v>388</v>
      </c>
      <c r="C31" s="157">
        <v>1.271501705175173E-3</v>
      </c>
      <c r="D31" s="172">
        <v>1.8594799999999999E-3</v>
      </c>
      <c r="E31" s="172"/>
      <c r="F31" s="172"/>
      <c r="G31" s="172"/>
      <c r="H31" s="157"/>
      <c r="I31" s="172"/>
      <c r="J31" s="172"/>
      <c r="K31" s="172"/>
      <c r="L31" s="172"/>
      <c r="M31" s="172"/>
      <c r="N31" s="172"/>
      <c r="O31" s="172"/>
      <c r="P31" s="172"/>
      <c r="Q31" s="172"/>
      <c r="R31" s="172"/>
      <c r="S31" s="172"/>
      <c r="T31" s="172"/>
      <c r="U31" s="172"/>
      <c r="V31" s="172"/>
      <c r="W31" s="172"/>
      <c r="X31" s="172"/>
      <c r="Y31" s="172"/>
      <c r="Z31" s="172"/>
      <c r="AA31" s="172"/>
      <c r="AB31" s="157">
        <v>0</v>
      </c>
      <c r="AC31" s="172">
        <v>0</v>
      </c>
    </row>
    <row r="32" spans="1:32" s="156" customFormat="1" ht="31.5" x14ac:dyDescent="0.25">
      <c r="A32" s="170" t="s">
        <v>389</v>
      </c>
      <c r="B32" s="174" t="s">
        <v>390</v>
      </c>
      <c r="C32" s="157">
        <v>4.8479385490487461E-3</v>
      </c>
      <c r="D32" s="172">
        <v>4.2185580144221184E-2</v>
      </c>
      <c r="E32" s="172"/>
      <c r="F32" s="172"/>
      <c r="G32" s="172"/>
      <c r="H32" s="157"/>
      <c r="I32" s="172"/>
      <c r="J32" s="172"/>
      <c r="K32" s="172"/>
      <c r="L32" s="172"/>
      <c r="M32" s="172"/>
      <c r="N32" s="172"/>
      <c r="O32" s="172"/>
      <c r="P32" s="172"/>
      <c r="Q32" s="172"/>
      <c r="R32" s="172"/>
      <c r="S32" s="172"/>
      <c r="T32" s="172"/>
      <c r="U32" s="172"/>
      <c r="V32" s="172"/>
      <c r="W32" s="172"/>
      <c r="X32" s="172"/>
      <c r="Y32" s="172"/>
      <c r="Z32" s="172"/>
      <c r="AA32" s="172"/>
      <c r="AB32" s="157">
        <v>0</v>
      </c>
      <c r="AC32" s="172">
        <v>0</v>
      </c>
    </row>
    <row r="33" spans="1:29" s="156" customFormat="1" x14ac:dyDescent="0.25">
      <c r="A33" s="170" t="s">
        <v>391</v>
      </c>
      <c r="B33" s="174" t="s">
        <v>392</v>
      </c>
      <c r="C33" s="157">
        <v>0.1276655941337192</v>
      </c>
      <c r="D33" s="172">
        <v>0.11895285826744603</v>
      </c>
      <c r="E33" s="172"/>
      <c r="F33" s="172"/>
      <c r="G33" s="172"/>
      <c r="H33" s="157"/>
      <c r="I33" s="172"/>
      <c r="J33" s="172"/>
      <c r="K33" s="172"/>
      <c r="L33" s="172"/>
      <c r="M33" s="172"/>
      <c r="N33" s="172"/>
      <c r="O33" s="172"/>
      <c r="P33" s="172"/>
      <c r="Q33" s="172"/>
      <c r="R33" s="172"/>
      <c r="S33" s="172"/>
      <c r="T33" s="172"/>
      <c r="U33" s="172"/>
      <c r="V33" s="172"/>
      <c r="W33" s="172"/>
      <c r="X33" s="172"/>
      <c r="Y33" s="172"/>
      <c r="Z33" s="172"/>
      <c r="AA33" s="172"/>
      <c r="AB33" s="157">
        <v>0</v>
      </c>
      <c r="AC33" s="172">
        <v>0</v>
      </c>
    </row>
    <row r="34" spans="1:29" s="156" customFormat="1" x14ac:dyDescent="0.25">
      <c r="A34" s="170" t="s">
        <v>393</v>
      </c>
      <c r="B34" s="174" t="s">
        <v>394</v>
      </c>
      <c r="C34" s="157">
        <v>1.3967404991490434E-2</v>
      </c>
      <c r="D34" s="172">
        <v>6.6316923648732807E-3</v>
      </c>
      <c r="E34" s="172"/>
      <c r="F34" s="172"/>
      <c r="G34" s="172"/>
      <c r="H34" s="157"/>
      <c r="I34" s="172"/>
      <c r="J34" s="172"/>
      <c r="K34" s="172"/>
      <c r="L34" s="172"/>
      <c r="M34" s="172"/>
      <c r="N34" s="172"/>
      <c r="O34" s="172"/>
      <c r="P34" s="172"/>
      <c r="Q34" s="172"/>
      <c r="R34" s="172"/>
      <c r="S34" s="172"/>
      <c r="T34" s="172"/>
      <c r="U34" s="172"/>
      <c r="V34" s="172"/>
      <c r="W34" s="172"/>
      <c r="X34" s="172"/>
      <c r="Y34" s="172"/>
      <c r="Z34" s="172"/>
      <c r="AA34" s="172"/>
      <c r="AB34" s="157">
        <v>0</v>
      </c>
      <c r="AC34" s="172">
        <v>0</v>
      </c>
    </row>
    <row r="35" spans="1:29" s="156" customFormat="1" ht="31.5" x14ac:dyDescent="0.25">
      <c r="A35" s="170" t="s">
        <v>17</v>
      </c>
      <c r="B35" s="171" t="s">
        <v>395</v>
      </c>
      <c r="C35" s="157"/>
      <c r="D35" s="172"/>
      <c r="E35" s="172"/>
      <c r="F35" s="172"/>
      <c r="G35" s="172"/>
      <c r="H35" s="157"/>
      <c r="I35" s="172"/>
      <c r="J35" s="172"/>
      <c r="K35" s="172"/>
      <c r="L35" s="172"/>
      <c r="M35" s="172"/>
      <c r="N35" s="172"/>
      <c r="O35" s="172"/>
      <c r="P35" s="172"/>
      <c r="Q35" s="172"/>
      <c r="R35" s="172"/>
      <c r="S35" s="172"/>
      <c r="T35" s="172"/>
      <c r="U35" s="172"/>
      <c r="V35" s="172"/>
      <c r="W35" s="172"/>
      <c r="X35" s="172"/>
      <c r="Y35" s="172"/>
      <c r="Z35" s="172"/>
      <c r="AA35" s="172"/>
      <c r="AB35" s="157"/>
      <c r="AC35" s="172"/>
    </row>
    <row r="36" spans="1:29" s="156" customFormat="1" x14ac:dyDescent="0.25">
      <c r="A36" s="173" t="s">
        <v>396</v>
      </c>
      <c r="B36" s="175" t="s">
        <v>404</v>
      </c>
      <c r="C36" s="157"/>
      <c r="D36" s="172"/>
      <c r="E36" s="172"/>
      <c r="F36" s="172"/>
      <c r="G36" s="172">
        <v>0</v>
      </c>
      <c r="H36" s="157">
        <v>0</v>
      </c>
      <c r="I36" s="172" t="s">
        <v>398</v>
      </c>
      <c r="J36" s="172">
        <v>0</v>
      </c>
      <c r="K36" s="172" t="s">
        <v>398</v>
      </c>
      <c r="L36" s="172">
        <v>0</v>
      </c>
      <c r="M36" s="172" t="s">
        <v>398</v>
      </c>
      <c r="N36" s="172">
        <v>0</v>
      </c>
      <c r="O36" s="172" t="s">
        <v>398</v>
      </c>
      <c r="P36" s="172">
        <v>0</v>
      </c>
      <c r="Q36" s="172" t="s">
        <v>398</v>
      </c>
      <c r="R36" s="172">
        <v>0</v>
      </c>
      <c r="S36" s="172" t="s">
        <v>398</v>
      </c>
      <c r="T36" s="172">
        <v>0</v>
      </c>
      <c r="U36" s="172" t="s">
        <v>398</v>
      </c>
      <c r="V36" s="172">
        <v>0</v>
      </c>
      <c r="W36" s="172" t="s">
        <v>398</v>
      </c>
      <c r="X36" s="172">
        <v>0</v>
      </c>
      <c r="Y36" s="172" t="s">
        <v>398</v>
      </c>
      <c r="Z36" s="172" t="s">
        <v>582</v>
      </c>
      <c r="AA36" s="172" t="s">
        <v>582</v>
      </c>
      <c r="AB36" s="157">
        <v>0</v>
      </c>
      <c r="AC36" s="172">
        <v>0</v>
      </c>
    </row>
    <row r="37" spans="1:29" s="156" customFormat="1" ht="31.5" x14ac:dyDescent="0.25">
      <c r="A37" s="173" t="s">
        <v>399</v>
      </c>
      <c r="B37" s="175" t="s">
        <v>397</v>
      </c>
      <c r="C37" s="157"/>
      <c r="D37" s="172"/>
      <c r="E37" s="172"/>
      <c r="F37" s="172"/>
      <c r="G37" s="172">
        <v>0</v>
      </c>
      <c r="H37" s="157">
        <v>0</v>
      </c>
      <c r="I37" s="172" t="s">
        <v>398</v>
      </c>
      <c r="J37" s="172">
        <v>0</v>
      </c>
      <c r="K37" s="172" t="s">
        <v>398</v>
      </c>
      <c r="L37" s="172">
        <v>0</v>
      </c>
      <c r="M37" s="172" t="s">
        <v>398</v>
      </c>
      <c r="N37" s="172">
        <v>0</v>
      </c>
      <c r="O37" s="172" t="s">
        <v>398</v>
      </c>
      <c r="P37" s="172">
        <v>0</v>
      </c>
      <c r="Q37" s="172" t="s">
        <v>398</v>
      </c>
      <c r="R37" s="172">
        <v>0</v>
      </c>
      <c r="S37" s="172" t="s">
        <v>398</v>
      </c>
      <c r="T37" s="172">
        <v>0</v>
      </c>
      <c r="U37" s="172" t="s">
        <v>398</v>
      </c>
      <c r="V37" s="172">
        <v>0</v>
      </c>
      <c r="W37" s="172" t="s">
        <v>398</v>
      </c>
      <c r="X37" s="172">
        <v>0</v>
      </c>
      <c r="Y37" s="172" t="s">
        <v>398</v>
      </c>
      <c r="Z37" s="172" t="s">
        <v>582</v>
      </c>
      <c r="AA37" s="172" t="s">
        <v>582</v>
      </c>
      <c r="AB37" s="157">
        <v>0</v>
      </c>
      <c r="AC37" s="172">
        <v>0</v>
      </c>
    </row>
    <row r="38" spans="1:29" s="156" customFormat="1" x14ac:dyDescent="0.25">
      <c r="A38" s="173" t="s">
        <v>401</v>
      </c>
      <c r="B38" s="174" t="s">
        <v>400</v>
      </c>
      <c r="C38" s="157"/>
      <c r="D38" s="172"/>
      <c r="E38" s="172"/>
      <c r="F38" s="172"/>
      <c r="G38" s="172">
        <v>0</v>
      </c>
      <c r="H38" s="157">
        <v>0</v>
      </c>
      <c r="I38" s="172" t="s">
        <v>398</v>
      </c>
      <c r="J38" s="172">
        <v>0</v>
      </c>
      <c r="K38" s="172" t="s">
        <v>398</v>
      </c>
      <c r="L38" s="172">
        <v>0</v>
      </c>
      <c r="M38" s="172" t="s">
        <v>398</v>
      </c>
      <c r="N38" s="172">
        <v>0</v>
      </c>
      <c r="O38" s="172" t="s">
        <v>398</v>
      </c>
      <c r="P38" s="172">
        <v>0</v>
      </c>
      <c r="Q38" s="172" t="s">
        <v>398</v>
      </c>
      <c r="R38" s="172">
        <v>0</v>
      </c>
      <c r="S38" s="172" t="s">
        <v>398</v>
      </c>
      <c r="T38" s="172">
        <v>0</v>
      </c>
      <c r="U38" s="172" t="s">
        <v>398</v>
      </c>
      <c r="V38" s="172">
        <v>0</v>
      </c>
      <c r="W38" s="172" t="s">
        <v>398</v>
      </c>
      <c r="X38" s="172">
        <v>0</v>
      </c>
      <c r="Y38" s="172" t="s">
        <v>398</v>
      </c>
      <c r="Z38" s="172" t="s">
        <v>582</v>
      </c>
      <c r="AA38" s="172" t="s">
        <v>582</v>
      </c>
      <c r="AB38" s="157">
        <v>0</v>
      </c>
      <c r="AC38" s="172">
        <v>0</v>
      </c>
    </row>
    <row r="39" spans="1:29" s="156" customFormat="1" x14ac:dyDescent="0.25">
      <c r="A39" s="173" t="s">
        <v>403</v>
      </c>
      <c r="B39" s="174" t="s">
        <v>402</v>
      </c>
      <c r="C39" s="157"/>
      <c r="D39" s="172"/>
      <c r="E39" s="172"/>
      <c r="F39" s="172"/>
      <c r="G39" s="172">
        <v>0</v>
      </c>
      <c r="H39" s="157">
        <v>0</v>
      </c>
      <c r="I39" s="172" t="s">
        <v>398</v>
      </c>
      <c r="J39" s="172">
        <v>0</v>
      </c>
      <c r="K39" s="172" t="s">
        <v>398</v>
      </c>
      <c r="L39" s="172">
        <v>0</v>
      </c>
      <c r="M39" s="172" t="s">
        <v>398</v>
      </c>
      <c r="N39" s="172">
        <v>0</v>
      </c>
      <c r="O39" s="172" t="s">
        <v>398</v>
      </c>
      <c r="P39" s="172">
        <v>0</v>
      </c>
      <c r="Q39" s="172" t="s">
        <v>398</v>
      </c>
      <c r="R39" s="172">
        <v>0</v>
      </c>
      <c r="S39" s="172" t="s">
        <v>398</v>
      </c>
      <c r="T39" s="172">
        <v>0</v>
      </c>
      <c r="U39" s="172" t="s">
        <v>398</v>
      </c>
      <c r="V39" s="172">
        <v>0</v>
      </c>
      <c r="W39" s="172" t="s">
        <v>398</v>
      </c>
      <c r="X39" s="172">
        <v>0</v>
      </c>
      <c r="Y39" s="172" t="s">
        <v>398</v>
      </c>
      <c r="Z39" s="172" t="s">
        <v>582</v>
      </c>
      <c r="AA39" s="172" t="s">
        <v>582</v>
      </c>
      <c r="AB39" s="157">
        <v>0</v>
      </c>
      <c r="AC39" s="172">
        <v>0</v>
      </c>
    </row>
    <row r="40" spans="1:29" s="156" customFormat="1" x14ac:dyDescent="0.25">
      <c r="A40" s="173" t="s">
        <v>405</v>
      </c>
      <c r="B40" s="174" t="s">
        <v>406</v>
      </c>
      <c r="C40" s="157"/>
      <c r="D40" s="172"/>
      <c r="E40" s="172"/>
      <c r="F40" s="172"/>
      <c r="G40" s="172">
        <v>0</v>
      </c>
      <c r="H40" s="157">
        <v>0</v>
      </c>
      <c r="I40" s="172" t="s">
        <v>398</v>
      </c>
      <c r="J40" s="172">
        <v>0</v>
      </c>
      <c r="K40" s="172" t="s">
        <v>398</v>
      </c>
      <c r="L40" s="172">
        <v>0</v>
      </c>
      <c r="M40" s="172" t="s">
        <v>398</v>
      </c>
      <c r="N40" s="172">
        <v>0</v>
      </c>
      <c r="O40" s="172" t="s">
        <v>398</v>
      </c>
      <c r="P40" s="172">
        <v>0</v>
      </c>
      <c r="Q40" s="172" t="s">
        <v>398</v>
      </c>
      <c r="R40" s="172">
        <v>0</v>
      </c>
      <c r="S40" s="172" t="s">
        <v>398</v>
      </c>
      <c r="T40" s="172">
        <v>0</v>
      </c>
      <c r="U40" s="172" t="s">
        <v>398</v>
      </c>
      <c r="V40" s="172">
        <v>0</v>
      </c>
      <c r="W40" s="172" t="s">
        <v>398</v>
      </c>
      <c r="X40" s="172">
        <v>0</v>
      </c>
      <c r="Y40" s="172" t="s">
        <v>398</v>
      </c>
      <c r="Z40" s="172" t="s">
        <v>582</v>
      </c>
      <c r="AA40" s="172" t="s">
        <v>582</v>
      </c>
      <c r="AB40" s="157">
        <v>0</v>
      </c>
      <c r="AC40" s="172">
        <v>0</v>
      </c>
    </row>
    <row r="41" spans="1:29" s="156" customFormat="1" x14ac:dyDescent="0.25">
      <c r="A41" s="173" t="s">
        <v>407</v>
      </c>
      <c r="B41" s="174" t="s">
        <v>408</v>
      </c>
      <c r="C41" s="157"/>
      <c r="D41" s="172"/>
      <c r="E41" s="172"/>
      <c r="F41" s="172"/>
      <c r="G41" s="172">
        <v>0</v>
      </c>
      <c r="H41" s="157">
        <v>0</v>
      </c>
      <c r="I41" s="172" t="s">
        <v>398</v>
      </c>
      <c r="J41" s="172">
        <v>0</v>
      </c>
      <c r="K41" s="172" t="s">
        <v>398</v>
      </c>
      <c r="L41" s="172">
        <v>0</v>
      </c>
      <c r="M41" s="172" t="s">
        <v>398</v>
      </c>
      <c r="N41" s="172">
        <v>0</v>
      </c>
      <c r="O41" s="172" t="s">
        <v>398</v>
      </c>
      <c r="P41" s="172">
        <v>0</v>
      </c>
      <c r="Q41" s="172" t="s">
        <v>398</v>
      </c>
      <c r="R41" s="172">
        <v>0</v>
      </c>
      <c r="S41" s="172" t="s">
        <v>398</v>
      </c>
      <c r="T41" s="172">
        <v>0</v>
      </c>
      <c r="U41" s="172" t="s">
        <v>398</v>
      </c>
      <c r="V41" s="172">
        <v>0</v>
      </c>
      <c r="W41" s="172" t="s">
        <v>398</v>
      </c>
      <c r="X41" s="172">
        <v>0</v>
      </c>
      <c r="Y41" s="172" t="s">
        <v>398</v>
      </c>
      <c r="Z41" s="172" t="s">
        <v>582</v>
      </c>
      <c r="AA41" s="172" t="s">
        <v>582</v>
      </c>
      <c r="AB41" s="157">
        <v>0</v>
      </c>
      <c r="AC41" s="172">
        <v>0</v>
      </c>
    </row>
    <row r="42" spans="1:29" s="156" customFormat="1" x14ac:dyDescent="0.25">
      <c r="A42" s="173" t="s">
        <v>409</v>
      </c>
      <c r="B42" s="174" t="s">
        <v>410</v>
      </c>
      <c r="C42" s="157"/>
      <c r="D42" s="172"/>
      <c r="E42" s="172"/>
      <c r="F42" s="172"/>
      <c r="G42" s="172">
        <v>0</v>
      </c>
      <c r="H42" s="157">
        <v>0</v>
      </c>
      <c r="I42" s="172" t="s">
        <v>398</v>
      </c>
      <c r="J42" s="172">
        <v>0</v>
      </c>
      <c r="K42" s="172" t="s">
        <v>398</v>
      </c>
      <c r="L42" s="172">
        <v>0</v>
      </c>
      <c r="M42" s="172" t="s">
        <v>398</v>
      </c>
      <c r="N42" s="172">
        <v>0</v>
      </c>
      <c r="O42" s="172" t="s">
        <v>398</v>
      </c>
      <c r="P42" s="172">
        <v>0</v>
      </c>
      <c r="Q42" s="172" t="s">
        <v>398</v>
      </c>
      <c r="R42" s="172">
        <v>0</v>
      </c>
      <c r="S42" s="172" t="s">
        <v>398</v>
      </c>
      <c r="T42" s="172">
        <v>0</v>
      </c>
      <c r="U42" s="172" t="s">
        <v>398</v>
      </c>
      <c r="V42" s="172">
        <v>0</v>
      </c>
      <c r="W42" s="172" t="s">
        <v>398</v>
      </c>
      <c r="X42" s="172">
        <v>0</v>
      </c>
      <c r="Y42" s="172" t="s">
        <v>398</v>
      </c>
      <c r="Z42" s="172" t="s">
        <v>582</v>
      </c>
      <c r="AA42" s="172" t="s">
        <v>582</v>
      </c>
      <c r="AB42" s="157">
        <v>0</v>
      </c>
      <c r="AC42" s="172">
        <v>0</v>
      </c>
    </row>
    <row r="43" spans="1:29" s="156" customFormat="1" x14ac:dyDescent="0.25">
      <c r="A43" s="173" t="s">
        <v>411</v>
      </c>
      <c r="B43" s="174" t="s">
        <v>412</v>
      </c>
      <c r="C43" s="157"/>
      <c r="D43" s="172"/>
      <c r="E43" s="172"/>
      <c r="F43" s="172"/>
      <c r="G43" s="172">
        <v>0</v>
      </c>
      <c r="H43" s="157">
        <v>0</v>
      </c>
      <c r="I43" s="172" t="s">
        <v>398</v>
      </c>
      <c r="J43" s="172">
        <v>0</v>
      </c>
      <c r="K43" s="172" t="s">
        <v>398</v>
      </c>
      <c r="L43" s="172">
        <v>0</v>
      </c>
      <c r="M43" s="172" t="s">
        <v>398</v>
      </c>
      <c r="N43" s="172">
        <v>0</v>
      </c>
      <c r="O43" s="172" t="s">
        <v>398</v>
      </c>
      <c r="P43" s="172">
        <v>0</v>
      </c>
      <c r="Q43" s="172" t="s">
        <v>398</v>
      </c>
      <c r="R43" s="172">
        <v>0</v>
      </c>
      <c r="S43" s="172" t="s">
        <v>398</v>
      </c>
      <c r="T43" s="172">
        <v>0</v>
      </c>
      <c r="U43" s="172" t="s">
        <v>398</v>
      </c>
      <c r="V43" s="172">
        <v>0</v>
      </c>
      <c r="W43" s="172" t="s">
        <v>398</v>
      </c>
      <c r="X43" s="172">
        <v>0</v>
      </c>
      <c r="Y43" s="172" t="s">
        <v>398</v>
      </c>
      <c r="Z43" s="172" t="s">
        <v>582</v>
      </c>
      <c r="AA43" s="172" t="s">
        <v>582</v>
      </c>
      <c r="AB43" s="157">
        <v>0</v>
      </c>
      <c r="AC43" s="172">
        <v>0</v>
      </c>
    </row>
    <row r="44" spans="1:29" s="156" customFormat="1" x14ac:dyDescent="0.25">
      <c r="A44" s="173" t="s">
        <v>413</v>
      </c>
      <c r="B44" s="174" t="s">
        <v>414</v>
      </c>
      <c r="C44" s="157"/>
      <c r="D44" s="172"/>
      <c r="E44" s="172"/>
      <c r="F44" s="172"/>
      <c r="G44" s="172">
        <v>0</v>
      </c>
      <c r="H44" s="157">
        <v>0</v>
      </c>
      <c r="I44" s="172" t="s">
        <v>398</v>
      </c>
      <c r="J44" s="172">
        <v>0</v>
      </c>
      <c r="K44" s="172" t="s">
        <v>398</v>
      </c>
      <c r="L44" s="172">
        <v>0</v>
      </c>
      <c r="M44" s="172" t="s">
        <v>398</v>
      </c>
      <c r="N44" s="172">
        <v>0</v>
      </c>
      <c r="O44" s="172" t="s">
        <v>398</v>
      </c>
      <c r="P44" s="172">
        <v>0</v>
      </c>
      <c r="Q44" s="172" t="s">
        <v>398</v>
      </c>
      <c r="R44" s="172">
        <v>0</v>
      </c>
      <c r="S44" s="172" t="s">
        <v>398</v>
      </c>
      <c r="T44" s="172">
        <v>0</v>
      </c>
      <c r="U44" s="172" t="s">
        <v>398</v>
      </c>
      <c r="V44" s="172">
        <v>0</v>
      </c>
      <c r="W44" s="172" t="s">
        <v>398</v>
      </c>
      <c r="X44" s="172">
        <v>0</v>
      </c>
      <c r="Y44" s="172" t="s">
        <v>398</v>
      </c>
      <c r="Z44" s="172" t="s">
        <v>582</v>
      </c>
      <c r="AA44" s="172" t="s">
        <v>582</v>
      </c>
      <c r="AB44" s="157">
        <v>0</v>
      </c>
      <c r="AC44" s="172">
        <v>0</v>
      </c>
    </row>
    <row r="45" spans="1:29" s="156" customFormat="1" x14ac:dyDescent="0.25">
      <c r="A45" s="173" t="s">
        <v>415</v>
      </c>
      <c r="B45" s="174" t="s">
        <v>416</v>
      </c>
      <c r="C45" s="157"/>
      <c r="D45" s="172"/>
      <c r="E45" s="172"/>
      <c r="F45" s="172"/>
      <c r="G45" s="172">
        <v>0</v>
      </c>
      <c r="H45" s="157">
        <v>0</v>
      </c>
      <c r="I45" s="172" t="s">
        <v>398</v>
      </c>
      <c r="J45" s="172">
        <v>0</v>
      </c>
      <c r="K45" s="172" t="s">
        <v>398</v>
      </c>
      <c r="L45" s="172">
        <v>0</v>
      </c>
      <c r="M45" s="172" t="s">
        <v>398</v>
      </c>
      <c r="N45" s="172">
        <v>0</v>
      </c>
      <c r="O45" s="172" t="s">
        <v>398</v>
      </c>
      <c r="P45" s="172">
        <v>0</v>
      </c>
      <c r="Q45" s="172" t="s">
        <v>398</v>
      </c>
      <c r="R45" s="172">
        <v>0</v>
      </c>
      <c r="S45" s="172" t="s">
        <v>398</v>
      </c>
      <c r="T45" s="172">
        <v>0</v>
      </c>
      <c r="U45" s="172" t="s">
        <v>398</v>
      </c>
      <c r="V45" s="172">
        <v>0</v>
      </c>
      <c r="W45" s="172" t="s">
        <v>398</v>
      </c>
      <c r="X45" s="172">
        <v>0</v>
      </c>
      <c r="Y45" s="172" t="s">
        <v>398</v>
      </c>
      <c r="Z45" s="172" t="s">
        <v>582</v>
      </c>
      <c r="AA45" s="172" t="s">
        <v>582</v>
      </c>
      <c r="AB45" s="157">
        <v>0</v>
      </c>
      <c r="AC45" s="172">
        <v>0</v>
      </c>
    </row>
    <row r="46" spans="1:29" s="156" customFormat="1" x14ac:dyDescent="0.25">
      <c r="A46" s="173" t="s">
        <v>417</v>
      </c>
      <c r="B46" s="174" t="s">
        <v>418</v>
      </c>
      <c r="C46" s="157"/>
      <c r="D46" s="172"/>
      <c r="E46" s="172"/>
      <c r="F46" s="172"/>
      <c r="G46" s="172">
        <v>0</v>
      </c>
      <c r="H46" s="157">
        <v>0</v>
      </c>
      <c r="I46" s="172" t="s">
        <v>398</v>
      </c>
      <c r="J46" s="172">
        <v>0</v>
      </c>
      <c r="K46" s="172" t="s">
        <v>398</v>
      </c>
      <c r="L46" s="172">
        <v>0</v>
      </c>
      <c r="M46" s="172" t="s">
        <v>398</v>
      </c>
      <c r="N46" s="172">
        <v>0</v>
      </c>
      <c r="O46" s="172" t="s">
        <v>398</v>
      </c>
      <c r="P46" s="172">
        <v>0</v>
      </c>
      <c r="Q46" s="172" t="s">
        <v>398</v>
      </c>
      <c r="R46" s="172">
        <v>0</v>
      </c>
      <c r="S46" s="172" t="s">
        <v>398</v>
      </c>
      <c r="T46" s="172">
        <v>0</v>
      </c>
      <c r="U46" s="172" t="s">
        <v>398</v>
      </c>
      <c r="V46" s="172">
        <v>0</v>
      </c>
      <c r="W46" s="172" t="s">
        <v>398</v>
      </c>
      <c r="X46" s="172">
        <v>0</v>
      </c>
      <c r="Y46" s="172" t="s">
        <v>398</v>
      </c>
      <c r="Z46" s="172" t="s">
        <v>582</v>
      </c>
      <c r="AA46" s="172" t="s">
        <v>582</v>
      </c>
      <c r="AB46" s="157">
        <v>0</v>
      </c>
      <c r="AC46" s="172">
        <v>0</v>
      </c>
    </row>
    <row r="47" spans="1:29" s="156" customFormat="1" x14ac:dyDescent="0.25">
      <c r="A47" s="170" t="s">
        <v>20</v>
      </c>
      <c r="B47" s="171" t="s">
        <v>419</v>
      </c>
      <c r="C47" s="157"/>
      <c r="D47" s="172"/>
      <c r="E47" s="172"/>
      <c r="F47" s="172"/>
      <c r="G47" s="172"/>
      <c r="H47" s="157"/>
      <c r="I47" s="172"/>
      <c r="J47" s="172"/>
      <c r="K47" s="172"/>
      <c r="L47" s="172"/>
      <c r="M47" s="172"/>
      <c r="N47" s="172"/>
      <c r="O47" s="172"/>
      <c r="P47" s="172"/>
      <c r="Q47" s="172"/>
      <c r="R47" s="172"/>
      <c r="S47" s="172"/>
      <c r="T47" s="172"/>
      <c r="U47" s="172"/>
      <c r="V47" s="172"/>
      <c r="W47" s="172"/>
      <c r="X47" s="172"/>
      <c r="Y47" s="172"/>
      <c r="Z47" s="172"/>
      <c r="AA47" s="172"/>
      <c r="AB47" s="157"/>
      <c r="AC47" s="172"/>
    </row>
    <row r="48" spans="1:29" s="156" customFormat="1" x14ac:dyDescent="0.25">
      <c r="A48" s="173" t="s">
        <v>420</v>
      </c>
      <c r="B48" s="175" t="s">
        <v>404</v>
      </c>
      <c r="C48" s="157">
        <v>0</v>
      </c>
      <c r="D48" s="172">
        <v>0</v>
      </c>
      <c r="E48" s="172"/>
      <c r="F48" s="172"/>
      <c r="G48" s="172">
        <v>0</v>
      </c>
      <c r="H48" s="157">
        <v>0</v>
      </c>
      <c r="I48" s="172"/>
      <c r="J48" s="172">
        <v>0</v>
      </c>
      <c r="K48" s="172"/>
      <c r="L48" s="172">
        <v>0</v>
      </c>
      <c r="M48" s="172"/>
      <c r="N48" s="172">
        <v>0</v>
      </c>
      <c r="O48" s="172"/>
      <c r="P48" s="172">
        <v>0</v>
      </c>
      <c r="Q48" s="172"/>
      <c r="R48" s="172">
        <v>0</v>
      </c>
      <c r="S48" s="172"/>
      <c r="T48" s="172">
        <v>0</v>
      </c>
      <c r="U48" s="172"/>
      <c r="V48" s="172">
        <v>0</v>
      </c>
      <c r="W48" s="172"/>
      <c r="X48" s="172">
        <v>0</v>
      </c>
      <c r="Y48" s="172"/>
      <c r="Z48" s="172" t="s">
        <v>582</v>
      </c>
      <c r="AA48" s="172"/>
      <c r="AB48" s="157">
        <v>0</v>
      </c>
      <c r="AC48" s="172">
        <v>0</v>
      </c>
    </row>
    <row r="49" spans="1:29" s="156" customFormat="1" ht="31.5" x14ac:dyDescent="0.25">
      <c r="A49" s="173" t="s">
        <v>421</v>
      </c>
      <c r="B49" s="175" t="s">
        <v>397</v>
      </c>
      <c r="C49" s="157">
        <v>0</v>
      </c>
      <c r="D49" s="172">
        <v>0</v>
      </c>
      <c r="E49" s="172"/>
      <c r="F49" s="172"/>
      <c r="G49" s="172">
        <v>0</v>
      </c>
      <c r="H49" s="157">
        <v>0</v>
      </c>
      <c r="I49" s="172"/>
      <c r="J49" s="172">
        <v>0</v>
      </c>
      <c r="K49" s="172"/>
      <c r="L49" s="172">
        <v>0</v>
      </c>
      <c r="M49" s="172"/>
      <c r="N49" s="172">
        <v>0</v>
      </c>
      <c r="O49" s="172"/>
      <c r="P49" s="172">
        <v>0</v>
      </c>
      <c r="Q49" s="172"/>
      <c r="R49" s="172">
        <v>0</v>
      </c>
      <c r="S49" s="172"/>
      <c r="T49" s="172">
        <v>0</v>
      </c>
      <c r="U49" s="172"/>
      <c r="V49" s="172">
        <v>0</v>
      </c>
      <c r="W49" s="172"/>
      <c r="X49" s="172">
        <v>0</v>
      </c>
      <c r="Y49" s="172"/>
      <c r="Z49" s="172" t="s">
        <v>582</v>
      </c>
      <c r="AA49" s="172"/>
      <c r="AB49" s="157">
        <v>0</v>
      </c>
      <c r="AC49" s="172">
        <v>0</v>
      </c>
    </row>
    <row r="50" spans="1:29" s="156" customFormat="1" x14ac:dyDescent="0.25">
      <c r="A50" s="173" t="s">
        <v>422</v>
      </c>
      <c r="B50" s="174" t="s">
        <v>400</v>
      </c>
      <c r="C50" s="157">
        <v>0</v>
      </c>
      <c r="D50" s="172">
        <v>0</v>
      </c>
      <c r="E50" s="172"/>
      <c r="F50" s="172"/>
      <c r="G50" s="172">
        <v>0</v>
      </c>
      <c r="H50" s="157">
        <v>0</v>
      </c>
      <c r="I50" s="172"/>
      <c r="J50" s="172">
        <v>0</v>
      </c>
      <c r="K50" s="172"/>
      <c r="L50" s="172">
        <v>0</v>
      </c>
      <c r="M50" s="172"/>
      <c r="N50" s="172">
        <v>0</v>
      </c>
      <c r="O50" s="172"/>
      <c r="P50" s="172">
        <v>0</v>
      </c>
      <c r="Q50" s="172"/>
      <c r="R50" s="172">
        <v>0</v>
      </c>
      <c r="S50" s="172"/>
      <c r="T50" s="172">
        <v>0</v>
      </c>
      <c r="U50" s="172"/>
      <c r="V50" s="172">
        <v>0</v>
      </c>
      <c r="W50" s="172"/>
      <c r="X50" s="172">
        <v>0</v>
      </c>
      <c r="Y50" s="172"/>
      <c r="Z50" s="172" t="s">
        <v>582</v>
      </c>
      <c r="AA50" s="172"/>
      <c r="AB50" s="157">
        <v>0</v>
      </c>
      <c r="AC50" s="172">
        <v>0</v>
      </c>
    </row>
    <row r="51" spans="1:29" s="156" customFormat="1" ht="31.5" x14ac:dyDescent="0.25">
      <c r="A51" s="173" t="s">
        <v>424</v>
      </c>
      <c r="B51" s="174" t="s">
        <v>423</v>
      </c>
      <c r="C51" s="157">
        <v>0</v>
      </c>
      <c r="D51" s="172">
        <v>0</v>
      </c>
      <c r="E51" s="172"/>
      <c r="F51" s="172"/>
      <c r="G51" s="172">
        <v>0</v>
      </c>
      <c r="H51" s="157">
        <v>0</v>
      </c>
      <c r="I51" s="172"/>
      <c r="J51" s="172">
        <v>0</v>
      </c>
      <c r="K51" s="172"/>
      <c r="L51" s="172">
        <v>0</v>
      </c>
      <c r="M51" s="172"/>
      <c r="N51" s="172">
        <v>0</v>
      </c>
      <c r="O51" s="172"/>
      <c r="P51" s="172">
        <v>0</v>
      </c>
      <c r="Q51" s="172"/>
      <c r="R51" s="172">
        <v>0</v>
      </c>
      <c r="S51" s="172"/>
      <c r="T51" s="172">
        <v>0</v>
      </c>
      <c r="U51" s="172"/>
      <c r="V51" s="172">
        <v>0</v>
      </c>
      <c r="W51" s="172"/>
      <c r="X51" s="172">
        <v>0</v>
      </c>
      <c r="Y51" s="172"/>
      <c r="Z51" s="172" t="s">
        <v>582</v>
      </c>
      <c r="AA51" s="172"/>
      <c r="AB51" s="157">
        <v>0</v>
      </c>
      <c r="AC51" s="172">
        <v>0</v>
      </c>
    </row>
    <row r="52" spans="1:29" s="156" customFormat="1" ht="31.5" x14ac:dyDescent="0.25">
      <c r="A52" s="173" t="s">
        <v>426</v>
      </c>
      <c r="B52" s="174" t="s">
        <v>425</v>
      </c>
      <c r="C52" s="157">
        <v>0</v>
      </c>
      <c r="D52" s="172">
        <v>0</v>
      </c>
      <c r="E52" s="172"/>
      <c r="F52" s="172"/>
      <c r="G52" s="172">
        <v>0</v>
      </c>
      <c r="H52" s="157">
        <v>0</v>
      </c>
      <c r="I52" s="172"/>
      <c r="J52" s="172">
        <v>0</v>
      </c>
      <c r="K52" s="172"/>
      <c r="L52" s="172">
        <v>0</v>
      </c>
      <c r="M52" s="172"/>
      <c r="N52" s="172">
        <v>0</v>
      </c>
      <c r="O52" s="172"/>
      <c r="P52" s="172">
        <v>0</v>
      </c>
      <c r="Q52" s="172"/>
      <c r="R52" s="172">
        <v>0</v>
      </c>
      <c r="S52" s="172"/>
      <c r="T52" s="172">
        <v>0</v>
      </c>
      <c r="U52" s="172"/>
      <c r="V52" s="172">
        <v>0</v>
      </c>
      <c r="W52" s="172"/>
      <c r="X52" s="172">
        <v>0</v>
      </c>
      <c r="Y52" s="172"/>
      <c r="Z52" s="172" t="s">
        <v>582</v>
      </c>
      <c r="AA52" s="172"/>
      <c r="AB52" s="157">
        <v>0</v>
      </c>
      <c r="AC52" s="172">
        <v>0</v>
      </c>
    </row>
    <row r="53" spans="1:29" s="156" customFormat="1" x14ac:dyDescent="0.25">
      <c r="A53" s="173" t="s">
        <v>428</v>
      </c>
      <c r="B53" s="174" t="s">
        <v>427</v>
      </c>
      <c r="C53" s="157">
        <v>0</v>
      </c>
      <c r="D53" s="172">
        <v>0</v>
      </c>
      <c r="E53" s="172"/>
      <c r="F53" s="172"/>
      <c r="G53" s="172">
        <v>0</v>
      </c>
      <c r="H53" s="157">
        <v>0</v>
      </c>
      <c r="I53" s="172"/>
      <c r="J53" s="172">
        <v>0</v>
      </c>
      <c r="K53" s="172"/>
      <c r="L53" s="172">
        <v>0</v>
      </c>
      <c r="M53" s="172"/>
      <c r="N53" s="172">
        <v>0</v>
      </c>
      <c r="O53" s="172"/>
      <c r="P53" s="172">
        <v>0</v>
      </c>
      <c r="Q53" s="172"/>
      <c r="R53" s="172">
        <v>0</v>
      </c>
      <c r="S53" s="172"/>
      <c r="T53" s="172">
        <v>0</v>
      </c>
      <c r="U53" s="172"/>
      <c r="V53" s="172">
        <v>0</v>
      </c>
      <c r="W53" s="172"/>
      <c r="X53" s="172">
        <v>0</v>
      </c>
      <c r="Y53" s="172"/>
      <c r="Z53" s="172" t="s">
        <v>582</v>
      </c>
      <c r="AA53" s="172"/>
      <c r="AB53" s="157">
        <v>0</v>
      </c>
      <c r="AC53" s="172">
        <v>0</v>
      </c>
    </row>
    <row r="54" spans="1:29" s="156" customFormat="1" x14ac:dyDescent="0.25">
      <c r="A54" s="173" t="s">
        <v>429</v>
      </c>
      <c r="B54" s="174" t="s">
        <v>406</v>
      </c>
      <c r="C54" s="157">
        <v>4</v>
      </c>
      <c r="D54" s="172">
        <v>3</v>
      </c>
      <c r="E54" s="172"/>
      <c r="F54" s="172"/>
      <c r="G54" s="172">
        <v>0</v>
      </c>
      <c r="H54" s="157">
        <v>4</v>
      </c>
      <c r="I54" s="172"/>
      <c r="J54" s="172">
        <v>3</v>
      </c>
      <c r="K54" s="172"/>
      <c r="L54" s="172">
        <v>0</v>
      </c>
      <c r="M54" s="172"/>
      <c r="N54" s="172">
        <v>0</v>
      </c>
      <c r="O54" s="172"/>
      <c r="P54" s="172">
        <v>0</v>
      </c>
      <c r="Q54" s="172"/>
      <c r="R54" s="172">
        <v>0</v>
      </c>
      <c r="S54" s="172"/>
      <c r="T54" s="172">
        <v>0</v>
      </c>
      <c r="U54" s="172"/>
      <c r="V54" s="172">
        <v>0</v>
      </c>
      <c r="W54" s="172"/>
      <c r="X54" s="172">
        <v>0</v>
      </c>
      <c r="Y54" s="172"/>
      <c r="Z54" s="172" t="s">
        <v>582</v>
      </c>
      <c r="AA54" s="172"/>
      <c r="AB54" s="157">
        <v>4</v>
      </c>
      <c r="AC54" s="172">
        <v>3</v>
      </c>
    </row>
    <row r="55" spans="1:29" s="156" customFormat="1" x14ac:dyDescent="0.25">
      <c r="A55" s="173" t="s">
        <v>430</v>
      </c>
      <c r="B55" s="174" t="s">
        <v>408</v>
      </c>
      <c r="C55" s="157">
        <v>0</v>
      </c>
      <c r="D55" s="172">
        <v>0</v>
      </c>
      <c r="E55" s="172"/>
      <c r="F55" s="172"/>
      <c r="G55" s="172">
        <v>0</v>
      </c>
      <c r="H55" s="157">
        <v>0</v>
      </c>
      <c r="I55" s="172"/>
      <c r="J55" s="172">
        <v>0</v>
      </c>
      <c r="K55" s="172"/>
      <c r="L55" s="172">
        <v>0</v>
      </c>
      <c r="M55" s="172"/>
      <c r="N55" s="172">
        <v>0</v>
      </c>
      <c r="O55" s="172"/>
      <c r="P55" s="172">
        <v>0</v>
      </c>
      <c r="Q55" s="172"/>
      <c r="R55" s="172">
        <v>0</v>
      </c>
      <c r="S55" s="172"/>
      <c r="T55" s="172">
        <v>0</v>
      </c>
      <c r="U55" s="172"/>
      <c r="V55" s="172">
        <v>0</v>
      </c>
      <c r="W55" s="172"/>
      <c r="X55" s="172">
        <v>0</v>
      </c>
      <c r="Y55" s="172"/>
      <c r="Z55" s="172" t="s">
        <v>582</v>
      </c>
      <c r="AA55" s="172"/>
      <c r="AB55" s="157">
        <v>0</v>
      </c>
      <c r="AC55" s="172">
        <v>0</v>
      </c>
    </row>
    <row r="56" spans="1:29" s="156" customFormat="1" x14ac:dyDescent="0.25">
      <c r="A56" s="173" t="s">
        <v>431</v>
      </c>
      <c r="B56" s="174" t="s">
        <v>410</v>
      </c>
      <c r="C56" s="157">
        <v>0</v>
      </c>
      <c r="D56" s="172">
        <v>0</v>
      </c>
      <c r="E56" s="172"/>
      <c r="F56" s="172"/>
      <c r="G56" s="172">
        <v>0</v>
      </c>
      <c r="H56" s="157">
        <v>0</v>
      </c>
      <c r="I56" s="172"/>
      <c r="J56" s="172">
        <v>0</v>
      </c>
      <c r="K56" s="172"/>
      <c r="L56" s="172">
        <v>0</v>
      </c>
      <c r="M56" s="172"/>
      <c r="N56" s="172">
        <v>0</v>
      </c>
      <c r="O56" s="172"/>
      <c r="P56" s="172">
        <v>0</v>
      </c>
      <c r="Q56" s="172"/>
      <c r="R56" s="172">
        <v>0</v>
      </c>
      <c r="S56" s="172"/>
      <c r="T56" s="172">
        <v>0</v>
      </c>
      <c r="U56" s="172"/>
      <c r="V56" s="172">
        <v>0</v>
      </c>
      <c r="W56" s="172"/>
      <c r="X56" s="172">
        <v>0</v>
      </c>
      <c r="Y56" s="172"/>
      <c r="Z56" s="172" t="s">
        <v>582</v>
      </c>
      <c r="AA56" s="172"/>
      <c r="AB56" s="157">
        <v>0</v>
      </c>
      <c r="AC56" s="172">
        <v>0</v>
      </c>
    </row>
    <row r="57" spans="1:29" s="156" customFormat="1" x14ac:dyDescent="0.25">
      <c r="A57" s="173" t="s">
        <v>432</v>
      </c>
      <c r="B57" s="174" t="s">
        <v>412</v>
      </c>
      <c r="C57" s="157">
        <v>0</v>
      </c>
      <c r="D57" s="172">
        <v>0</v>
      </c>
      <c r="E57" s="172"/>
      <c r="F57" s="172"/>
      <c r="G57" s="172">
        <v>0</v>
      </c>
      <c r="H57" s="157">
        <v>0</v>
      </c>
      <c r="I57" s="172"/>
      <c r="J57" s="172">
        <v>0</v>
      </c>
      <c r="K57" s="172"/>
      <c r="L57" s="172">
        <v>0</v>
      </c>
      <c r="M57" s="172"/>
      <c r="N57" s="172">
        <v>0</v>
      </c>
      <c r="O57" s="172"/>
      <c r="P57" s="172">
        <v>0</v>
      </c>
      <c r="Q57" s="172"/>
      <c r="R57" s="172">
        <v>0</v>
      </c>
      <c r="S57" s="172"/>
      <c r="T57" s="172">
        <v>0</v>
      </c>
      <c r="U57" s="172"/>
      <c r="V57" s="172">
        <v>0</v>
      </c>
      <c r="W57" s="172"/>
      <c r="X57" s="172">
        <v>0</v>
      </c>
      <c r="Y57" s="172"/>
      <c r="Z57" s="172" t="s">
        <v>582</v>
      </c>
      <c r="AA57" s="172"/>
      <c r="AB57" s="157">
        <v>0</v>
      </c>
      <c r="AC57" s="172">
        <v>0</v>
      </c>
    </row>
    <row r="58" spans="1:29" s="156" customFormat="1" x14ac:dyDescent="0.25">
      <c r="A58" s="173" t="s">
        <v>433</v>
      </c>
      <c r="B58" s="174" t="s">
        <v>414</v>
      </c>
      <c r="C58" s="157">
        <v>0</v>
      </c>
      <c r="D58" s="172">
        <v>0</v>
      </c>
      <c r="E58" s="172"/>
      <c r="F58" s="172"/>
      <c r="G58" s="172">
        <v>0</v>
      </c>
      <c r="H58" s="157">
        <v>0</v>
      </c>
      <c r="I58" s="172"/>
      <c r="J58" s="172">
        <v>0</v>
      </c>
      <c r="K58" s="172"/>
      <c r="L58" s="172">
        <v>0</v>
      </c>
      <c r="M58" s="172"/>
      <c r="N58" s="172">
        <v>0</v>
      </c>
      <c r="O58" s="172"/>
      <c r="P58" s="172">
        <v>0</v>
      </c>
      <c r="Q58" s="172"/>
      <c r="R58" s="172">
        <v>0</v>
      </c>
      <c r="S58" s="172"/>
      <c r="T58" s="172">
        <v>0</v>
      </c>
      <c r="U58" s="172"/>
      <c r="V58" s="172">
        <v>0</v>
      </c>
      <c r="W58" s="172"/>
      <c r="X58" s="172">
        <v>0</v>
      </c>
      <c r="Y58" s="172"/>
      <c r="Z58" s="172" t="s">
        <v>582</v>
      </c>
      <c r="AA58" s="172"/>
      <c r="AB58" s="157">
        <v>0</v>
      </c>
      <c r="AC58" s="172">
        <v>0</v>
      </c>
    </row>
    <row r="59" spans="1:29" s="156" customFormat="1" x14ac:dyDescent="0.25">
      <c r="A59" s="173" t="s">
        <v>434</v>
      </c>
      <c r="B59" s="174" t="s">
        <v>416</v>
      </c>
      <c r="C59" s="157">
        <v>0</v>
      </c>
      <c r="D59" s="172">
        <v>0</v>
      </c>
      <c r="E59" s="172"/>
      <c r="F59" s="172"/>
      <c r="G59" s="172">
        <v>0</v>
      </c>
      <c r="H59" s="157">
        <v>0</v>
      </c>
      <c r="I59" s="172"/>
      <c r="J59" s="172">
        <v>0</v>
      </c>
      <c r="K59" s="172"/>
      <c r="L59" s="172">
        <v>0</v>
      </c>
      <c r="M59" s="172"/>
      <c r="N59" s="172">
        <v>0</v>
      </c>
      <c r="O59" s="172"/>
      <c r="P59" s="172">
        <v>0</v>
      </c>
      <c r="Q59" s="172"/>
      <c r="R59" s="172">
        <v>0</v>
      </c>
      <c r="S59" s="172"/>
      <c r="T59" s="172">
        <v>0</v>
      </c>
      <c r="U59" s="172"/>
      <c r="V59" s="172">
        <v>0</v>
      </c>
      <c r="W59" s="172"/>
      <c r="X59" s="172">
        <v>0</v>
      </c>
      <c r="Y59" s="172"/>
      <c r="Z59" s="172" t="s">
        <v>582</v>
      </c>
      <c r="AA59" s="172"/>
      <c r="AB59" s="157">
        <v>0</v>
      </c>
      <c r="AC59" s="172">
        <v>0</v>
      </c>
    </row>
    <row r="60" spans="1:29" s="156" customFormat="1" x14ac:dyDescent="0.25">
      <c r="A60" s="173" t="s">
        <v>435</v>
      </c>
      <c r="B60" s="174" t="s">
        <v>418</v>
      </c>
      <c r="C60" s="157">
        <v>0</v>
      </c>
      <c r="D60" s="172">
        <v>0</v>
      </c>
      <c r="E60" s="172"/>
      <c r="F60" s="172"/>
      <c r="G60" s="172">
        <v>0</v>
      </c>
      <c r="H60" s="157">
        <v>0</v>
      </c>
      <c r="I60" s="172"/>
      <c r="J60" s="172">
        <v>0</v>
      </c>
      <c r="K60" s="172"/>
      <c r="L60" s="172">
        <v>0</v>
      </c>
      <c r="M60" s="172"/>
      <c r="N60" s="172">
        <v>0</v>
      </c>
      <c r="O60" s="172"/>
      <c r="P60" s="172">
        <v>0</v>
      </c>
      <c r="Q60" s="172"/>
      <c r="R60" s="172">
        <v>0</v>
      </c>
      <c r="S60" s="172"/>
      <c r="T60" s="172">
        <v>0</v>
      </c>
      <c r="U60" s="172"/>
      <c r="V60" s="172">
        <v>0</v>
      </c>
      <c r="W60" s="172"/>
      <c r="X60" s="172">
        <v>0</v>
      </c>
      <c r="Y60" s="172"/>
      <c r="Z60" s="172" t="s">
        <v>582</v>
      </c>
      <c r="AA60" s="172"/>
      <c r="AB60" s="157">
        <v>0</v>
      </c>
      <c r="AC60" s="172">
        <v>0</v>
      </c>
    </row>
    <row r="61" spans="1:29" s="156" customFormat="1" ht="35.25" customHeight="1" x14ac:dyDescent="0.25">
      <c r="A61" s="170" t="s">
        <v>23</v>
      </c>
      <c r="B61" s="171" t="s">
        <v>436</v>
      </c>
      <c r="C61" s="157"/>
      <c r="D61" s="172"/>
      <c r="E61" s="172"/>
      <c r="F61" s="172"/>
      <c r="G61" s="172"/>
      <c r="H61" s="157"/>
      <c r="I61" s="172"/>
      <c r="J61" s="172"/>
      <c r="K61" s="172"/>
      <c r="L61" s="172"/>
      <c r="M61" s="172"/>
      <c r="N61" s="172"/>
      <c r="O61" s="172"/>
      <c r="P61" s="172"/>
      <c r="Q61" s="172"/>
      <c r="R61" s="172"/>
      <c r="S61" s="172"/>
      <c r="T61" s="172"/>
      <c r="U61" s="172"/>
      <c r="V61" s="172"/>
      <c r="W61" s="172"/>
      <c r="X61" s="172"/>
      <c r="Y61" s="172"/>
      <c r="Z61" s="172"/>
      <c r="AA61" s="172"/>
      <c r="AB61" s="157"/>
      <c r="AC61" s="172"/>
    </row>
    <row r="62" spans="1:29" s="156" customFormat="1" x14ac:dyDescent="0.25">
      <c r="A62" s="173" t="s">
        <v>437</v>
      </c>
      <c r="B62" s="174" t="s">
        <v>438</v>
      </c>
      <c r="C62" s="157">
        <v>0.14775243937943355</v>
      </c>
      <c r="D62" s="172">
        <v>0.16962961077654051</v>
      </c>
      <c r="E62" s="172"/>
      <c r="F62" s="172"/>
      <c r="G62" s="172">
        <v>0</v>
      </c>
      <c r="H62" s="157">
        <v>0.14775243937943355</v>
      </c>
      <c r="I62" s="172"/>
      <c r="J62" s="172">
        <v>0.16962961077654051</v>
      </c>
      <c r="K62" s="172"/>
      <c r="L62" s="172">
        <v>0</v>
      </c>
      <c r="M62" s="172"/>
      <c r="N62" s="172">
        <v>0</v>
      </c>
      <c r="O62" s="172"/>
      <c r="P62" s="172">
        <v>0</v>
      </c>
      <c r="Q62" s="172"/>
      <c r="R62" s="172">
        <v>0</v>
      </c>
      <c r="S62" s="172"/>
      <c r="T62" s="172">
        <v>0</v>
      </c>
      <c r="U62" s="172"/>
      <c r="V62" s="172">
        <v>0</v>
      </c>
      <c r="W62" s="172"/>
      <c r="X62" s="172">
        <v>0</v>
      </c>
      <c r="Y62" s="172"/>
      <c r="Z62" s="172" t="s">
        <v>582</v>
      </c>
      <c r="AA62" s="172"/>
      <c r="AB62" s="157">
        <v>0.14775243937943355</v>
      </c>
      <c r="AC62" s="172">
        <v>0.16962961077654051</v>
      </c>
    </row>
    <row r="63" spans="1:29" s="156" customFormat="1" x14ac:dyDescent="0.25">
      <c r="A63" s="173" t="s">
        <v>439</v>
      </c>
      <c r="B63" s="174" t="s">
        <v>446</v>
      </c>
      <c r="C63" s="157"/>
      <c r="D63" s="172"/>
      <c r="E63" s="172"/>
      <c r="F63" s="172"/>
      <c r="G63" s="172">
        <v>0</v>
      </c>
      <c r="H63" s="157">
        <v>0</v>
      </c>
      <c r="I63" s="172"/>
      <c r="J63" s="172">
        <v>0</v>
      </c>
      <c r="K63" s="172"/>
      <c r="L63" s="172">
        <v>0</v>
      </c>
      <c r="M63" s="172"/>
      <c r="N63" s="172">
        <v>0</v>
      </c>
      <c r="O63" s="172"/>
      <c r="P63" s="172">
        <v>0</v>
      </c>
      <c r="Q63" s="172"/>
      <c r="R63" s="172">
        <v>0</v>
      </c>
      <c r="S63" s="172"/>
      <c r="T63" s="172">
        <v>0</v>
      </c>
      <c r="U63" s="172"/>
      <c r="V63" s="172">
        <v>0</v>
      </c>
      <c r="W63" s="172"/>
      <c r="X63" s="172">
        <v>0</v>
      </c>
      <c r="Y63" s="172"/>
      <c r="Z63" s="172" t="s">
        <v>582</v>
      </c>
      <c r="AA63" s="172"/>
      <c r="AB63" s="157">
        <v>0</v>
      </c>
      <c r="AC63" s="172">
        <v>0</v>
      </c>
    </row>
    <row r="64" spans="1:29" s="156" customFormat="1" x14ac:dyDescent="0.25">
      <c r="A64" s="173" t="s">
        <v>441</v>
      </c>
      <c r="B64" s="175" t="s">
        <v>440</v>
      </c>
      <c r="C64" s="157"/>
      <c r="D64" s="172"/>
      <c r="E64" s="172"/>
      <c r="F64" s="172"/>
      <c r="G64" s="172">
        <v>0</v>
      </c>
      <c r="H64" s="157">
        <v>0</v>
      </c>
      <c r="I64" s="172"/>
      <c r="J64" s="172">
        <v>0</v>
      </c>
      <c r="K64" s="172"/>
      <c r="L64" s="172">
        <v>0</v>
      </c>
      <c r="M64" s="172"/>
      <c r="N64" s="172">
        <v>0</v>
      </c>
      <c r="O64" s="172"/>
      <c r="P64" s="172">
        <v>0</v>
      </c>
      <c r="Q64" s="172"/>
      <c r="R64" s="172">
        <v>0</v>
      </c>
      <c r="S64" s="172"/>
      <c r="T64" s="172">
        <v>0</v>
      </c>
      <c r="U64" s="172"/>
      <c r="V64" s="172">
        <v>0</v>
      </c>
      <c r="W64" s="172"/>
      <c r="X64" s="172">
        <v>0</v>
      </c>
      <c r="Y64" s="172"/>
      <c r="Z64" s="172" t="s">
        <v>582</v>
      </c>
      <c r="AA64" s="172"/>
      <c r="AB64" s="157">
        <v>0</v>
      </c>
      <c r="AC64" s="172">
        <v>0</v>
      </c>
    </row>
    <row r="65" spans="1:29" s="156" customFormat="1" x14ac:dyDescent="0.25">
      <c r="A65" s="173" t="s">
        <v>443</v>
      </c>
      <c r="B65" s="175" t="s">
        <v>442</v>
      </c>
      <c r="C65" s="157"/>
      <c r="D65" s="172"/>
      <c r="E65" s="172"/>
      <c r="F65" s="172"/>
      <c r="G65" s="172">
        <v>0</v>
      </c>
      <c r="H65" s="157">
        <v>0</v>
      </c>
      <c r="I65" s="172"/>
      <c r="J65" s="172">
        <v>0</v>
      </c>
      <c r="K65" s="172"/>
      <c r="L65" s="172">
        <v>0</v>
      </c>
      <c r="M65" s="172"/>
      <c r="N65" s="172">
        <v>0</v>
      </c>
      <c r="O65" s="172"/>
      <c r="P65" s="172">
        <v>0</v>
      </c>
      <c r="Q65" s="172"/>
      <c r="R65" s="172">
        <v>0</v>
      </c>
      <c r="S65" s="172"/>
      <c r="T65" s="172">
        <v>0</v>
      </c>
      <c r="U65" s="172"/>
      <c r="V65" s="172">
        <v>0</v>
      </c>
      <c r="W65" s="172"/>
      <c r="X65" s="172">
        <v>0</v>
      </c>
      <c r="Y65" s="172"/>
      <c r="Z65" s="172" t="s">
        <v>582</v>
      </c>
      <c r="AA65" s="172"/>
      <c r="AB65" s="157">
        <v>0</v>
      </c>
      <c r="AC65" s="172">
        <v>0</v>
      </c>
    </row>
    <row r="66" spans="1:29" s="156" customFormat="1" x14ac:dyDescent="0.25">
      <c r="A66" s="173" t="s">
        <v>445</v>
      </c>
      <c r="B66" s="175" t="s">
        <v>444</v>
      </c>
      <c r="C66" s="157"/>
      <c r="D66" s="172"/>
      <c r="E66" s="172"/>
      <c r="F66" s="172"/>
      <c r="G66" s="172">
        <v>0</v>
      </c>
      <c r="H66" s="157">
        <v>0</v>
      </c>
      <c r="I66" s="172"/>
      <c r="J66" s="172">
        <v>0</v>
      </c>
      <c r="K66" s="172"/>
      <c r="L66" s="172">
        <v>0</v>
      </c>
      <c r="M66" s="172"/>
      <c r="N66" s="172">
        <v>0</v>
      </c>
      <c r="O66" s="172"/>
      <c r="P66" s="172">
        <v>0</v>
      </c>
      <c r="Q66" s="172"/>
      <c r="R66" s="172">
        <v>0</v>
      </c>
      <c r="S66" s="172"/>
      <c r="T66" s="172">
        <v>0</v>
      </c>
      <c r="U66" s="172"/>
      <c r="V66" s="172">
        <v>0</v>
      </c>
      <c r="W66" s="172"/>
      <c r="X66" s="172">
        <v>0</v>
      </c>
      <c r="Y66" s="172"/>
      <c r="Z66" s="172" t="s">
        <v>582</v>
      </c>
      <c r="AA66" s="172"/>
      <c r="AB66" s="157">
        <v>0</v>
      </c>
      <c r="AC66" s="172">
        <v>0</v>
      </c>
    </row>
    <row r="67" spans="1:29" s="156" customFormat="1" x14ac:dyDescent="0.25">
      <c r="A67" s="173" t="s">
        <v>447</v>
      </c>
      <c r="B67" s="175" t="s">
        <v>406</v>
      </c>
      <c r="C67" s="157"/>
      <c r="D67" s="172"/>
      <c r="E67" s="172"/>
      <c r="F67" s="172"/>
      <c r="G67" s="172">
        <v>0</v>
      </c>
      <c r="H67" s="157">
        <v>4</v>
      </c>
      <c r="I67" s="172"/>
      <c r="J67" s="172">
        <v>3</v>
      </c>
      <c r="K67" s="172"/>
      <c r="L67" s="172">
        <v>0</v>
      </c>
      <c r="M67" s="172"/>
      <c r="N67" s="172">
        <v>0</v>
      </c>
      <c r="O67" s="172"/>
      <c r="P67" s="172">
        <v>0</v>
      </c>
      <c r="Q67" s="172"/>
      <c r="R67" s="172">
        <v>0</v>
      </c>
      <c r="S67" s="172"/>
      <c r="T67" s="172">
        <v>0</v>
      </c>
      <c r="U67" s="172"/>
      <c r="V67" s="172">
        <v>0</v>
      </c>
      <c r="W67" s="172"/>
      <c r="X67" s="172">
        <v>0</v>
      </c>
      <c r="Y67" s="172"/>
      <c r="Z67" s="172" t="s">
        <v>582</v>
      </c>
      <c r="AA67" s="172"/>
      <c r="AB67" s="157">
        <v>4</v>
      </c>
      <c r="AC67" s="172">
        <v>3</v>
      </c>
    </row>
    <row r="68" spans="1:29" s="156" customFormat="1" x14ac:dyDescent="0.25">
      <c r="A68" s="173" t="s">
        <v>448</v>
      </c>
      <c r="B68" s="175" t="s">
        <v>408</v>
      </c>
      <c r="C68" s="157"/>
      <c r="D68" s="172"/>
      <c r="E68" s="172"/>
      <c r="F68" s="172"/>
      <c r="G68" s="172">
        <v>0</v>
      </c>
      <c r="H68" s="157">
        <v>0</v>
      </c>
      <c r="I68" s="172"/>
      <c r="J68" s="172">
        <v>0</v>
      </c>
      <c r="K68" s="172"/>
      <c r="L68" s="172">
        <v>0</v>
      </c>
      <c r="M68" s="172"/>
      <c r="N68" s="172">
        <v>0</v>
      </c>
      <c r="O68" s="172"/>
      <c r="P68" s="172">
        <v>0</v>
      </c>
      <c r="Q68" s="172"/>
      <c r="R68" s="172">
        <v>0</v>
      </c>
      <c r="S68" s="172"/>
      <c r="T68" s="172">
        <v>0</v>
      </c>
      <c r="U68" s="172"/>
      <c r="V68" s="172">
        <v>0</v>
      </c>
      <c r="W68" s="172"/>
      <c r="X68" s="172">
        <v>0</v>
      </c>
      <c r="Y68" s="172"/>
      <c r="Z68" s="172" t="s">
        <v>582</v>
      </c>
      <c r="AA68" s="172"/>
      <c r="AB68" s="157">
        <v>0</v>
      </c>
      <c r="AC68" s="172">
        <v>0</v>
      </c>
    </row>
    <row r="69" spans="1:29" s="156" customFormat="1" x14ac:dyDescent="0.25">
      <c r="A69" s="173" t="s">
        <v>449</v>
      </c>
      <c r="B69" s="175" t="s">
        <v>410</v>
      </c>
      <c r="C69" s="157"/>
      <c r="D69" s="172"/>
      <c r="E69" s="172"/>
      <c r="F69" s="172"/>
      <c r="G69" s="172">
        <v>0</v>
      </c>
      <c r="H69" s="157">
        <v>0</v>
      </c>
      <c r="I69" s="172"/>
      <c r="J69" s="172">
        <v>0</v>
      </c>
      <c r="K69" s="172"/>
      <c r="L69" s="172">
        <v>0</v>
      </c>
      <c r="M69" s="172"/>
      <c r="N69" s="172">
        <v>0</v>
      </c>
      <c r="O69" s="172"/>
      <c r="P69" s="172">
        <v>0</v>
      </c>
      <c r="Q69" s="172"/>
      <c r="R69" s="172">
        <v>0</v>
      </c>
      <c r="S69" s="172"/>
      <c r="T69" s="172">
        <v>0</v>
      </c>
      <c r="U69" s="172"/>
      <c r="V69" s="172">
        <v>0</v>
      </c>
      <c r="W69" s="172"/>
      <c r="X69" s="172">
        <v>0</v>
      </c>
      <c r="Y69" s="172"/>
      <c r="Z69" s="172" t="s">
        <v>582</v>
      </c>
      <c r="AA69" s="172"/>
      <c r="AB69" s="157">
        <v>0</v>
      </c>
      <c r="AC69" s="172">
        <v>0</v>
      </c>
    </row>
    <row r="70" spans="1:29" s="156" customFormat="1" x14ac:dyDescent="0.25">
      <c r="A70" s="173" t="s">
        <v>450</v>
      </c>
      <c r="B70" s="175" t="s">
        <v>412</v>
      </c>
      <c r="C70" s="157"/>
      <c r="D70" s="172"/>
      <c r="E70" s="172"/>
      <c r="F70" s="172"/>
      <c r="G70" s="172">
        <v>0</v>
      </c>
      <c r="H70" s="157">
        <v>0</v>
      </c>
      <c r="I70" s="172"/>
      <c r="J70" s="172">
        <v>0</v>
      </c>
      <c r="K70" s="172"/>
      <c r="L70" s="172">
        <v>0</v>
      </c>
      <c r="M70" s="172"/>
      <c r="N70" s="172">
        <v>0</v>
      </c>
      <c r="O70" s="172"/>
      <c r="P70" s="172">
        <v>0</v>
      </c>
      <c r="Q70" s="172"/>
      <c r="R70" s="172">
        <v>0</v>
      </c>
      <c r="S70" s="172"/>
      <c r="T70" s="172">
        <v>0</v>
      </c>
      <c r="U70" s="172"/>
      <c r="V70" s="172">
        <v>0</v>
      </c>
      <c r="W70" s="172"/>
      <c r="X70" s="172">
        <v>0</v>
      </c>
      <c r="Y70" s="172"/>
      <c r="Z70" s="172" t="s">
        <v>582</v>
      </c>
      <c r="AA70" s="172"/>
      <c r="AB70" s="157">
        <v>0</v>
      </c>
      <c r="AC70" s="172">
        <v>0</v>
      </c>
    </row>
    <row r="71" spans="1:29" s="156" customFormat="1" x14ac:dyDescent="0.25">
      <c r="A71" s="173" t="s">
        <v>451</v>
      </c>
      <c r="B71" s="175" t="s">
        <v>414</v>
      </c>
      <c r="C71" s="157"/>
      <c r="D71" s="172"/>
      <c r="E71" s="172"/>
      <c r="F71" s="172"/>
      <c r="G71" s="172">
        <v>0</v>
      </c>
      <c r="H71" s="157">
        <v>0</v>
      </c>
      <c r="I71" s="172"/>
      <c r="J71" s="172">
        <v>0</v>
      </c>
      <c r="K71" s="172"/>
      <c r="L71" s="172">
        <v>0</v>
      </c>
      <c r="M71" s="172"/>
      <c r="N71" s="172">
        <v>0</v>
      </c>
      <c r="O71" s="172"/>
      <c r="P71" s="172">
        <v>0</v>
      </c>
      <c r="Q71" s="172"/>
      <c r="R71" s="172">
        <v>0</v>
      </c>
      <c r="S71" s="172"/>
      <c r="T71" s="172">
        <v>0</v>
      </c>
      <c r="U71" s="172"/>
      <c r="V71" s="172">
        <v>0</v>
      </c>
      <c r="W71" s="172"/>
      <c r="X71" s="172">
        <v>0</v>
      </c>
      <c r="Y71" s="172"/>
      <c r="Z71" s="172" t="s">
        <v>582</v>
      </c>
      <c r="AA71" s="172"/>
      <c r="AB71" s="157">
        <v>0</v>
      </c>
      <c r="AC71" s="172">
        <v>0</v>
      </c>
    </row>
    <row r="72" spans="1:29" s="156" customFormat="1" x14ac:dyDescent="0.25">
      <c r="A72" s="173" t="s">
        <v>452</v>
      </c>
      <c r="B72" s="175" t="s">
        <v>416</v>
      </c>
      <c r="C72" s="157"/>
      <c r="D72" s="172"/>
      <c r="E72" s="172"/>
      <c r="F72" s="172"/>
      <c r="G72" s="172">
        <v>0</v>
      </c>
      <c r="H72" s="157">
        <v>0</v>
      </c>
      <c r="I72" s="172"/>
      <c r="J72" s="172">
        <v>0</v>
      </c>
      <c r="K72" s="172"/>
      <c r="L72" s="172">
        <v>0</v>
      </c>
      <c r="M72" s="172"/>
      <c r="N72" s="172">
        <v>0</v>
      </c>
      <c r="O72" s="172"/>
      <c r="P72" s="172">
        <v>0</v>
      </c>
      <c r="Q72" s="172"/>
      <c r="R72" s="172">
        <v>0</v>
      </c>
      <c r="S72" s="172"/>
      <c r="T72" s="172">
        <v>0</v>
      </c>
      <c r="U72" s="172"/>
      <c r="V72" s="172">
        <v>0</v>
      </c>
      <c r="W72" s="172"/>
      <c r="X72" s="172">
        <v>0</v>
      </c>
      <c r="Y72" s="172"/>
      <c r="Z72" s="172" t="s">
        <v>582</v>
      </c>
      <c r="AA72" s="172"/>
      <c r="AB72" s="157">
        <v>0</v>
      </c>
      <c r="AC72" s="172">
        <v>0</v>
      </c>
    </row>
    <row r="73" spans="1:29" s="156" customFormat="1" x14ac:dyDescent="0.25">
      <c r="A73" s="173" t="s">
        <v>453</v>
      </c>
      <c r="B73" s="175" t="s">
        <v>418</v>
      </c>
      <c r="C73" s="157"/>
      <c r="D73" s="172"/>
      <c r="E73" s="172"/>
      <c r="F73" s="172"/>
      <c r="G73" s="172">
        <v>0</v>
      </c>
      <c r="H73" s="157">
        <v>0</v>
      </c>
      <c r="I73" s="172"/>
      <c r="J73" s="172">
        <v>0</v>
      </c>
      <c r="K73" s="172"/>
      <c r="L73" s="172">
        <v>0</v>
      </c>
      <c r="M73" s="172"/>
      <c r="N73" s="172">
        <v>0</v>
      </c>
      <c r="O73" s="172"/>
      <c r="P73" s="172">
        <v>0</v>
      </c>
      <c r="Q73" s="172"/>
      <c r="R73" s="172">
        <v>0</v>
      </c>
      <c r="S73" s="172"/>
      <c r="T73" s="172">
        <v>0</v>
      </c>
      <c r="U73" s="172"/>
      <c r="V73" s="172">
        <v>0</v>
      </c>
      <c r="W73" s="172"/>
      <c r="X73" s="172">
        <v>0</v>
      </c>
      <c r="Y73" s="172"/>
      <c r="Z73" s="172" t="s">
        <v>582</v>
      </c>
      <c r="AA73" s="172"/>
      <c r="AB73" s="157">
        <v>0</v>
      </c>
      <c r="AC73" s="172">
        <v>0</v>
      </c>
    </row>
    <row r="74" spans="1:29" s="156" customFormat="1" ht="36.75" customHeight="1" x14ac:dyDescent="0.25">
      <c r="A74" s="170" t="s">
        <v>25</v>
      </c>
      <c r="B74" s="176" t="s">
        <v>454</v>
      </c>
      <c r="C74" s="157"/>
      <c r="D74" s="172"/>
      <c r="E74" s="172"/>
      <c r="F74" s="172"/>
      <c r="G74" s="172">
        <v>0</v>
      </c>
      <c r="H74" s="157">
        <v>0</v>
      </c>
      <c r="I74" s="172"/>
      <c r="J74" s="172">
        <v>0</v>
      </c>
      <c r="K74" s="172"/>
      <c r="L74" s="172">
        <v>0</v>
      </c>
      <c r="M74" s="172"/>
      <c r="N74" s="172">
        <v>0</v>
      </c>
      <c r="O74" s="172"/>
      <c r="P74" s="172">
        <v>0</v>
      </c>
      <c r="Q74" s="172"/>
      <c r="R74" s="172">
        <v>0</v>
      </c>
      <c r="S74" s="172"/>
      <c r="T74" s="172">
        <v>0</v>
      </c>
      <c r="U74" s="172"/>
      <c r="V74" s="172">
        <v>0</v>
      </c>
      <c r="W74" s="172"/>
      <c r="X74" s="172">
        <v>0</v>
      </c>
      <c r="Y74" s="172"/>
      <c r="Z74" s="172" t="s">
        <v>582</v>
      </c>
      <c r="AA74" s="172"/>
      <c r="AB74" s="157">
        <v>0</v>
      </c>
      <c r="AC74" s="172">
        <v>0</v>
      </c>
    </row>
    <row r="75" spans="1:29" s="156" customFormat="1" x14ac:dyDescent="0.25">
      <c r="A75" s="170" t="s">
        <v>28</v>
      </c>
      <c r="B75" s="171" t="s">
        <v>455</v>
      </c>
      <c r="C75" s="157"/>
      <c r="D75" s="172"/>
      <c r="E75" s="172"/>
      <c r="F75" s="172"/>
      <c r="G75" s="172"/>
      <c r="H75" s="157"/>
      <c r="I75" s="172"/>
      <c r="J75" s="172"/>
      <c r="K75" s="172"/>
      <c r="L75" s="172"/>
      <c r="M75" s="172"/>
      <c r="N75" s="172"/>
      <c r="O75" s="172"/>
      <c r="P75" s="172"/>
      <c r="Q75" s="172"/>
      <c r="R75" s="172"/>
      <c r="S75" s="172"/>
      <c r="T75" s="172"/>
      <c r="U75" s="172"/>
      <c r="V75" s="172"/>
      <c r="W75" s="172"/>
      <c r="X75" s="172"/>
      <c r="Y75" s="172"/>
      <c r="Z75" s="172"/>
      <c r="AA75" s="172"/>
      <c r="AB75" s="157"/>
      <c r="AC75" s="172"/>
    </row>
    <row r="76" spans="1:29" s="156" customFormat="1" x14ac:dyDescent="0.25">
      <c r="A76" s="173" t="s">
        <v>456</v>
      </c>
      <c r="B76" s="175" t="s">
        <v>404</v>
      </c>
      <c r="C76" s="159"/>
      <c r="D76" s="172"/>
      <c r="E76" s="172"/>
      <c r="F76" s="172"/>
      <c r="G76" s="172">
        <v>0</v>
      </c>
      <c r="H76" s="157">
        <v>0</v>
      </c>
      <c r="I76" s="172"/>
      <c r="J76" s="172">
        <v>0</v>
      </c>
      <c r="K76" s="172"/>
      <c r="L76" s="172">
        <v>0</v>
      </c>
      <c r="M76" s="172"/>
      <c r="N76" s="172">
        <v>0</v>
      </c>
      <c r="O76" s="172"/>
      <c r="P76" s="172">
        <v>0</v>
      </c>
      <c r="Q76" s="172"/>
      <c r="R76" s="172">
        <v>0</v>
      </c>
      <c r="S76" s="172"/>
      <c r="T76" s="172">
        <v>0</v>
      </c>
      <c r="U76" s="172"/>
      <c r="V76" s="172">
        <v>0</v>
      </c>
      <c r="W76" s="172"/>
      <c r="X76" s="172">
        <v>0</v>
      </c>
      <c r="Y76" s="172"/>
      <c r="Z76" s="172" t="s">
        <v>582</v>
      </c>
      <c r="AA76" s="172"/>
      <c r="AB76" s="157">
        <v>0</v>
      </c>
      <c r="AC76" s="172">
        <v>0</v>
      </c>
    </row>
    <row r="77" spans="1:29" s="156" customFormat="1" ht="31.5" x14ac:dyDescent="0.25">
      <c r="A77" s="173" t="s">
        <v>457</v>
      </c>
      <c r="B77" s="175" t="s">
        <v>397</v>
      </c>
      <c r="C77" s="157"/>
      <c r="D77" s="172"/>
      <c r="E77" s="172"/>
      <c r="F77" s="172"/>
      <c r="G77" s="172">
        <v>0</v>
      </c>
      <c r="H77" s="157">
        <v>0</v>
      </c>
      <c r="I77" s="172"/>
      <c r="J77" s="172">
        <v>0</v>
      </c>
      <c r="K77" s="172"/>
      <c r="L77" s="172">
        <v>0</v>
      </c>
      <c r="M77" s="172"/>
      <c r="N77" s="172">
        <v>0</v>
      </c>
      <c r="O77" s="172"/>
      <c r="P77" s="172">
        <v>0</v>
      </c>
      <c r="Q77" s="172"/>
      <c r="R77" s="172">
        <v>0</v>
      </c>
      <c r="S77" s="172"/>
      <c r="T77" s="172">
        <v>0</v>
      </c>
      <c r="U77" s="172"/>
      <c r="V77" s="172">
        <v>0</v>
      </c>
      <c r="W77" s="172"/>
      <c r="X77" s="172">
        <v>0</v>
      </c>
      <c r="Y77" s="172"/>
      <c r="Z77" s="172" t="s">
        <v>582</v>
      </c>
      <c r="AA77" s="172"/>
      <c r="AB77" s="157">
        <v>0</v>
      </c>
      <c r="AC77" s="172">
        <v>0</v>
      </c>
    </row>
    <row r="78" spans="1:29" s="156" customFormat="1" x14ac:dyDescent="0.25">
      <c r="A78" s="173" t="s">
        <v>458</v>
      </c>
      <c r="B78" s="174" t="s">
        <v>400</v>
      </c>
      <c r="C78" s="157"/>
      <c r="D78" s="172"/>
      <c r="E78" s="172"/>
      <c r="F78" s="172"/>
      <c r="G78" s="172">
        <v>0</v>
      </c>
      <c r="H78" s="157">
        <v>0</v>
      </c>
      <c r="I78" s="172"/>
      <c r="J78" s="172">
        <v>0</v>
      </c>
      <c r="K78" s="172"/>
      <c r="L78" s="172">
        <v>0</v>
      </c>
      <c r="M78" s="172"/>
      <c r="N78" s="172">
        <v>0</v>
      </c>
      <c r="O78" s="172"/>
      <c r="P78" s="172">
        <v>0</v>
      </c>
      <c r="Q78" s="172"/>
      <c r="R78" s="172">
        <v>0</v>
      </c>
      <c r="S78" s="172"/>
      <c r="T78" s="172">
        <v>0</v>
      </c>
      <c r="U78" s="172"/>
      <c r="V78" s="172">
        <v>0</v>
      </c>
      <c r="W78" s="172"/>
      <c r="X78" s="172">
        <v>0</v>
      </c>
      <c r="Y78" s="172"/>
      <c r="Z78" s="172" t="s">
        <v>582</v>
      </c>
      <c r="AA78" s="172"/>
      <c r="AB78" s="157">
        <v>0</v>
      </c>
      <c r="AC78" s="172">
        <v>0</v>
      </c>
    </row>
    <row r="79" spans="1:29" s="156" customFormat="1" x14ac:dyDescent="0.25">
      <c r="A79" s="173" t="s">
        <v>460</v>
      </c>
      <c r="B79" s="174" t="s">
        <v>459</v>
      </c>
      <c r="C79" s="157"/>
      <c r="D79" s="177"/>
      <c r="E79" s="178"/>
      <c r="F79" s="178"/>
      <c r="G79" s="172">
        <v>0</v>
      </c>
      <c r="H79" s="157">
        <v>0</v>
      </c>
      <c r="I79" s="178"/>
      <c r="J79" s="177">
        <v>0</v>
      </c>
      <c r="K79" s="177"/>
      <c r="L79" s="172">
        <v>0</v>
      </c>
      <c r="M79" s="177"/>
      <c r="N79" s="172">
        <v>0</v>
      </c>
      <c r="O79" s="177"/>
      <c r="P79" s="172">
        <v>0</v>
      </c>
      <c r="Q79" s="177"/>
      <c r="R79" s="172">
        <v>0</v>
      </c>
      <c r="S79" s="177"/>
      <c r="T79" s="172">
        <v>0</v>
      </c>
      <c r="U79" s="177"/>
      <c r="V79" s="172">
        <v>0</v>
      </c>
      <c r="W79" s="177"/>
      <c r="X79" s="172">
        <v>0</v>
      </c>
      <c r="Y79" s="177"/>
      <c r="Z79" s="172" t="s">
        <v>582</v>
      </c>
      <c r="AA79" s="177"/>
      <c r="AB79" s="157">
        <v>0</v>
      </c>
      <c r="AC79" s="177">
        <v>0</v>
      </c>
    </row>
    <row r="80" spans="1:29" s="156" customFormat="1" x14ac:dyDescent="0.25">
      <c r="A80" s="173" t="s">
        <v>461</v>
      </c>
      <c r="B80" s="174" t="s">
        <v>406</v>
      </c>
      <c r="C80" s="160"/>
      <c r="D80" s="177"/>
      <c r="E80" s="178"/>
      <c r="F80" s="178"/>
      <c r="G80" s="172">
        <v>0</v>
      </c>
      <c r="H80" s="157">
        <v>0</v>
      </c>
      <c r="I80" s="178"/>
      <c r="J80" s="177">
        <v>0</v>
      </c>
      <c r="K80" s="177"/>
      <c r="L80" s="172">
        <v>0</v>
      </c>
      <c r="M80" s="177"/>
      <c r="N80" s="172">
        <v>0</v>
      </c>
      <c r="O80" s="177"/>
      <c r="P80" s="172">
        <v>0</v>
      </c>
      <c r="Q80" s="177"/>
      <c r="R80" s="172">
        <v>0</v>
      </c>
      <c r="S80" s="177"/>
      <c r="T80" s="172">
        <v>0</v>
      </c>
      <c r="U80" s="177"/>
      <c r="V80" s="172">
        <v>0</v>
      </c>
      <c r="W80" s="177"/>
      <c r="X80" s="172">
        <v>0</v>
      </c>
      <c r="Y80" s="177"/>
      <c r="Z80" s="172" t="s">
        <v>582</v>
      </c>
      <c r="AA80" s="177"/>
      <c r="AB80" s="157">
        <v>0</v>
      </c>
      <c r="AC80" s="177">
        <v>0</v>
      </c>
    </row>
    <row r="81" spans="1:29" s="156" customFormat="1" x14ac:dyDescent="0.25">
      <c r="A81" s="173" t="s">
        <v>462</v>
      </c>
      <c r="B81" s="174" t="s">
        <v>408</v>
      </c>
      <c r="C81" s="159"/>
      <c r="D81" s="177"/>
      <c r="E81" s="178"/>
      <c r="F81" s="178"/>
      <c r="G81" s="172">
        <v>0</v>
      </c>
      <c r="H81" s="157">
        <v>0</v>
      </c>
      <c r="I81" s="178"/>
      <c r="J81" s="177">
        <v>0</v>
      </c>
      <c r="K81" s="177"/>
      <c r="L81" s="172">
        <v>0</v>
      </c>
      <c r="M81" s="177"/>
      <c r="N81" s="172">
        <v>0</v>
      </c>
      <c r="O81" s="177"/>
      <c r="P81" s="172">
        <v>0</v>
      </c>
      <c r="Q81" s="177"/>
      <c r="R81" s="172">
        <v>0</v>
      </c>
      <c r="S81" s="177"/>
      <c r="T81" s="172">
        <v>0</v>
      </c>
      <c r="U81" s="177"/>
      <c r="V81" s="172">
        <v>0</v>
      </c>
      <c r="W81" s="177"/>
      <c r="X81" s="172">
        <v>0</v>
      </c>
      <c r="Y81" s="177"/>
      <c r="Z81" s="172" t="s">
        <v>582</v>
      </c>
      <c r="AA81" s="177"/>
      <c r="AB81" s="157">
        <v>0</v>
      </c>
      <c r="AC81" s="177">
        <v>0</v>
      </c>
    </row>
    <row r="82" spans="1:29" s="156" customFormat="1" x14ac:dyDescent="0.25">
      <c r="A82" s="173" t="s">
        <v>463</v>
      </c>
      <c r="B82" s="174" t="s">
        <v>410</v>
      </c>
      <c r="C82" s="159"/>
      <c r="D82" s="177"/>
      <c r="E82" s="178"/>
      <c r="F82" s="178"/>
      <c r="G82" s="172">
        <v>0</v>
      </c>
      <c r="H82" s="157">
        <v>0</v>
      </c>
      <c r="I82" s="178"/>
      <c r="J82" s="177">
        <v>0</v>
      </c>
      <c r="K82" s="177"/>
      <c r="L82" s="172">
        <v>0</v>
      </c>
      <c r="M82" s="177"/>
      <c r="N82" s="172">
        <v>0</v>
      </c>
      <c r="O82" s="177"/>
      <c r="P82" s="172">
        <v>0</v>
      </c>
      <c r="Q82" s="177"/>
      <c r="R82" s="172">
        <v>0</v>
      </c>
      <c r="S82" s="177"/>
      <c r="T82" s="172">
        <v>0</v>
      </c>
      <c r="U82" s="177"/>
      <c r="V82" s="172">
        <v>0</v>
      </c>
      <c r="W82" s="177"/>
      <c r="X82" s="172">
        <v>0</v>
      </c>
      <c r="Y82" s="177"/>
      <c r="Z82" s="172" t="s">
        <v>582</v>
      </c>
      <c r="AA82" s="177"/>
      <c r="AB82" s="157">
        <v>0</v>
      </c>
      <c r="AC82" s="177">
        <v>0</v>
      </c>
    </row>
    <row r="83" spans="1:29" s="156" customFormat="1" x14ac:dyDescent="0.25">
      <c r="A83" s="173" t="s">
        <v>464</v>
      </c>
      <c r="B83" s="174" t="s">
        <v>412</v>
      </c>
      <c r="C83" s="159"/>
      <c r="D83" s="177"/>
      <c r="E83" s="178"/>
      <c r="F83" s="178"/>
      <c r="G83" s="172">
        <v>0</v>
      </c>
      <c r="H83" s="157">
        <v>0</v>
      </c>
      <c r="I83" s="178"/>
      <c r="J83" s="177">
        <v>0</v>
      </c>
      <c r="K83" s="177"/>
      <c r="L83" s="172">
        <v>0</v>
      </c>
      <c r="M83" s="177"/>
      <c r="N83" s="172">
        <v>0</v>
      </c>
      <c r="O83" s="177"/>
      <c r="P83" s="172">
        <v>0</v>
      </c>
      <c r="Q83" s="177"/>
      <c r="R83" s="172">
        <v>0</v>
      </c>
      <c r="S83" s="177"/>
      <c r="T83" s="172">
        <v>0</v>
      </c>
      <c r="U83" s="177"/>
      <c r="V83" s="172">
        <v>0</v>
      </c>
      <c r="W83" s="177"/>
      <c r="X83" s="172">
        <v>0</v>
      </c>
      <c r="Y83" s="177"/>
      <c r="Z83" s="172" t="s">
        <v>582</v>
      </c>
      <c r="AA83" s="177"/>
      <c r="AB83" s="157">
        <v>0</v>
      </c>
      <c r="AC83" s="177">
        <v>0</v>
      </c>
    </row>
    <row r="84" spans="1:29" s="156" customFormat="1" x14ac:dyDescent="0.25">
      <c r="A84" s="173" t="s">
        <v>465</v>
      </c>
      <c r="B84" s="174" t="s">
        <v>414</v>
      </c>
      <c r="C84" s="159"/>
      <c r="D84" s="177"/>
      <c r="E84" s="178"/>
      <c r="F84" s="178"/>
      <c r="G84" s="172">
        <v>0</v>
      </c>
      <c r="H84" s="157">
        <v>0</v>
      </c>
      <c r="I84" s="178"/>
      <c r="J84" s="177">
        <v>0</v>
      </c>
      <c r="K84" s="177"/>
      <c r="L84" s="172">
        <v>0</v>
      </c>
      <c r="M84" s="177"/>
      <c r="N84" s="172">
        <v>0</v>
      </c>
      <c r="O84" s="177"/>
      <c r="P84" s="172">
        <v>0</v>
      </c>
      <c r="Q84" s="177"/>
      <c r="R84" s="172">
        <v>0</v>
      </c>
      <c r="S84" s="177"/>
      <c r="T84" s="172">
        <v>0</v>
      </c>
      <c r="U84" s="177"/>
      <c r="V84" s="172">
        <v>0</v>
      </c>
      <c r="W84" s="177"/>
      <c r="X84" s="172">
        <v>0</v>
      </c>
      <c r="Y84" s="177"/>
      <c r="Z84" s="172" t="s">
        <v>582</v>
      </c>
      <c r="AA84" s="177"/>
      <c r="AB84" s="157">
        <v>0</v>
      </c>
      <c r="AC84" s="177">
        <v>0</v>
      </c>
    </row>
    <row r="85" spans="1:29" s="156" customFormat="1" x14ac:dyDescent="0.25">
      <c r="A85" s="173" t="s">
        <v>466</v>
      </c>
      <c r="B85" s="174" t="s">
        <v>416</v>
      </c>
      <c r="C85" s="159"/>
      <c r="D85" s="177"/>
      <c r="E85" s="178"/>
      <c r="F85" s="178"/>
      <c r="G85" s="172">
        <v>0</v>
      </c>
      <c r="H85" s="157">
        <v>0</v>
      </c>
      <c r="I85" s="178"/>
      <c r="J85" s="177">
        <v>0</v>
      </c>
      <c r="K85" s="177"/>
      <c r="L85" s="172">
        <v>0</v>
      </c>
      <c r="M85" s="177"/>
      <c r="N85" s="172">
        <v>0</v>
      </c>
      <c r="O85" s="177"/>
      <c r="P85" s="172">
        <v>0</v>
      </c>
      <c r="Q85" s="177"/>
      <c r="R85" s="172">
        <v>0</v>
      </c>
      <c r="S85" s="177"/>
      <c r="T85" s="172">
        <v>0</v>
      </c>
      <c r="U85" s="177"/>
      <c r="V85" s="172">
        <v>0</v>
      </c>
      <c r="W85" s="177"/>
      <c r="X85" s="172">
        <v>0</v>
      </c>
      <c r="Y85" s="177"/>
      <c r="Z85" s="172" t="s">
        <v>582</v>
      </c>
      <c r="AA85" s="177"/>
      <c r="AB85" s="157">
        <v>0</v>
      </c>
      <c r="AC85" s="177">
        <v>0</v>
      </c>
    </row>
    <row r="86" spans="1:29" s="156" customFormat="1" ht="13.5" customHeight="1" x14ac:dyDescent="0.25">
      <c r="A86" s="173" t="s">
        <v>467</v>
      </c>
      <c r="B86" s="174" t="s">
        <v>418</v>
      </c>
      <c r="C86" s="159"/>
      <c r="D86" s="177"/>
      <c r="E86" s="178"/>
      <c r="F86" s="178"/>
      <c r="G86" s="172">
        <v>0</v>
      </c>
      <c r="H86" s="157">
        <v>0</v>
      </c>
      <c r="I86" s="178"/>
      <c r="J86" s="177">
        <v>0</v>
      </c>
      <c r="K86" s="177"/>
      <c r="L86" s="172">
        <v>0</v>
      </c>
      <c r="M86" s="177"/>
      <c r="N86" s="172">
        <v>0</v>
      </c>
      <c r="O86" s="177"/>
      <c r="P86" s="172">
        <v>0</v>
      </c>
      <c r="Q86" s="177"/>
      <c r="R86" s="172">
        <v>0</v>
      </c>
      <c r="S86" s="177"/>
      <c r="T86" s="172">
        <v>0</v>
      </c>
      <c r="U86" s="177"/>
      <c r="V86" s="172">
        <v>0</v>
      </c>
      <c r="W86" s="177"/>
      <c r="X86" s="172">
        <v>0</v>
      </c>
      <c r="Y86" s="177"/>
      <c r="Z86" s="172" t="s">
        <v>582</v>
      </c>
      <c r="AA86" s="177"/>
      <c r="AB86" s="157">
        <v>0</v>
      </c>
      <c r="AC86" s="177">
        <v>0</v>
      </c>
    </row>
  </sheetData>
  <mergeCells count="31">
    <mergeCell ref="G20:G22"/>
    <mergeCell ref="T21:U21"/>
    <mergeCell ref="V21:W21"/>
    <mergeCell ref="X21:Y21"/>
    <mergeCell ref="Z21:AA21"/>
    <mergeCell ref="N21:O21"/>
    <mergeCell ref="H20:K20"/>
    <mergeCell ref="H21:I21"/>
    <mergeCell ref="J21:K21"/>
    <mergeCell ref="L21:M21"/>
    <mergeCell ref="A12:AC12"/>
    <mergeCell ref="L20:O20"/>
    <mergeCell ref="P20:S20"/>
    <mergeCell ref="A14:AC14"/>
    <mergeCell ref="A15:AC15"/>
    <mergeCell ref="A16:AC16"/>
    <mergeCell ref="A18:AC18"/>
    <mergeCell ref="A20:A22"/>
    <mergeCell ref="B20:B22"/>
    <mergeCell ref="C20:D21"/>
    <mergeCell ref="E20:F21"/>
    <mergeCell ref="P21:Q21"/>
    <mergeCell ref="T20:W20"/>
    <mergeCell ref="X20:AA20"/>
    <mergeCell ref="AB20:AC21"/>
    <mergeCell ref="R21:S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5"/>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60" t="str">
        <f>'1. паспорт местоположение'!A12:C12</f>
        <v>M_TP2100.AS.0006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21" t="s">
        <v>468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22" t="s">
        <v>469</v>
      </c>
      <c r="B22" s="425" t="s">
        <v>470</v>
      </c>
      <c r="C22" s="422" t="s">
        <v>471</v>
      </c>
      <c r="D22" s="422" t="s">
        <v>472</v>
      </c>
      <c r="E22" s="428" t="s">
        <v>473</v>
      </c>
      <c r="F22" s="429"/>
      <c r="G22" s="429"/>
      <c r="H22" s="429"/>
      <c r="I22" s="429"/>
      <c r="J22" s="429"/>
      <c r="K22" s="429"/>
      <c r="L22" s="430"/>
      <c r="M22" s="422" t="s">
        <v>474</v>
      </c>
      <c r="N22" s="422" t="s">
        <v>475</v>
      </c>
      <c r="O22" s="422" t="s">
        <v>476</v>
      </c>
      <c r="P22" s="431" t="s">
        <v>477</v>
      </c>
      <c r="Q22" s="431" t="s">
        <v>478</v>
      </c>
      <c r="R22" s="431" t="s">
        <v>479</v>
      </c>
      <c r="S22" s="431" t="s">
        <v>480</v>
      </c>
      <c r="T22" s="431"/>
      <c r="U22" s="432" t="s">
        <v>481</v>
      </c>
      <c r="V22" s="432" t="s">
        <v>482</v>
      </c>
      <c r="W22" s="431" t="s">
        <v>483</v>
      </c>
      <c r="X22" s="431" t="s">
        <v>484</v>
      </c>
      <c r="Y22" s="431" t="s">
        <v>485</v>
      </c>
      <c r="Z22" s="433" t="s">
        <v>486</v>
      </c>
      <c r="AA22" s="431" t="s">
        <v>487</v>
      </c>
      <c r="AB22" s="431" t="s">
        <v>488</v>
      </c>
      <c r="AC22" s="431" t="s">
        <v>489</v>
      </c>
      <c r="AD22" s="431" t="s">
        <v>490</v>
      </c>
      <c r="AE22" s="431" t="s">
        <v>491</v>
      </c>
      <c r="AF22" s="431" t="s">
        <v>492</v>
      </c>
      <c r="AG22" s="431"/>
      <c r="AH22" s="431"/>
      <c r="AI22" s="431"/>
      <c r="AJ22" s="431"/>
      <c r="AK22" s="431"/>
      <c r="AL22" s="431" t="s">
        <v>493</v>
      </c>
      <c r="AM22" s="431"/>
      <c r="AN22" s="431"/>
      <c r="AO22" s="431"/>
      <c r="AP22" s="431" t="s">
        <v>494</v>
      </c>
      <c r="AQ22" s="431"/>
      <c r="AR22" s="431" t="s">
        <v>495</v>
      </c>
      <c r="AS22" s="431" t="s">
        <v>496</v>
      </c>
      <c r="AT22" s="431" t="s">
        <v>497</v>
      </c>
      <c r="AU22" s="431" t="s">
        <v>498</v>
      </c>
      <c r="AV22" s="436" t="s">
        <v>499</v>
      </c>
    </row>
    <row r="23" spans="1:48" ht="64.5" customHeight="1" x14ac:dyDescent="0.25">
      <c r="A23" s="423"/>
      <c r="B23" s="426"/>
      <c r="C23" s="423"/>
      <c r="D23" s="423"/>
      <c r="E23" s="438" t="s">
        <v>500</v>
      </c>
      <c r="F23" s="440" t="s">
        <v>446</v>
      </c>
      <c r="G23" s="440" t="s">
        <v>440</v>
      </c>
      <c r="H23" s="440" t="s">
        <v>442</v>
      </c>
      <c r="I23" s="442" t="s">
        <v>501</v>
      </c>
      <c r="J23" s="442" t="s">
        <v>502</v>
      </c>
      <c r="K23" s="442" t="s">
        <v>503</v>
      </c>
      <c r="L23" s="440" t="s">
        <v>250</v>
      </c>
      <c r="M23" s="423"/>
      <c r="N23" s="423"/>
      <c r="O23" s="423"/>
      <c r="P23" s="431"/>
      <c r="Q23" s="431"/>
      <c r="R23" s="431"/>
      <c r="S23" s="444" t="s">
        <v>306</v>
      </c>
      <c r="T23" s="444" t="s">
        <v>370</v>
      </c>
      <c r="U23" s="432"/>
      <c r="V23" s="432"/>
      <c r="W23" s="431"/>
      <c r="X23" s="431"/>
      <c r="Y23" s="431"/>
      <c r="Z23" s="431"/>
      <c r="AA23" s="431"/>
      <c r="AB23" s="431"/>
      <c r="AC23" s="431"/>
      <c r="AD23" s="431"/>
      <c r="AE23" s="431"/>
      <c r="AF23" s="431" t="s">
        <v>504</v>
      </c>
      <c r="AG23" s="431"/>
      <c r="AH23" s="431" t="s">
        <v>505</v>
      </c>
      <c r="AI23" s="431"/>
      <c r="AJ23" s="422" t="s">
        <v>506</v>
      </c>
      <c r="AK23" s="422" t="s">
        <v>507</v>
      </c>
      <c r="AL23" s="422" t="s">
        <v>508</v>
      </c>
      <c r="AM23" s="422" t="s">
        <v>509</v>
      </c>
      <c r="AN23" s="422" t="s">
        <v>510</v>
      </c>
      <c r="AO23" s="422" t="s">
        <v>511</v>
      </c>
      <c r="AP23" s="422" t="s">
        <v>512</v>
      </c>
      <c r="AQ23" s="434" t="s">
        <v>370</v>
      </c>
      <c r="AR23" s="431"/>
      <c r="AS23" s="431"/>
      <c r="AT23" s="431"/>
      <c r="AU23" s="431"/>
      <c r="AV23" s="437"/>
    </row>
    <row r="24" spans="1:48" ht="96.75" customHeight="1" x14ac:dyDescent="0.25">
      <c r="A24" s="424"/>
      <c r="B24" s="427"/>
      <c r="C24" s="424"/>
      <c r="D24" s="424"/>
      <c r="E24" s="439"/>
      <c r="F24" s="441"/>
      <c r="G24" s="441"/>
      <c r="H24" s="441"/>
      <c r="I24" s="443"/>
      <c r="J24" s="443"/>
      <c r="K24" s="443"/>
      <c r="L24" s="441"/>
      <c r="M24" s="424"/>
      <c r="N24" s="424"/>
      <c r="O24" s="424"/>
      <c r="P24" s="431"/>
      <c r="Q24" s="431"/>
      <c r="R24" s="431"/>
      <c r="S24" s="445"/>
      <c r="T24" s="445"/>
      <c r="U24" s="432"/>
      <c r="V24" s="432"/>
      <c r="W24" s="431"/>
      <c r="X24" s="431"/>
      <c r="Y24" s="431"/>
      <c r="Z24" s="431"/>
      <c r="AA24" s="431"/>
      <c r="AB24" s="431"/>
      <c r="AC24" s="431"/>
      <c r="AD24" s="431"/>
      <c r="AE24" s="431"/>
      <c r="AF24" s="99" t="s">
        <v>513</v>
      </c>
      <c r="AG24" s="99" t="s">
        <v>514</v>
      </c>
      <c r="AH24" s="100" t="s">
        <v>306</v>
      </c>
      <c r="AI24" s="100" t="s">
        <v>370</v>
      </c>
      <c r="AJ24" s="424"/>
      <c r="AK24" s="424"/>
      <c r="AL24" s="424"/>
      <c r="AM24" s="424"/>
      <c r="AN24" s="424"/>
      <c r="AO24" s="424"/>
      <c r="AP24" s="424"/>
      <c r="AQ24" s="435"/>
      <c r="AR24" s="431"/>
      <c r="AS24" s="431"/>
      <c r="AT24" s="431"/>
      <c r="AU24" s="431"/>
      <c r="AV24" s="437"/>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4" zoomScale="93" zoomScaleNormal="85" zoomScaleSheetLayoutView="93" workbookViewId="0">
      <selection activeCell="B69" sqref="B69"/>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6" t="str">
        <f>'1. паспорт местоположение'!A5:C5</f>
        <v>Год раскрытия информации: 2025 год</v>
      </c>
      <c r="B5" s="446"/>
      <c r="C5" s="113"/>
      <c r="D5" s="113"/>
      <c r="E5" s="113"/>
      <c r="F5" s="113"/>
      <c r="G5" s="113"/>
    </row>
    <row r="6" spans="1:7" ht="18.75" x14ac:dyDescent="0.3">
      <c r="A6" s="112"/>
      <c r="B6" s="112"/>
      <c r="C6" s="112"/>
      <c r="D6" s="112"/>
      <c r="E6" s="112"/>
      <c r="F6" s="112"/>
      <c r="G6" s="112"/>
    </row>
    <row r="7" spans="1:7" ht="18.75" x14ac:dyDescent="0.25">
      <c r="A7" s="251" t="s">
        <v>3</v>
      </c>
      <c r="B7" s="251"/>
      <c r="C7" s="10"/>
      <c r="D7" s="10"/>
      <c r="E7" s="10"/>
      <c r="F7" s="10"/>
      <c r="G7" s="10"/>
    </row>
    <row r="8" spans="1:7" ht="18.75" x14ac:dyDescent="0.25">
      <c r="A8" s="10"/>
      <c r="B8" s="10"/>
      <c r="C8" s="10"/>
      <c r="D8" s="10"/>
      <c r="E8" s="10"/>
      <c r="F8" s="10"/>
      <c r="G8" s="10"/>
    </row>
    <row r="9" spans="1:7" x14ac:dyDescent="0.25">
      <c r="A9" s="260" t="str">
        <f>'1. паспорт местоположение'!A9:C9</f>
        <v>АО "Россети Тюмень"</v>
      </c>
      <c r="B9" s="260"/>
      <c r="C9" s="11"/>
      <c r="D9" s="11"/>
      <c r="E9" s="11"/>
      <c r="F9" s="11"/>
      <c r="G9" s="11"/>
    </row>
    <row r="10" spans="1:7" x14ac:dyDescent="0.25">
      <c r="A10" s="253" t="s">
        <v>5</v>
      </c>
      <c r="B10" s="253"/>
      <c r="C10" s="13"/>
      <c r="D10" s="13"/>
      <c r="E10" s="13"/>
      <c r="F10" s="13"/>
      <c r="G10" s="13"/>
    </row>
    <row r="11" spans="1:7" ht="18.75" x14ac:dyDescent="0.25">
      <c r="A11" s="10"/>
      <c r="B11" s="10"/>
      <c r="C11" s="10"/>
      <c r="D11" s="10"/>
      <c r="E11" s="10"/>
      <c r="F11" s="10"/>
      <c r="G11" s="10"/>
    </row>
    <row r="12" spans="1:7" ht="30.75" customHeight="1" x14ac:dyDescent="0.25">
      <c r="A12" s="260" t="str">
        <f>'1. паспорт местоположение'!A12:C12</f>
        <v>M_TP2100.AS.0006</v>
      </c>
      <c r="B12" s="260"/>
      <c r="C12" s="11"/>
      <c r="D12" s="11"/>
      <c r="E12" s="11"/>
      <c r="F12" s="11"/>
      <c r="G12" s="11"/>
    </row>
    <row r="13" spans="1:7" x14ac:dyDescent="0.25">
      <c r="A13" s="253" t="s">
        <v>6</v>
      </c>
      <c r="B13" s="253"/>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7"/>
      <c r="C15" s="11"/>
      <c r="D15" s="11"/>
      <c r="E15" s="11"/>
      <c r="F15" s="11"/>
      <c r="G15" s="11"/>
    </row>
    <row r="16" spans="1:7" x14ac:dyDescent="0.25">
      <c r="A16" s="253" t="s">
        <v>7</v>
      </c>
      <c r="B16" s="253"/>
      <c r="C16" s="13"/>
      <c r="D16" s="13"/>
      <c r="E16" s="13"/>
      <c r="F16" s="13"/>
      <c r="G16" s="13"/>
    </row>
    <row r="17" spans="1:2" x14ac:dyDescent="0.25">
      <c r="B17" s="114"/>
    </row>
    <row r="18" spans="1:2" ht="33.75" customHeight="1" x14ac:dyDescent="0.25">
      <c r="A18" s="450" t="s">
        <v>516</v>
      </c>
      <c r="B18" s="451"/>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row>
    <row r="22" spans="1:2" x14ac:dyDescent="0.25">
      <c r="A22" s="116" t="s">
        <v>518</v>
      </c>
      <c r="B22" s="117" t="str">
        <f>CONCATENATE('1. паспорт местоположение'!C26,", ",'1. паспорт местоположение'!C27)</f>
        <v>ХМАО-Югра, г.Урай, Советский район</v>
      </c>
    </row>
    <row r="23" spans="1:2" x14ac:dyDescent="0.25">
      <c r="A23" s="116" t="s">
        <v>519</v>
      </c>
      <c r="B23" s="118" t="s">
        <v>520</v>
      </c>
    </row>
    <row r="24" spans="1:2" x14ac:dyDescent="0.25">
      <c r="A24" s="116" t="s">
        <v>521</v>
      </c>
      <c r="B24" s="118" t="s">
        <v>588</v>
      </c>
    </row>
    <row r="25" spans="1:2" x14ac:dyDescent="0.25">
      <c r="A25" s="119" t="s">
        <v>522</v>
      </c>
      <c r="B25" s="117">
        <v>2025</v>
      </c>
    </row>
    <row r="26" spans="1:2" x14ac:dyDescent="0.25">
      <c r="A26" s="120" t="s">
        <v>523</v>
      </c>
      <c r="B26" s="117" t="s">
        <v>622</v>
      </c>
    </row>
    <row r="27" spans="1:2" ht="28.5" x14ac:dyDescent="0.25">
      <c r="A27" s="121" t="s">
        <v>581</v>
      </c>
      <c r="B27" s="179">
        <v>0.20185729845887396</v>
      </c>
    </row>
    <row r="28" spans="1:2" ht="16.5" thickBot="1" x14ac:dyDescent="0.3">
      <c r="A28" s="123" t="s">
        <v>524</v>
      </c>
      <c r="B28" s="122" t="s">
        <v>623</v>
      </c>
    </row>
    <row r="29" spans="1:2" ht="29.25" thickBot="1" x14ac:dyDescent="0.3">
      <c r="A29" s="124" t="s">
        <v>525</v>
      </c>
      <c r="B29" s="247">
        <f>B30</f>
        <v>6.6000000000000003E-2</v>
      </c>
    </row>
    <row r="30" spans="1:2" ht="29.25" thickBot="1" x14ac:dyDescent="0.3">
      <c r="A30" s="124" t="s">
        <v>526</v>
      </c>
      <c r="B30" s="247">
        <f>B38</f>
        <v>6.6000000000000003E-2</v>
      </c>
    </row>
    <row r="31" spans="1:2" ht="16.5" thickBot="1" x14ac:dyDescent="0.3">
      <c r="A31" s="123" t="s">
        <v>527</v>
      </c>
      <c r="B31" s="125"/>
    </row>
    <row r="32" spans="1:2" ht="29.25" thickBot="1" x14ac:dyDescent="0.3">
      <c r="A32" s="124" t="s">
        <v>528</v>
      </c>
      <c r="B32" s="247" t="s">
        <v>27</v>
      </c>
    </row>
    <row r="33" spans="1:2" ht="16.5" thickBot="1" x14ac:dyDescent="0.3">
      <c r="A33" s="123" t="s">
        <v>529</v>
      </c>
      <c r="B33" s="249">
        <f>B35</f>
        <v>0</v>
      </c>
    </row>
    <row r="34" spans="1:2" ht="16.5" thickBot="1" x14ac:dyDescent="0.3">
      <c r="A34" s="123" t="s">
        <v>530</v>
      </c>
      <c r="B34" s="249"/>
    </row>
    <row r="35" spans="1:2" ht="16.5" thickBot="1" x14ac:dyDescent="0.3">
      <c r="A35" s="123" t="s">
        <v>531</v>
      </c>
      <c r="B35" s="249"/>
    </row>
    <row r="36" spans="1:2" ht="16.5" thickBot="1" x14ac:dyDescent="0.3">
      <c r="A36" s="123" t="s">
        <v>532</v>
      </c>
      <c r="B36" s="249">
        <f>B35/1.18</f>
        <v>0</v>
      </c>
    </row>
    <row r="37" spans="1:2" ht="29.25" thickBot="1" x14ac:dyDescent="0.3">
      <c r="A37" s="124" t="s">
        <v>533</v>
      </c>
      <c r="B37" s="125" t="s">
        <v>570</v>
      </c>
    </row>
    <row r="38" spans="1:2" ht="45.75" thickBot="1" x14ac:dyDescent="0.3">
      <c r="A38" s="248" t="s">
        <v>624</v>
      </c>
      <c r="B38" s="247">
        <v>6.6000000000000003E-2</v>
      </c>
    </row>
    <row r="39" spans="1:2" ht="16.5" thickBot="1" x14ac:dyDescent="0.3">
      <c r="A39" s="248" t="s">
        <v>530</v>
      </c>
      <c r="B39" s="248">
        <v>60.55</v>
      </c>
    </row>
    <row r="40" spans="1:2" ht="16.5" thickBot="1" x14ac:dyDescent="0.3">
      <c r="A40" s="248" t="s">
        <v>531</v>
      </c>
      <c r="B40" s="247">
        <v>0</v>
      </c>
    </row>
    <row r="41" spans="1:2" ht="16.5" thickBot="1" x14ac:dyDescent="0.3">
      <c r="A41" s="248" t="s">
        <v>532</v>
      </c>
      <c r="B41" s="247">
        <v>2.5999999999999999E-2</v>
      </c>
    </row>
    <row r="42" spans="1:2" ht="29.25" thickBot="1" x14ac:dyDescent="0.3">
      <c r="A42" s="124" t="s">
        <v>534</v>
      </c>
      <c r="B42" s="125" t="s">
        <v>27</v>
      </c>
    </row>
    <row r="43" spans="1:2" ht="16.5" thickBot="1" x14ac:dyDescent="0.3">
      <c r="A43" s="123" t="s">
        <v>535</v>
      </c>
      <c r="B43" s="126"/>
    </row>
    <row r="44" spans="1:2" x14ac:dyDescent="0.25">
      <c r="A44" s="123" t="s">
        <v>530</v>
      </c>
      <c r="B44" s="126"/>
    </row>
    <row r="45" spans="1:2" x14ac:dyDescent="0.25">
      <c r="A45" s="123" t="s">
        <v>531</v>
      </c>
      <c r="B45" s="126"/>
    </row>
    <row r="46" spans="1:2" x14ac:dyDescent="0.25">
      <c r="A46" s="123" t="s">
        <v>532</v>
      </c>
      <c r="B46" s="126"/>
    </row>
    <row r="47" spans="1:2" ht="28.5" x14ac:dyDescent="0.25">
      <c r="A47" s="127" t="s">
        <v>536</v>
      </c>
      <c r="B47" s="147">
        <v>0</v>
      </c>
    </row>
    <row r="48" spans="1:2" x14ac:dyDescent="0.25">
      <c r="A48" s="128" t="s">
        <v>527</v>
      </c>
      <c r="B48" s="129"/>
    </row>
    <row r="49" spans="1:2" x14ac:dyDescent="0.25">
      <c r="A49" s="128" t="s">
        <v>537</v>
      </c>
      <c r="B49" s="130">
        <v>0</v>
      </c>
    </row>
    <row r="50" spans="1:2" x14ac:dyDescent="0.25">
      <c r="A50" s="128" t="s">
        <v>538</v>
      </c>
      <c r="B50" s="130">
        <v>0</v>
      </c>
    </row>
    <row r="51" spans="1:2" ht="16.5" thickBot="1" x14ac:dyDescent="0.3">
      <c r="A51" s="128" t="s">
        <v>539</v>
      </c>
      <c r="B51" s="130">
        <v>0</v>
      </c>
    </row>
    <row r="52" spans="1:2" ht="16.5" thickBot="1" x14ac:dyDescent="0.3">
      <c r="A52" s="119" t="s">
        <v>540</v>
      </c>
      <c r="B52" s="130">
        <v>1.83E-2</v>
      </c>
    </row>
    <row r="53" spans="1:2" ht="16.5" thickBot="1" x14ac:dyDescent="0.3">
      <c r="A53" s="119" t="s">
        <v>541</v>
      </c>
      <c r="B53" s="130">
        <v>2E-3</v>
      </c>
    </row>
    <row r="54" spans="1:2" ht="16.5" thickBot="1" x14ac:dyDescent="0.3">
      <c r="A54" s="119" t="s">
        <v>542</v>
      </c>
      <c r="B54" s="130">
        <v>0.30830000000000002</v>
      </c>
    </row>
    <row r="55" spans="1:2" ht="16.5" thickBot="1" x14ac:dyDescent="0.3">
      <c r="A55" s="120" t="s">
        <v>543</v>
      </c>
      <c r="B55" s="130">
        <v>2.8000000000000001E-2</v>
      </c>
    </row>
    <row r="56" spans="1:2" ht="15.75" customHeight="1" x14ac:dyDescent="0.25">
      <c r="A56" s="127" t="s">
        <v>544</v>
      </c>
      <c r="B56" s="128"/>
    </row>
    <row r="57" spans="1:2" x14ac:dyDescent="0.25">
      <c r="A57" s="131" t="s">
        <v>545</v>
      </c>
      <c r="B57" s="151" t="s">
        <v>580</v>
      </c>
    </row>
    <row r="58" spans="1:2" x14ac:dyDescent="0.25">
      <c r="A58" s="131" t="s">
        <v>546</v>
      </c>
      <c r="B58" s="131"/>
    </row>
    <row r="59" spans="1:2" x14ac:dyDescent="0.25">
      <c r="A59" s="131" t="s">
        <v>547</v>
      </c>
      <c r="B59" s="131"/>
    </row>
    <row r="60" spans="1:2" x14ac:dyDescent="0.25">
      <c r="A60" s="131" t="s">
        <v>548</v>
      </c>
      <c r="B60" s="131"/>
    </row>
    <row r="61" spans="1:2" ht="30" x14ac:dyDescent="0.25">
      <c r="A61" s="132" t="s">
        <v>549</v>
      </c>
      <c r="B61" s="132" t="s">
        <v>625</v>
      </c>
    </row>
    <row r="62" spans="1:2" ht="30" x14ac:dyDescent="0.25">
      <c r="A62" s="128" t="s">
        <v>550</v>
      </c>
      <c r="B62" s="125" t="s">
        <v>561</v>
      </c>
    </row>
    <row r="63" spans="1:2" ht="28.5" x14ac:dyDescent="0.25">
      <c r="A63" s="119" t="s">
        <v>551</v>
      </c>
      <c r="B63" s="125" t="s">
        <v>626</v>
      </c>
    </row>
    <row r="64" spans="1:2" x14ac:dyDescent="0.25">
      <c r="A64" s="128" t="s">
        <v>527</v>
      </c>
      <c r="B64" s="133"/>
    </row>
    <row r="65" spans="1:2" x14ac:dyDescent="0.25">
      <c r="A65" s="128" t="s">
        <v>552</v>
      </c>
      <c r="B65" s="125"/>
    </row>
    <row r="66" spans="1:2" x14ac:dyDescent="0.25">
      <c r="A66" s="128" t="s">
        <v>553</v>
      </c>
      <c r="B66" s="146"/>
    </row>
    <row r="67" spans="1:2" ht="30" customHeight="1" x14ac:dyDescent="0.25">
      <c r="A67" s="134" t="s">
        <v>554</v>
      </c>
      <c r="B67" s="148" t="s">
        <v>589</v>
      </c>
    </row>
    <row r="68" spans="1:2" x14ac:dyDescent="0.25">
      <c r="A68" s="119" t="s">
        <v>555</v>
      </c>
      <c r="B68" s="135" t="s">
        <v>627</v>
      </c>
    </row>
    <row r="69" spans="1:2" x14ac:dyDescent="0.25">
      <c r="A69" s="131" t="s">
        <v>556</v>
      </c>
      <c r="B69" s="149"/>
    </row>
    <row r="70" spans="1:2" x14ac:dyDescent="0.25">
      <c r="A70" s="131" t="s">
        <v>557</v>
      </c>
      <c r="B70" s="133"/>
    </row>
    <row r="71" spans="1:2" x14ac:dyDescent="0.25">
      <c r="A71" s="131" t="s">
        <v>558</v>
      </c>
      <c r="B71" s="133"/>
    </row>
    <row r="72" spans="1:2" ht="28.5" x14ac:dyDescent="0.25">
      <c r="A72" s="136" t="s">
        <v>559</v>
      </c>
      <c r="B72" s="133" t="s">
        <v>590</v>
      </c>
    </row>
    <row r="73" spans="1:2" ht="28.5" customHeight="1" x14ac:dyDescent="0.25">
      <c r="A73" s="127" t="s">
        <v>560</v>
      </c>
      <c r="B73" s="447" t="s">
        <v>561</v>
      </c>
    </row>
    <row r="74" spans="1:2" x14ac:dyDescent="0.25">
      <c r="A74" s="131" t="s">
        <v>562</v>
      </c>
      <c r="B74" s="448"/>
    </row>
    <row r="75" spans="1:2" x14ac:dyDescent="0.25">
      <c r="A75" s="131" t="s">
        <v>563</v>
      </c>
      <c r="B75" s="448"/>
    </row>
    <row r="76" spans="1:2" x14ac:dyDescent="0.25">
      <c r="A76" s="131" t="s">
        <v>564</v>
      </c>
      <c r="B76" s="448"/>
    </row>
    <row r="77" spans="1:2" x14ac:dyDescent="0.25">
      <c r="A77" s="131" t="s">
        <v>565</v>
      </c>
      <c r="B77" s="448"/>
    </row>
    <row r="78" spans="1:2" x14ac:dyDescent="0.25">
      <c r="A78" s="137" t="s">
        <v>566</v>
      </c>
      <c r="B78" s="449"/>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2025-12-10T12:04:19Z</dcterms:modified>
</cp:coreProperties>
</file>