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PS.0044\"/>
    </mc:Choice>
  </mc:AlternateContent>
  <bookViews>
    <workbookView xWindow="0" yWindow="0" windowWidth="38400" windowHeight="17700" tabRatio="808"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3" l="1"/>
  <c r="A11" i="13"/>
  <c r="A8" i="13"/>
  <c r="A4" i="13"/>
  <c r="A12" i="11" l="1"/>
  <c r="A9" i="11"/>
  <c r="A5" i="11"/>
  <c r="A15" i="9"/>
  <c r="A12" i="9"/>
  <c r="A5" i="9"/>
  <c r="A16" i="3"/>
  <c r="A13" i="3"/>
  <c r="A6" i="3"/>
  <c r="A12" i="12" l="1"/>
  <c r="B3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<sst xmlns="http://schemas.openxmlformats.org/spreadsheetml/2006/main" count="1227" uniqueCount="609">
  <si>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</si>
  <si>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</si>
  <si>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</si>
  <si>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</si>
  <si>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</si>
  <si>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</si>
  <si>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</si>
  <si>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</si>
  <si>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</si>
  <si>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</si>
  <si>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</si>
  <si>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</si>
  <si>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</si>
  <si>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</si>
  <si>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</si>
  <si>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</si>
  <si>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</si>
  <si>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</si>
  <si>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</si>
  <si>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</si>
  <si>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</si>
  <si>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</si>
  <si>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</si>
  <si>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</si>
  <si>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</si>
  <si>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</si>
  <si>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</si>
  <si>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</si>
  <si>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</si>
  <si>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</si>
  <si>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</si>
  <si>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</si>
  <si>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</si>
  <si>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</si>
  <si>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</si>
  <si>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</si>
  <si>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</si>
  <si>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</si>
  <si>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</si>
  <si>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</si>
  <si>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</si>
  <si>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</si>
  <si>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</si>
  <si>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</si>
  <si>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</si>
  <si>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</si>
  <si>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</si>
  <si>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</si>
  <si>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</si>
  <si>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</si>
  <si>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</si>
  <si>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</si>
  <si>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</si>
  <si>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</si>
  <si>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</si>
  <si>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</si>
  <si>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</si>
  <si>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</si>
  <si>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</si>
  <si>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</si>
  <si>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</si>
  <si>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</si>
  <si>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</si>
  <si>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</si>
  <si>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</si>
  <si>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</si>
  <si>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</si>
  <si>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</si>
  <si>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</si>
  <si>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</si>
  <si>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</si>
  <si>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</si>
  <si>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</si>
  <si>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</si>
  <si>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</si>
  <si>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</si>
  <si>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</si>
  <si>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</si>
  <si>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</si>
  <si>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</si>
  <si>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</si>
  <si>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</si>
  <si>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</si>
  <si>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</si>
  <si>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</si>
  <si>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</si>
  <si>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</si>
  <si>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</si>
  <si>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</si>
  <si>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</si>
  <si>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</si>
  <si>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</si>
  <si>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</si>
  <si>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</si>
  <si>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</si>
  <si>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</si>
  <si>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</si>
  <si>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</si>
  <si>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</si>
  <si>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</si>
  <si>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</si>
  <si>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</si>
  <si>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</si>
  <si>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</si>
  <si>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</si>
  <si>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</si>
  <si>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</si>
  <si>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</si>
  <si>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</si>
  <si>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</si>
  <si>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</si>
  <si>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</si>
  <si>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</si>
  <si>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</si>
  <si>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</si>
  <si>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</si>
  <si>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</si>
  <si>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</si>
  <si>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</si>
  <si>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</si>
  <si>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</si>
  <si>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</si>
  <si>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</si>
  <si>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</si>
  <si>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</si>
  <si>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</si>
  <si>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</si>
  <si>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</si>
  <si>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</si>
  <si>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</si>
  <si>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</si>
  <si>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</si>
  <si>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</si>
  <si>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</si>
  <si>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</si>
  <si>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</si>
  <si>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</si>
  <si>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</si>
  <si>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</si>
  <si>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</si>
  <si>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</si>
  <si>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</si>
  <si>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</si>
  <si>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</si>
  <si>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</si>
  <si>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</si>
  <si>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</si>
  <si>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</si>
  <si>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</si>
  <si>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</si>
  <si>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</si>
  <si>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</si>
  <si>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</si>
  <si>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</si>
  <si>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</si>
  <si>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</si>
  <si>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</si>
  <si>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</si>
  <si>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</si>
  <si>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</si>
  <si>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</si>
  <si>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</si>
  <si>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</si>
  <si>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</si>
  <si>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</si>
  <si>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</si>
  <si>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</si>
  <si>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</si>
  <si>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</si>
  <si>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</si>
  <si>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</si>
  <si>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</si>
  <si>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</si>
  <si>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</si>
  <si>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</si>
  <si>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</si>
  <si>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</si>
  <si>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</si>
  <si>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</si>
  <si>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</si>
  <si>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</si>
  <si>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</si>
  <si>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</si>
  <si>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</si>
  <si>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</si>
  <si>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</si>
  <si>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</si>
  <si>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</si>
  <si>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</si>
  <si>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</si>
  <si>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</si>
  <si>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</si>
  <si>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</si>
  <si>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</si>
  <si>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</si>
  <si>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</si>
  <si>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</si>
  <si>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</si>
  <si>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</si>
  <si>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</si>
  <si>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</si>
  <si>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</si>
  <si>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</si>
  <si>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</si>
  <si>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</si>
  <si>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</si>
  <si>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</si>
  <si>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</si>
  <si>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</si>
  <si>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</si>
  <si>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</si>
  <si>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</si>
  <si>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</si>
  <si>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</si>
  <si>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</si>
  <si>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</si>
  <si>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</si>
  <si>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</si>
  <si>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</si>
  <si>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</si>
  <si>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</si>
  <si>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</si>
  <si>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</si>
  <si>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</si>
  <si>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</si>
  <si>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</si>
  <si>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</si>
  <si>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</si>
  <si>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</si>
  <si>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</si>
  <si>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</si>
  <si>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</si>
  <si>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</si>
  <si>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</si>
  <si>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</si>
  <si>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</si>
  <si>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</si>
  <si>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</si>
  <si>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</si>
  <si>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</si>
  <si>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</si>
  <si>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</si>
  <si>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</si>
  <si>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</si>
  <si>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</si>
  <si>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</si>
  <si>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</si>
  <si>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</si>
  <si>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</si>
  <si>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</si>
  <si>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</si>
  <si>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</si>
  <si>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</si>
  <si>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</si>
  <si>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</si>
  <si>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</si>
  <si>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</si>
  <si>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</si>
  <si>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</si>
  <si>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</si>
  <si>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</si>
  <si>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</si>
  <si>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</si>
  <si>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</si>
  <si>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</si>
  <si>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</si>
  <si>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</si>
  <si>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</si>
  <si>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</si>
  <si>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</si>
  <si>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</si>
  <si>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</si>
  <si>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</si>
  <si>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</si>
  <si>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</si>
  <si>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</si>
  <si>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</si>
  <si>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</si>
  <si>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</si>
  <si>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</si>
  <si>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</si>
  <si>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</si>
  <si>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</si>
  <si>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</si>
  <si>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</si>
  <si>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</si>
  <si>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</si>
  <si>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</si>
  <si>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</si>
  <si>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</si>
  <si>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</si>
  <si>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</si>
  <si>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</si>
  <si>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</si>
  <si>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</si>
  <si>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</si>
  <si>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</si>
  <si>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</si>
  <si>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</si>
  <si>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</si>
  <si>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</si>
  <si>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</si>
  <si>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</si>
  <si>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</si>
  <si>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</si>
  <si>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</si>
  <si>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</si>
  <si>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</si>
  <si>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</si>
  <si>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</si>
  <si>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</si>
  <si>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</si>
  <si>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</si>
  <si>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</si>
  <si>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</si>
  <si>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</si>
  <si>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</si>
  <si>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</si>
  <si>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</si>
  <si>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</si>
  <si>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</si>
  <si>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</si>
  <si>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</si>
  <si>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</si>
  <si>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</si>
  <si>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</si>
  <si>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</si>
  <si>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</si>
  <si>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</si>
  <si>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</si>
  <si>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</si>
  <si>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</si>
  <si>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</si>
  <si>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</si>
  <si>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</si>
  <si>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</si>
  <si>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</si>
  <si>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</si>
  <si>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</si>
  <si>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</si>
  <si>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</si>
  <si>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</si>
  <si>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</si>
  <si>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</si>
  <si>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</si>
  <si>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</si>
  <si>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</si>
  <si>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</si>
  <si>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</si>
  <si>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</si>
  <si>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</si>
  <si>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</si>
  <si>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</si>
  <si>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</si>
  <si>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</si>
  <si>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</si>
  <si>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</si>
  <si>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</si>
  <si>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</si>
  <si>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</si>
  <si>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</si>
  <si>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</si>
  <si>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</si>
  <si>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</si>
  <si>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</si>
  <si>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</si>
  <si>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</si>
  <si>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</si>
  <si>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</si>
  <si>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</si>
  <si>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</si>
  <si>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</si>
  <si>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</si>
  <si>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</si>
  <si>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</si>
  <si>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</si>
  <si>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</si>
  <si>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</si>
  <si>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</si>
  <si>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</si>
  <si>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</si>
  <si>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</si>
  <si>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</si>
  <si>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</si>
  <si>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</si>
  <si>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</si>
  <si>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</si>
  <si>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</si>
  <si>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</si>
  <si>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</si>
  <si>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</si>
  <si>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</si>
  <si>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</si>
  <si>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</si>
  <si>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</si>
  <si>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</si>
  <si>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</si>
  <si>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</si>
  <si>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</si>
  <si>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</si>
  <si>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</si>
  <si>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</si>
  <si>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</si>
  <si>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</si>
  <si>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</si>
  <si>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</si>
  <si>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</si>
  <si>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</si>
  <si>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</si>
  <si>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</si>
  <si>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</si>
  <si>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</si>
  <si>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</si>
  <si>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</si>
  <si>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</si>
  <si>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</si>
  <si>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</si>
  <si>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</si>
  <si>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</si>
  <si>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</si>
  <si>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</si>
  <si>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</si>
  <si>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</si>
  <si>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</si>
  <si>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</si>
  <si>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</si>
  <si>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</si>
  <si>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</si>
  <si>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</si>
  <si>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</si>
  <si>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</si>
  <si>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</si>
  <si>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</si>
  <si>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</si>
  <si>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</si>
  <si>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</si>
  <si>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</si>
  <si>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</si>
  <si>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</si>
  <si>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</si>
  <si>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</si>
  <si>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</si>
  <si>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</si>
  <si>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</si>
  <si>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</si>
  <si>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</si>
  <si>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</si>
  <si>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</si>
  <si>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</si>
  <si>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</si>
  <si>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</si>
  <si>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</si>
  <si>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</si>
  <si>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</si>
  <si>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</si>
  <si>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</si>
  <si>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</si>
  <si>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</si>
  <si>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</si>
  <si>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</si>
  <si>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</si>
  <si>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</si>
  <si>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</si>
  <si>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</si>
  <si>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</si>
  <si>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</si>
  <si>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</si>
  <si>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</si>
  <si>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</si>
  <si>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</si>
  <si>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</si>
  <si>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</si>
  <si>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</si>
  <si>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</si>
  <si>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</si>
  <si>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</si>
  <si>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</si>
  <si>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</si>
  <si>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</si>
  <si>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</si>
  <si>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</si>
  <si>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</si>
  <si>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</si>
  <si>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</si>
  <si>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</si>
  <si>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</si>
  <si>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</si>
  <si>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</si>
  <si>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</si>
  <si>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</si>
  <si>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</si>
  <si>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</si>
  <si>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</si>
  <si>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</si>
  <si>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</si>
  <si>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</si>
  <si>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</si>
  <si>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</si>
  <si>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</si>
  <si>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</si>
  <si>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</si>
  <si>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</si>
  <si>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</si>
  <si>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</si>
  <si>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</si>
  <si>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</si>
  <si>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</si>
  <si>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</si>
  <si>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</si>
  <si>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</si>
  <si>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</si>
  <si>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</si>
  <si>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</si>
  <si>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</si>
  <si>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</si>
  <si>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</si>
  <si>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</si>
  <si>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</si>
  <si>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</si>
  <si>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</si>
  <si>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</si>
  <si>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</si>
  <si>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</si>
  <si>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</si>
  <si>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</si>
  <si>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</si>
  <si>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</si>
  <si>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</si>
  <si>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</si>
  <si>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</si>
  <si>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</si>
  <si>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</si>
  <si>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</si>
  <si>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</si>
  <si>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</si>
  <si>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</si>
  <si>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</si>
  <si>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</si>
  <si>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</si>
  <si>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</si>
  <si>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</si>
  <si>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</si>
  <si>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</si>
  <si>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</si>
  <si>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</si>
  <si>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</si>
  <si>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</si>
  <si>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</si>
  <si>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</si>
  <si>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</si>
  <si>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</si>
  <si>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</si>
  <si>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</si>
  <si>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</si>
  <si>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</si>
  <si>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</si>
  <si>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</si>
  <si>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</si>
  <si>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</si>
  <si>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</si>
  <si>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</si>
  <si>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</si>
  <si>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</si>
  <si>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</si>
  <si>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</si>
  <si>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</si>
  <si>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</si>
  <si>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</si>
  <si>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</si>
  <si>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</si>
  <si>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</si>
  <si>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</si>
  <si>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</si>
  <si>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</si>
  <si>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</si>
  <si>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</si>
  <si>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</si>
  <si>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не наступил срок реализации</t>
  </si>
  <si>
    <t>ввод- 7 шт.</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</si>
  <si>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</si>
  <si>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</si>
  <si>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</si>
  <si>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</si>
  <si>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</si>
  <si>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</si>
  <si>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</si>
  <si>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</si>
  <si>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</si>
  <si>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</si>
  <si>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</si>
  <si>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Замена выключателей типа С-35 на вакуумные выключатели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</si>
  <si>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36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подстанции № 22/1 от 30.09.2021.</t>
  </si>
  <si>
    <t>10,336 МВт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</si>
  <si>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</si>
  <si>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</si>
  <si>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</si>
  <si>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</si>
  <si>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</si>
  <si>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</si>
  <si>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01.02.2029-30.05.2029</t>
  </si>
  <si>
    <t>Сметная стоимость проекта в ценах 2029 года с НДС, млн. руб.</t>
  </si>
  <si>
    <t>выключатели - 7 шт.
323,32 млн. руб.</t>
  </si>
  <si>
    <t>38 744,49 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</si>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</sst>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000_ ;\-#,##0.00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9" fillId="0" borderId="0"/>
    <xf numFmtId="0" fontId="59" fillId="0" borderId="0"/>
    <xf numFmtId="0" fontId="59" fillId="0" borderId="0"/>
    <xf numFmtId="0" fontId="59" fillId="0" borderId="0"/>
    <xf numFmtId="0" fontId="59" fillId="0" borderId="0"/>
    <xf numFmtId="0" fontId="59"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9" fillId="0" borderId="0" applyFont="0" applyFill="0" applyBorder="0"/>
    <xf numFmtId="164" fontId="59" fillId="0" borderId="0" applyFont="0" applyFill="0" applyBorder="0"/>
    <xf numFmtId="165" fontId="5" fillId="0" borderId="0" applyFont="0" applyFill="0" applyBorder="0"/>
    <xf numFmtId="164" fontId="59" fillId="0" borderId="0" applyFont="0" applyFill="0" applyBorder="0"/>
    <xf numFmtId="166" fontId="59" fillId="0" borderId="0" applyFont="0" applyFill="0" applyBorder="0"/>
    <xf numFmtId="0" fontId="24" fillId="4" borderId="0" applyNumberFormat="0" applyBorder="0"/>
    <xf numFmtId="0" fontId="66" fillId="0" borderId="0"/>
    <xf numFmtId="0" fontId="2" fillId="0" borderId="0"/>
    <xf numFmtId="164" fontId="2" fillId="0" borderId="0" applyFont="0" applyFill="0" applyBorder="0" applyAlignment="0" applyProtection="0"/>
    <xf numFmtId="0" fontId="69" fillId="0" borderId="0"/>
  </cellStyleXfs>
  <cellXfs count="393">
    <xf numFmtId="0" fontId="0" fillId="0" borderId="0" xfId="0"/>
    <xf numFmtId="0" fontId="59"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167" fontId="33" fillId="24" borderId="10" xfId="64" applyNumberFormat="1" applyFont="1" applyFill="1" applyBorder="1" applyAlignment="1">
      <alignment horizontal="center" vertical="center"/>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xf>
    <xf numFmtId="49" fontId="16" fillId="24" borderId="10" xfId="39" applyNumberFormat="1" applyFont="1" applyFill="1" applyBorder="1" applyAlignment="1">
      <alignment horizontal="center" vertical="center" wrapText="1"/>
    </xf>
    <xf numFmtId="0" fontId="16" fillId="24" borderId="10" xfId="39" applyFont="1" applyFill="1" applyBorder="1" applyAlignment="1">
      <alignment horizontal="center"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4"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59" fillId="0" borderId="0" xfId="53"/>
    <xf numFmtId="0" fontId="45" fillId="0" borderId="0" xfId="53" applyFont="1" applyAlignment="1">
      <alignment vertical="center" wrapText="1"/>
    </xf>
    <xf numFmtId="0" fontId="38"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9" fontId="29" fillId="0" borderId="10" xfId="40" applyNumberFormat="1" applyFont="1" applyBorder="1" applyAlignment="1">
      <alignment vertical="center" wrapText="1"/>
    </xf>
    <xf numFmtId="0" fontId="52"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16" fillId="24" borderId="0" xfId="40" applyFont="1" applyFill="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43"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43" fillId="0" borderId="0" xfId="40" applyFont="1" applyAlignment="1">
      <alignment horizontal="right"/>
    </xf>
    <xf numFmtId="0" fontId="58" fillId="0" borderId="44" xfId="40" applyFont="1" applyBorder="1" applyAlignment="1">
      <alignment horizontal="justify"/>
    </xf>
    <xf numFmtId="0" fontId="43" fillId="0" borderId="44" xfId="40" applyFont="1" applyBorder="1" applyAlignment="1">
      <alignment horizontal="justify"/>
    </xf>
    <xf numFmtId="0" fontId="43"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0" fontId="43" fillId="0" borderId="44" xfId="40" applyFont="1" applyBorder="1" applyAlignment="1">
      <alignment horizontal="justify" vertical="top" wrapText="1"/>
    </xf>
    <xf numFmtId="0" fontId="43" fillId="0" borderId="44" xfId="40" applyFont="1" applyBorder="1" applyAlignment="1">
      <alignment vertical="top" wrapText="1"/>
    </xf>
    <xf numFmtId="0" fontId="58" fillId="0" borderId="44" xfId="40" applyFont="1" applyBorder="1" applyAlignment="1">
      <alignment horizontal="justify" vertical="top" wrapText="1"/>
    </xf>
    <xf numFmtId="164" fontId="43" fillId="0" borderId="44" xfId="64" applyNumberFormat="1" applyFont="1" applyBorder="1" applyAlignment="1">
      <alignment vertical="top" wrapText="1"/>
    </xf>
    <xf numFmtId="0" fontId="58" fillId="0" borderId="45" xfId="40" applyFont="1" applyBorder="1" applyAlignment="1">
      <alignment vertical="top" wrapText="1"/>
    </xf>
    <xf numFmtId="0" fontId="43" fillId="0" borderId="48" xfId="40" quotePrefix="1" applyFont="1" applyBorder="1" applyAlignment="1">
      <alignment vertical="top" wrapText="1"/>
    </xf>
    <xf numFmtId="0" fontId="43" fillId="0" borderId="45" xfId="40" applyFont="1" applyBorder="1" applyAlignment="1">
      <alignment vertical="top" wrapText="1"/>
    </xf>
    <xf numFmtId="10" fontId="43" fillId="0" borderId="48" xfId="40" quotePrefix="1" applyNumberFormat="1" applyFont="1" applyBorder="1" applyAlignment="1">
      <alignment horizontal="left" vertical="top" wrapText="1"/>
    </xf>
    <xf numFmtId="10" fontId="43" fillId="0" borderId="49" xfId="40" applyNumberFormat="1" applyFont="1" applyBorder="1" applyAlignment="1">
      <alignment horizontal="left" vertical="top" wrapText="1"/>
    </xf>
    <xf numFmtId="10" fontId="43" fillId="0" borderId="44" xfId="64" applyNumberFormat="1" applyFont="1" applyBorder="1" applyAlignment="1">
      <alignment horizontal="left" vertical="top" wrapText="1"/>
    </xf>
    <xf numFmtId="0" fontId="43" fillId="0" borderId="50" xfId="40" applyFont="1" applyBorder="1" applyAlignment="1">
      <alignment vertical="top" wrapText="1"/>
    </xf>
    <xf numFmtId="0" fontId="43" fillId="0" borderId="46" xfId="40" applyFont="1" applyBorder="1" applyAlignment="1">
      <alignment vertical="top" wrapText="1"/>
    </xf>
    <xf numFmtId="0" fontId="43" fillId="0" borderId="48" xfId="40" applyFont="1" applyBorder="1" applyAlignment="1">
      <alignment vertical="top" wrapText="1"/>
    </xf>
    <xf numFmtId="0" fontId="58" fillId="0" borderId="45" xfId="40" applyFont="1" applyBorder="1" applyAlignment="1">
      <alignment horizontal="left" vertical="center" wrapText="1"/>
    </xf>
    <xf numFmtId="14" fontId="43" fillId="0" borderId="49" xfId="40" applyNumberFormat="1" applyFont="1" applyBorder="1" applyAlignment="1">
      <alignment horizontal="justify" vertical="top" wrapText="1"/>
    </xf>
    <xf numFmtId="0" fontId="43" fillId="0" borderId="48" xfId="40" applyFont="1" applyBorder="1" applyAlignment="1">
      <alignment horizontal="justify" vertical="top" wrapText="1"/>
    </xf>
    <xf numFmtId="0" fontId="58" fillId="0" borderId="45" xfId="40" applyFont="1" applyBorder="1" applyAlignment="1">
      <alignment horizontal="center" vertical="center" wrapText="1"/>
    </xf>
    <xf numFmtId="0" fontId="43" fillId="0" borderId="46" xfId="40" applyFont="1" applyBorder="1"/>
    <xf numFmtId="1" fontId="58" fillId="0" borderId="0" xfId="40" applyNumberFormat="1" applyFont="1" applyAlignment="1">
      <alignment horizontal="left" vertical="top"/>
    </xf>
    <xf numFmtId="49" fontId="43" fillId="0" borderId="0" xfId="40" applyNumberFormat="1" applyFont="1" applyAlignment="1">
      <alignment horizontal="left" vertical="top" wrapText="1"/>
    </xf>
    <xf numFmtId="49" fontId="43" fillId="0" borderId="0" xfId="40" applyNumberFormat="1" applyFont="1" applyAlignment="1">
      <alignment horizontal="left" vertical="top"/>
    </xf>
    <xf numFmtId="0" fontId="43" fillId="0" borderId="0" xfId="40" applyFont="1" applyAlignment="1">
      <alignment horizontal="center" vertical="center"/>
    </xf>
    <xf numFmtId="167" fontId="33" fillId="0" borderId="10" xfId="64" applyNumberFormat="1" applyFont="1" applyBorder="1" applyAlignment="1">
      <alignment horizontal="center" vertical="center"/>
    </xf>
    <xf numFmtId="0" fontId="16" fillId="0" borderId="10" xfId="40" applyFont="1" applyFill="1" applyBorder="1" applyAlignment="1">
      <alignment horizontal="left" vertical="center" wrapText="1"/>
    </xf>
    <xf numFmtId="0" fontId="33" fillId="0" borderId="10" xfId="52" applyFont="1" applyFill="1" applyBorder="1" applyAlignment="1">
      <alignment horizontal="left" vertical="center" wrapText="1"/>
    </xf>
    <xf numFmtId="14" fontId="16" fillId="24" borderId="10" xfId="0" applyNumberFormat="1" applyFont="1" applyFill="1" applyBorder="1" applyAlignment="1">
      <alignment horizontal="center" vertical="center" wrapText="1"/>
    </xf>
    <xf numFmtId="0" fontId="43" fillId="0" borderId="51" xfId="40" applyFont="1" applyBorder="1" applyAlignment="1">
      <alignment vertical="top" wrapText="1"/>
    </xf>
    <xf numFmtId="0" fontId="43" fillId="0" borderId="52" xfId="40" applyFont="1" applyBorder="1" applyAlignment="1">
      <alignment vertical="top" wrapText="1"/>
    </xf>
    <xf numFmtId="0" fontId="44" fillId="0" borderId="0" xfId="52" applyFont="1" applyBorder="1" applyAlignment="1">
      <alignment horizontal="left" vertical="center" wrapText="1"/>
    </xf>
    <xf numFmtId="49" fontId="43" fillId="0" borderId="48" xfId="40" applyNumberFormat="1" applyFont="1" applyBorder="1" applyAlignment="1">
      <alignment horizontal="justify" vertical="top" wrapText="1"/>
    </xf>
    <xf numFmtId="14" fontId="16" fillId="0" borderId="10" xfId="0" applyNumberFormat="1" applyFont="1" applyFill="1" applyBorder="1" applyAlignment="1">
      <alignment horizontal="center" vertical="center" wrapText="1"/>
    </xf>
    <xf numFmtId="14" fontId="16" fillId="0" borderId="10" xfId="4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40" applyFont="1" applyFill="1" applyAlignment="1">
      <alignment horizontal="center" vertical="center"/>
    </xf>
    <xf numFmtId="0" fontId="16" fillId="0" borderId="10" xfId="40" applyFont="1" applyFill="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0" fontId="33" fillId="0" borderId="10" xfId="52" applyFont="1" applyBorder="1" applyAlignment="1">
      <alignment horizontal="center" vertical="center"/>
    </xf>
    <xf numFmtId="0" fontId="33" fillId="0" borderId="10" xfId="52" applyFont="1" applyBorder="1" applyAlignment="1">
      <alignment horizontal="left" vertical="top" wrapText="1"/>
    </xf>
    <xf numFmtId="0" fontId="37" fillId="24" borderId="0" xfId="40" applyFont="1" applyFill="1" applyAlignment="1">
      <alignment vertical="center"/>
    </xf>
    <xf numFmtId="0" fontId="27" fillId="24" borderId="0" xfId="40" applyFont="1" applyFill="1" applyAlignment="1"/>
    <xf numFmtId="0" fontId="16" fillId="0" borderId="0" xfId="40" applyFont="1" applyFill="1"/>
    <xf numFmtId="0" fontId="30" fillId="0" borderId="0" xfId="70" applyFont="1" applyAlignment="1">
      <alignment vertical="center"/>
    </xf>
    <xf numFmtId="0" fontId="37" fillId="0" borderId="0" xfId="40" applyFont="1" applyFill="1" applyAlignment="1">
      <alignment vertical="center"/>
    </xf>
    <xf numFmtId="0" fontId="34" fillId="0" borderId="0" xfId="70" applyFont="1" applyFill="1" applyBorder="1" applyAlignment="1">
      <alignment vertical="center"/>
    </xf>
    <xf numFmtId="0" fontId="27" fillId="0" borderId="0" xfId="40" applyFont="1" applyFill="1" applyAlignment="1"/>
    <xf numFmtId="0" fontId="16" fillId="0" borderId="0" xfId="40" applyFont="1" applyFill="1" applyAlignment="1">
      <alignment horizontal="center"/>
    </xf>
    <xf numFmtId="0" fontId="29" fillId="0" borderId="0" xfId="55" applyFont="1" applyAlignment="1"/>
    <xf numFmtId="0" fontId="29" fillId="0" borderId="55" xfId="40" applyFont="1" applyFill="1" applyBorder="1" applyAlignment="1">
      <alignment horizontal="center" vertical="center" wrapText="1"/>
    </xf>
    <xf numFmtId="0" fontId="16" fillId="24" borderId="55" xfId="40" applyFont="1" applyFill="1" applyBorder="1" applyAlignment="1">
      <alignment horizontal="center" vertical="center" wrapText="1"/>
    </xf>
    <xf numFmtId="0" fontId="29" fillId="24" borderId="54" xfId="40" applyFont="1" applyFill="1" applyBorder="1" applyAlignment="1">
      <alignment horizontal="center" vertical="center" textRotation="90" wrapText="1"/>
    </xf>
    <xf numFmtId="0" fontId="29" fillId="0" borderId="54" xfId="40" applyFont="1" applyFill="1" applyBorder="1" applyAlignment="1">
      <alignment horizontal="center" vertical="center" textRotation="90" wrapText="1"/>
    </xf>
    <xf numFmtId="0" fontId="29" fillId="0" borderId="54" xfId="40" applyFont="1" applyFill="1" applyBorder="1" applyAlignment="1">
      <alignment horizontal="center" vertical="center" wrapText="1"/>
    </xf>
    <xf numFmtId="49" fontId="29" fillId="0" borderId="54" xfId="41" applyNumberFormat="1" applyFont="1" applyFill="1" applyBorder="1" applyAlignment="1">
      <alignment horizontal="center" vertical="center" wrapText="1"/>
    </xf>
    <xf numFmtId="0" fontId="29" fillId="0" borderId="54" xfId="41" applyFont="1" applyFill="1" applyBorder="1" applyAlignment="1">
      <alignment horizontal="left" vertical="center" wrapText="1"/>
    </xf>
    <xf numFmtId="4" fontId="16" fillId="0" borderId="54" xfId="72" applyNumberFormat="1" applyFont="1" applyFill="1" applyBorder="1" applyAlignment="1">
      <alignment horizontal="right" wrapText="1"/>
    </xf>
    <xf numFmtId="0" fontId="16" fillId="0" borderId="0" xfId="41" applyFont="1"/>
    <xf numFmtId="49" fontId="16" fillId="0" borderId="54" xfId="41" applyNumberFormat="1" applyFont="1" applyFill="1" applyBorder="1" applyAlignment="1">
      <alignment horizontal="center" vertical="center" wrapText="1"/>
    </xf>
    <xf numFmtId="0" fontId="16" fillId="0" borderId="54" xfId="41" applyFont="1" applyFill="1" applyBorder="1" applyAlignment="1">
      <alignment horizontal="left" vertical="center" wrapText="1"/>
    </xf>
    <xf numFmtId="0" fontId="16" fillId="0" borderId="19" xfId="41" applyFont="1" applyFill="1" applyBorder="1" applyAlignment="1">
      <alignment horizontal="left" vertical="center" wrapText="1"/>
    </xf>
    <xf numFmtId="0" fontId="67" fillId="0" borderId="54" xfId="73" applyFont="1" applyFill="1" applyBorder="1" applyAlignment="1">
      <alignment horizontal="left" vertical="center" wrapText="1"/>
    </xf>
    <xf numFmtId="0" fontId="68" fillId="0" borderId="54" xfId="73" applyFont="1" applyFill="1" applyBorder="1" applyAlignment="1">
      <alignment horizontal="left" vertical="center" wrapText="1"/>
    </xf>
    <xf numFmtId="4" fontId="67" fillId="0" borderId="16" xfId="73" applyNumberFormat="1" applyFont="1" applyFill="1" applyBorder="1" applyAlignment="1">
      <alignment horizontal="left" vertical="center" wrapText="1"/>
    </xf>
    <xf numFmtId="4" fontId="16" fillId="0" borderId="54" xfId="41" applyNumberFormat="1" applyFont="1" applyFill="1" applyBorder="1" applyAlignment="1">
      <alignment horizontal="center" vertical="center" wrapText="1"/>
    </xf>
    <xf numFmtId="4" fontId="16" fillId="0" borderId="54" xfId="41" applyNumberFormat="1" applyFont="1" applyFill="1" applyBorder="1" applyAlignment="1">
      <alignment horizontal="left" vertical="center" wrapText="1"/>
    </xf>
    <xf numFmtId="4" fontId="67" fillId="0" borderId="54" xfId="73" applyNumberFormat="1" applyFont="1" applyFill="1" applyBorder="1" applyAlignment="1">
      <alignment horizontal="left" vertical="center" wrapText="1"/>
    </xf>
    <xf numFmtId="4" fontId="16" fillId="0" borderId="54" xfId="41" applyNumberFormat="1" applyFont="1" applyFill="1" applyBorder="1" applyAlignment="1">
      <alignment horizontal="right" vertical="center" wrapText="1"/>
    </xf>
    <xf numFmtId="0" fontId="29" fillId="24" borderId="54" xfId="40" applyFont="1" applyFill="1" applyBorder="1" applyAlignment="1">
      <alignment horizontal="center" vertical="center" wrapText="1"/>
    </xf>
    <xf numFmtId="4" fontId="16" fillId="24" borderId="54" xfId="72" applyNumberFormat="1" applyFont="1" applyFill="1" applyBorder="1" applyAlignment="1">
      <alignment horizontal="right" wrapText="1"/>
    </xf>
    <xf numFmtId="4" fontId="16" fillId="24" borderId="54" xfId="41" applyNumberFormat="1" applyFont="1" applyFill="1" applyBorder="1" applyAlignment="1">
      <alignment horizontal="center" vertical="center" wrapText="1"/>
    </xf>
    <xf numFmtId="169" fontId="43" fillId="24" borderId="47" xfId="64" applyNumberFormat="1" applyFont="1" applyFill="1" applyBorder="1" applyAlignment="1">
      <alignment horizontal="lef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65" applyNumberFormat="1" applyFont="1" applyAlignment="1">
      <alignment horizontal="center" vertical="center" wrapText="1"/>
    </xf>
    <xf numFmtId="0" fontId="44"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53"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14" xfId="55" applyFont="1" applyFill="1" applyBorder="1" applyAlignment="1">
      <alignment horizontal="center" vertical="center" wrapText="1"/>
    </xf>
    <xf numFmtId="0" fontId="29" fillId="0" borderId="54" xfId="40" applyFont="1" applyFill="1" applyBorder="1" applyAlignment="1">
      <alignment horizontal="center" vertical="center" wrapText="1"/>
    </xf>
    <xf numFmtId="0" fontId="29" fillId="24" borderId="54" xfId="40" applyFont="1" applyFill="1" applyBorder="1" applyAlignment="1">
      <alignment horizontal="center" vertical="center" wrapText="1"/>
    </xf>
    <xf numFmtId="0" fontId="32" fillId="0" borderId="0" xfId="70" applyFont="1" applyAlignment="1">
      <alignment horizontal="center" vertical="center"/>
    </xf>
    <xf numFmtId="0" fontId="33" fillId="0" borderId="0" xfId="70" applyFont="1" applyAlignment="1">
      <alignment horizontal="center" vertical="center"/>
    </xf>
    <xf numFmtId="0" fontId="16" fillId="0" borderId="0" xfId="40" applyFont="1" applyFill="1" applyAlignment="1">
      <alignment horizontal="center"/>
    </xf>
    <xf numFmtId="0" fontId="29" fillId="0" borderId="0" xfId="40" applyFont="1" applyFill="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29" fillId="24" borderId="10" xfId="40" applyFont="1" applyFill="1" applyBorder="1" applyAlignment="1">
      <alignment horizontal="center" vertical="center"/>
    </xf>
    <xf numFmtId="0" fontId="29" fillId="24" borderId="54" xfId="40" applyFont="1" applyFill="1" applyBorder="1" applyAlignment="1">
      <alignment horizontal="center" vertical="center"/>
    </xf>
    <xf numFmtId="0" fontId="29" fillId="24" borderId="15" xfId="40" applyFont="1" applyFill="1" applyBorder="1" applyAlignment="1">
      <alignment horizontal="center" vertical="center" wrapText="1"/>
    </xf>
    <xf numFmtId="0" fontId="29" fillId="24" borderId="19" xfId="40" applyFont="1" applyFill="1" applyBorder="1" applyAlignment="1">
      <alignment horizontal="center" vertical="center" wrapText="1"/>
    </xf>
    <xf numFmtId="0" fontId="29" fillId="24" borderId="16" xfId="40"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54"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43" fillId="0" borderId="45" xfId="40" applyFont="1" applyBorder="1" applyAlignment="1">
      <alignment horizontal="left" vertical="top" wrapText="1"/>
    </xf>
    <xf numFmtId="0" fontId="43" fillId="0" borderId="50" xfId="40" applyFont="1" applyBorder="1" applyAlignment="1">
      <alignment horizontal="left" vertical="top" wrapText="1"/>
    </xf>
    <xf numFmtId="0" fontId="43" fillId="0" borderId="46" xfId="40" applyFont="1" applyBorder="1" applyAlignment="1">
      <alignment horizontal="left" vertical="top" wrapText="1"/>
    </xf>
    <xf numFmtId="0" fontId="58" fillId="0" borderId="0" xfId="40" applyFont="1" applyAlignment="1">
      <alignment horizontal="center" wrapText="1"/>
    </xf>
    <xf numFmtId="0" fontId="58" fillId="0" borderId="0" xfId="40" applyFont="1" applyAlignment="1">
      <alignment horizontal="center"/>
    </xf>
    <xf numFmtId="0" fontId="56"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19" zoomScale="80" zoomScaleNormal="84" zoomScaleSheetLayoutView="80"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7" t="s">
        <v>594</v>
      </c>
      <c r="B5" s="227"/>
      <c r="C5" s="227"/>
      <c r="D5" s="8"/>
      <c r="E5" s="8"/>
      <c r="F5" s="8"/>
      <c r="G5" s="8"/>
    </row>
    <row r="6" spans="1:19" s="2" customFormat="1" ht="18.75" x14ac:dyDescent="0.3">
      <c r="A6" s="6"/>
      <c r="E6" s="5"/>
    </row>
    <row r="7" spans="1:19" s="2" customFormat="1" ht="18.75" x14ac:dyDescent="0.2">
      <c r="A7" s="228" t="s">
        <v>3</v>
      </c>
      <c r="B7" s="228"/>
      <c r="C7" s="22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9" t="s">
        <v>4</v>
      </c>
      <c r="B9" s="229"/>
      <c r="C9" s="229"/>
      <c r="D9" s="11"/>
      <c r="E9" s="11"/>
      <c r="F9" s="10"/>
      <c r="G9" s="10"/>
      <c r="H9" s="10"/>
      <c r="I9" s="10"/>
      <c r="J9" s="10"/>
      <c r="K9" s="10"/>
      <c r="L9" s="10"/>
      <c r="M9" s="10"/>
      <c r="N9" s="10"/>
      <c r="O9" s="10"/>
      <c r="P9" s="10"/>
      <c r="Q9" s="10"/>
      <c r="R9" s="10"/>
      <c r="S9" s="10"/>
    </row>
    <row r="10" spans="1:19" s="2" customFormat="1" ht="18.75" x14ac:dyDescent="0.2">
      <c r="A10" s="223" t="s">
        <v>5</v>
      </c>
      <c r="B10" s="223"/>
      <c r="C10" s="22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9" t="s">
        <v>573</v>
      </c>
      <c r="B12" s="229"/>
      <c r="C12" s="229"/>
      <c r="D12" s="11"/>
      <c r="E12" s="11"/>
      <c r="F12" s="10"/>
      <c r="G12" s="10"/>
      <c r="H12" s="10"/>
      <c r="I12" s="10"/>
      <c r="J12" s="10"/>
      <c r="K12" s="10"/>
      <c r="L12" s="10"/>
      <c r="M12" s="10"/>
      <c r="N12" s="10"/>
      <c r="O12" s="10"/>
      <c r="P12" s="10"/>
      <c r="Q12" s="10"/>
      <c r="R12" s="10"/>
      <c r="S12" s="10"/>
    </row>
    <row r="13" spans="1:19" s="2" customFormat="1" ht="18.75" x14ac:dyDescent="0.2">
      <c r="A13" s="223" t="s">
        <v>6</v>
      </c>
      <c r="B13" s="223"/>
      <c r="C13" s="22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4" t="s">
        <v>574</v>
      </c>
      <c r="B15" s="224"/>
      <c r="C15" s="224"/>
      <c r="D15" s="11"/>
      <c r="E15" s="11"/>
      <c r="F15" s="11"/>
      <c r="G15" s="11"/>
      <c r="H15" s="11"/>
      <c r="I15" s="11"/>
      <c r="J15" s="11"/>
      <c r="K15" s="11"/>
      <c r="L15" s="11"/>
      <c r="M15" s="11"/>
      <c r="N15" s="11"/>
      <c r="O15" s="11"/>
      <c r="P15" s="11"/>
      <c r="Q15" s="11"/>
      <c r="R15" s="11"/>
      <c r="S15" s="11"/>
    </row>
    <row r="16" spans="1:19" s="14" customFormat="1" ht="15" customHeight="1" x14ac:dyDescent="0.2">
      <c r="A16" s="223" t="s">
        <v>7</v>
      </c>
      <c r="B16" s="223"/>
      <c r="C16" s="22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5" t="s">
        <v>8</v>
      </c>
      <c r="B18" s="226"/>
      <c r="C18" s="226"/>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20"/>
      <c r="B24" s="221"/>
      <c r="C24" s="222"/>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29</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20"/>
      <c r="B39" s="221"/>
      <c r="C39" s="222"/>
    </row>
    <row r="40" spans="1:15" ht="63" x14ac:dyDescent="0.25">
      <c r="A40" s="19" t="s">
        <v>52</v>
      </c>
      <c r="B40" s="22" t="s">
        <v>53</v>
      </c>
      <c r="C40" s="18" t="s">
        <v>601</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592</v>
      </c>
    </row>
    <row r="47" spans="1:15" ht="18.75" customHeight="1" x14ac:dyDescent="0.25">
      <c r="A47" s="220"/>
      <c r="B47" s="221"/>
      <c r="C47" s="222"/>
    </row>
    <row r="48" spans="1:15" ht="75.75" customHeight="1" x14ac:dyDescent="0.25">
      <c r="A48" s="19" t="s">
        <v>67</v>
      </c>
      <c r="B48" s="22" t="s">
        <v>68</v>
      </c>
      <c r="C48" s="23">
        <v>323.32194702619432</v>
      </c>
    </row>
    <row r="49" spans="1:3" ht="71.25" customHeight="1" x14ac:dyDescent="0.25">
      <c r="A49" s="19" t="s">
        <v>69</v>
      </c>
      <c r="B49" s="22" t="s">
        <v>70</v>
      </c>
      <c r="C49" s="169">
        <v>271.20936524928806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7" t="str">
        <f>'1. паспорт местоположение'!A5:C5</f>
        <v>Год раскрытия информации: 2025 год</v>
      </c>
      <c r="B4" s="227"/>
      <c r="C4" s="227"/>
      <c r="D4" s="227"/>
      <c r="E4" s="227"/>
      <c r="F4" s="227"/>
      <c r="G4" s="227"/>
      <c r="H4" s="227"/>
      <c r="I4" s="227"/>
      <c r="J4" s="227"/>
      <c r="K4" s="227"/>
      <c r="L4" s="227"/>
      <c r="M4" s="227"/>
      <c r="N4" s="227"/>
      <c r="O4" s="227"/>
      <c r="P4" s="227"/>
      <c r="Q4" s="227"/>
      <c r="R4" s="227"/>
      <c r="S4" s="227"/>
    </row>
    <row r="5" spans="1:28" s="2" customFormat="1" ht="15.75" x14ac:dyDescent="0.2">
      <c r="A5" s="6"/>
    </row>
    <row r="6" spans="1:28" s="2" customFormat="1" ht="18.75" x14ac:dyDescent="0.2">
      <c r="A6" s="228" t="s">
        <v>3</v>
      </c>
      <c r="B6" s="228"/>
      <c r="C6" s="228"/>
      <c r="D6" s="228"/>
      <c r="E6" s="228"/>
      <c r="F6" s="228"/>
      <c r="G6" s="228"/>
      <c r="H6" s="228"/>
      <c r="I6" s="228"/>
      <c r="J6" s="228"/>
      <c r="K6" s="228"/>
      <c r="L6" s="228"/>
      <c r="M6" s="228"/>
      <c r="N6" s="228"/>
      <c r="O6" s="228"/>
      <c r="P6" s="228"/>
      <c r="Q6" s="228"/>
      <c r="R6" s="228"/>
      <c r="S6" s="228"/>
      <c r="T6" s="10"/>
      <c r="U6" s="10"/>
      <c r="V6" s="10"/>
      <c r="W6" s="10"/>
      <c r="X6" s="10"/>
      <c r="Y6" s="10"/>
      <c r="Z6" s="10"/>
      <c r="AA6" s="10"/>
      <c r="AB6" s="10"/>
    </row>
    <row r="7" spans="1:28" s="2" customFormat="1" ht="18.75" x14ac:dyDescent="0.2">
      <c r="A7" s="228"/>
      <c r="B7" s="228"/>
      <c r="C7" s="228"/>
      <c r="D7" s="228"/>
      <c r="E7" s="228"/>
      <c r="F7" s="228"/>
      <c r="G7" s="228"/>
      <c r="H7" s="228"/>
      <c r="I7" s="228"/>
      <c r="J7" s="228"/>
      <c r="K7" s="228"/>
      <c r="L7" s="228"/>
      <c r="M7" s="228"/>
      <c r="N7" s="228"/>
      <c r="O7" s="228"/>
      <c r="P7" s="228"/>
      <c r="Q7" s="228"/>
      <c r="R7" s="228"/>
      <c r="S7" s="228"/>
      <c r="T7" s="10"/>
      <c r="U7" s="10"/>
      <c r="V7" s="10"/>
      <c r="W7" s="10"/>
      <c r="X7" s="10"/>
      <c r="Y7" s="10"/>
      <c r="Z7" s="10"/>
      <c r="AA7" s="10"/>
      <c r="AB7" s="10"/>
    </row>
    <row r="8" spans="1:28" s="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0"/>
      <c r="U8" s="10"/>
      <c r="V8" s="10"/>
      <c r="W8" s="10"/>
      <c r="X8" s="10"/>
      <c r="Y8" s="10"/>
      <c r="Z8" s="10"/>
      <c r="AA8" s="10"/>
      <c r="AB8" s="10"/>
    </row>
    <row r="9" spans="1:28" s="2" customFormat="1" ht="18.75" x14ac:dyDescent="0.2">
      <c r="A9" s="223" t="s">
        <v>5</v>
      </c>
      <c r="B9" s="223"/>
      <c r="C9" s="223"/>
      <c r="D9" s="223"/>
      <c r="E9" s="223"/>
      <c r="F9" s="223"/>
      <c r="G9" s="223"/>
      <c r="H9" s="223"/>
      <c r="I9" s="223"/>
      <c r="J9" s="223"/>
      <c r="K9" s="223"/>
      <c r="L9" s="223"/>
      <c r="M9" s="223"/>
      <c r="N9" s="223"/>
      <c r="O9" s="223"/>
      <c r="P9" s="223"/>
      <c r="Q9" s="223"/>
      <c r="R9" s="223"/>
      <c r="S9" s="223"/>
      <c r="T9" s="10"/>
      <c r="U9" s="10"/>
      <c r="V9" s="10"/>
      <c r="W9" s="10"/>
      <c r="X9" s="10"/>
      <c r="Y9" s="10"/>
      <c r="Z9" s="10"/>
      <c r="AA9" s="10"/>
      <c r="AB9" s="10"/>
    </row>
    <row r="10" spans="1:28" s="2" customFormat="1" ht="18.75" x14ac:dyDescent="0.2">
      <c r="A10" s="228"/>
      <c r="B10" s="228"/>
      <c r="C10" s="228"/>
      <c r="D10" s="228"/>
      <c r="E10" s="228"/>
      <c r="F10" s="228"/>
      <c r="G10" s="228"/>
      <c r="H10" s="228"/>
      <c r="I10" s="228"/>
      <c r="J10" s="228"/>
      <c r="K10" s="228"/>
      <c r="L10" s="228"/>
      <c r="M10" s="228"/>
      <c r="N10" s="228"/>
      <c r="O10" s="228"/>
      <c r="P10" s="228"/>
      <c r="Q10" s="228"/>
      <c r="R10" s="228"/>
      <c r="S10" s="228"/>
      <c r="T10" s="10"/>
      <c r="U10" s="10"/>
      <c r="V10" s="10"/>
      <c r="W10" s="10"/>
      <c r="X10" s="10"/>
      <c r="Y10" s="10"/>
      <c r="Z10" s="10"/>
      <c r="AA10" s="10"/>
      <c r="AB10" s="10"/>
    </row>
    <row r="11" spans="1:28" s="2" customFormat="1" ht="18.75" x14ac:dyDescent="0.2">
      <c r="A11" s="236" t="str">
        <f>'1. паспорт местоположение'!A12:C12</f>
        <v>M_TP2100.PS.0044</v>
      </c>
      <c r="B11" s="236"/>
      <c r="C11" s="236"/>
      <c r="D11" s="236"/>
      <c r="E11" s="236"/>
      <c r="F11" s="236"/>
      <c r="G11" s="236"/>
      <c r="H11" s="236"/>
      <c r="I11" s="236"/>
      <c r="J11" s="236"/>
      <c r="K11" s="236"/>
      <c r="L11" s="236"/>
      <c r="M11" s="236"/>
      <c r="N11" s="236"/>
      <c r="O11" s="236"/>
      <c r="P11" s="236"/>
      <c r="Q11" s="236"/>
      <c r="R11" s="236"/>
      <c r="S11" s="236"/>
      <c r="T11" s="10"/>
      <c r="U11" s="10"/>
      <c r="V11" s="10"/>
      <c r="W11" s="10"/>
      <c r="X11" s="10"/>
      <c r="Y11" s="10"/>
      <c r="Z11" s="10"/>
      <c r="AA11" s="10"/>
      <c r="AB11" s="10"/>
    </row>
    <row r="12" spans="1:28" s="2"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10"/>
      <c r="U12" s="10"/>
      <c r="V12" s="10"/>
      <c r="W12" s="10"/>
      <c r="X12" s="10"/>
      <c r="Y12" s="10"/>
      <c r="Z12" s="10"/>
      <c r="AA12" s="10"/>
      <c r="AB12" s="10"/>
    </row>
    <row r="13" spans="1:28" s="2"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3"/>
      <c r="U13" s="13"/>
      <c r="V13" s="13"/>
      <c r="W13" s="13"/>
      <c r="X13" s="13"/>
      <c r="Y13" s="13"/>
      <c r="Z13" s="13"/>
      <c r="AA13" s="13"/>
      <c r="AB13" s="13"/>
    </row>
    <row r="14" spans="1:28" s="14" customFormat="1" ht="15.75" x14ac:dyDescent="0.2">
      <c r="A14"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6"/>
      <c r="C14" s="236"/>
      <c r="D14" s="236"/>
      <c r="E14" s="236"/>
      <c r="F14" s="236"/>
      <c r="G14" s="236"/>
      <c r="H14" s="236"/>
      <c r="I14" s="236"/>
      <c r="J14" s="236"/>
      <c r="K14" s="236"/>
      <c r="L14" s="236"/>
      <c r="M14" s="236"/>
      <c r="N14" s="236"/>
      <c r="O14" s="236"/>
      <c r="P14" s="236"/>
      <c r="Q14" s="236"/>
      <c r="R14" s="236"/>
      <c r="S14" s="236"/>
      <c r="T14" s="11"/>
      <c r="U14" s="11"/>
      <c r="V14" s="11"/>
      <c r="W14" s="11"/>
      <c r="X14" s="11"/>
      <c r="Y14" s="11"/>
      <c r="Z14" s="11"/>
      <c r="AA14" s="11"/>
      <c r="AB14" s="11"/>
    </row>
    <row r="15" spans="1:28" s="14"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12"/>
      <c r="U15" s="12"/>
      <c r="V15" s="12"/>
      <c r="W15" s="12"/>
      <c r="X15" s="12"/>
      <c r="Y15" s="12"/>
      <c r="Z15" s="12"/>
      <c r="AA15" s="12"/>
      <c r="AB15" s="12"/>
    </row>
    <row r="16" spans="1:28" s="14"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13"/>
      <c r="U16" s="13"/>
      <c r="V16" s="13"/>
      <c r="W16" s="13"/>
      <c r="X16" s="13"/>
      <c r="Y16" s="13"/>
    </row>
    <row r="17" spans="1:28" s="14" customFormat="1" ht="45.75" customHeight="1" x14ac:dyDescent="0.2">
      <c r="A17" s="225" t="s">
        <v>71</v>
      </c>
      <c r="B17" s="225"/>
      <c r="C17" s="225"/>
      <c r="D17" s="225"/>
      <c r="E17" s="225"/>
      <c r="F17" s="225"/>
      <c r="G17" s="225"/>
      <c r="H17" s="225"/>
      <c r="I17" s="225"/>
      <c r="J17" s="225"/>
      <c r="K17" s="225"/>
      <c r="L17" s="225"/>
      <c r="M17" s="225"/>
      <c r="N17" s="225"/>
      <c r="O17" s="225"/>
      <c r="P17" s="225"/>
      <c r="Q17" s="225"/>
      <c r="R17" s="225"/>
      <c r="S17" s="225"/>
      <c r="T17" s="15"/>
      <c r="U17" s="15"/>
      <c r="V17" s="15"/>
      <c r="W17" s="15"/>
      <c r="X17" s="15"/>
      <c r="Y17" s="15"/>
      <c r="Z17" s="15"/>
      <c r="AA17" s="15"/>
      <c r="AB17" s="15"/>
    </row>
    <row r="18" spans="1:28" s="14"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13"/>
      <c r="U18" s="13"/>
      <c r="V18" s="13"/>
      <c r="W18" s="13"/>
      <c r="X18" s="13"/>
      <c r="Y18" s="13"/>
    </row>
    <row r="19" spans="1:28" s="14" customFormat="1" ht="54" customHeight="1" x14ac:dyDescent="0.2">
      <c r="A19" s="231" t="s">
        <v>9</v>
      </c>
      <c r="B19" s="231" t="s">
        <v>72</v>
      </c>
      <c r="C19" s="234" t="s">
        <v>73</v>
      </c>
      <c r="D19" s="231" t="s">
        <v>74</v>
      </c>
      <c r="E19" s="231" t="s">
        <v>75</v>
      </c>
      <c r="F19" s="231" t="s">
        <v>76</v>
      </c>
      <c r="G19" s="231" t="s">
        <v>77</v>
      </c>
      <c r="H19" s="231" t="s">
        <v>78</v>
      </c>
      <c r="I19" s="231" t="s">
        <v>79</v>
      </c>
      <c r="J19" s="231" t="s">
        <v>80</v>
      </c>
      <c r="K19" s="231" t="s">
        <v>81</v>
      </c>
      <c r="L19" s="231" t="s">
        <v>82</v>
      </c>
      <c r="M19" s="231" t="s">
        <v>83</v>
      </c>
      <c r="N19" s="231" t="s">
        <v>84</v>
      </c>
      <c r="O19" s="231" t="s">
        <v>85</v>
      </c>
      <c r="P19" s="231" t="s">
        <v>86</v>
      </c>
      <c r="Q19" s="231" t="s">
        <v>87</v>
      </c>
      <c r="R19" s="231"/>
      <c r="S19" s="230" t="s">
        <v>88</v>
      </c>
      <c r="T19" s="13"/>
      <c r="U19" s="13"/>
      <c r="V19" s="13"/>
      <c r="W19" s="13"/>
      <c r="X19" s="13"/>
      <c r="Y19" s="13"/>
    </row>
    <row r="20" spans="1:28" s="14" customFormat="1" ht="180.75" customHeight="1" x14ac:dyDescent="0.2">
      <c r="A20" s="231"/>
      <c r="B20" s="231"/>
      <c r="C20" s="235"/>
      <c r="D20" s="231"/>
      <c r="E20" s="231"/>
      <c r="F20" s="231"/>
      <c r="G20" s="231"/>
      <c r="H20" s="231"/>
      <c r="I20" s="231"/>
      <c r="J20" s="231"/>
      <c r="K20" s="231"/>
      <c r="L20" s="231"/>
      <c r="M20" s="231"/>
      <c r="N20" s="231"/>
      <c r="O20" s="231"/>
      <c r="P20" s="231"/>
      <c r="Q20" s="24" t="s">
        <v>89</v>
      </c>
      <c r="R20" s="25" t="s">
        <v>90</v>
      </c>
      <c r="S20" s="23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7" t="str">
        <f>'1. паспорт местоположение'!A5:C5</f>
        <v>Год раскрытия информации: 2025 год</v>
      </c>
      <c r="B6" s="227"/>
      <c r="C6" s="227"/>
      <c r="D6" s="227"/>
      <c r="E6" s="227"/>
      <c r="F6" s="227"/>
      <c r="G6" s="227"/>
      <c r="H6" s="227"/>
      <c r="I6" s="227"/>
      <c r="J6" s="227"/>
      <c r="K6" s="227"/>
      <c r="L6" s="227"/>
      <c r="M6" s="227"/>
      <c r="N6" s="227"/>
      <c r="O6" s="227"/>
      <c r="P6" s="227"/>
      <c r="Q6" s="227"/>
      <c r="R6" s="227"/>
      <c r="S6" s="227"/>
      <c r="T6" s="227"/>
    </row>
    <row r="7" spans="1:20" s="2" customFormat="1" x14ac:dyDescent="0.2">
      <c r="A7" s="6"/>
    </row>
    <row r="8" spans="1:20" s="2" customFormat="1" ht="18.75" x14ac:dyDescent="0.2">
      <c r="A8" s="228" t="s">
        <v>3</v>
      </c>
      <c r="B8" s="228"/>
      <c r="C8" s="228"/>
      <c r="D8" s="228"/>
      <c r="E8" s="228"/>
      <c r="F8" s="228"/>
      <c r="G8" s="228"/>
      <c r="H8" s="228"/>
      <c r="I8" s="228"/>
      <c r="J8" s="228"/>
      <c r="K8" s="228"/>
      <c r="L8" s="228"/>
      <c r="M8" s="228"/>
      <c r="N8" s="228"/>
      <c r="O8" s="228"/>
      <c r="P8" s="228"/>
      <c r="Q8" s="228"/>
      <c r="R8" s="228"/>
      <c r="S8" s="228"/>
      <c r="T8" s="228"/>
    </row>
    <row r="9" spans="1:20" s="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2"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2" customFormat="1" ht="18.75" customHeight="1" x14ac:dyDescent="0.2">
      <c r="A13" s="236" t="str">
        <f>'1. паспорт местоположение'!A12:C12</f>
        <v>M_TP2100.PS.0044</v>
      </c>
      <c r="B13" s="236"/>
      <c r="C13" s="236"/>
      <c r="D13" s="236"/>
      <c r="E13" s="236"/>
      <c r="F13" s="236"/>
      <c r="G13" s="236"/>
      <c r="H13" s="236"/>
      <c r="I13" s="236"/>
      <c r="J13" s="236"/>
      <c r="K13" s="236"/>
      <c r="L13" s="236"/>
      <c r="M13" s="236"/>
      <c r="N13" s="236"/>
      <c r="O13" s="236"/>
      <c r="P13" s="236"/>
      <c r="Q13" s="236"/>
      <c r="R13" s="236"/>
      <c r="S13" s="236"/>
      <c r="T13" s="236"/>
    </row>
    <row r="14" spans="1:20" s="2"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2"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14" customFormat="1" x14ac:dyDescent="0.2">
      <c r="A16"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36"/>
      <c r="C16" s="236"/>
      <c r="D16" s="236"/>
      <c r="E16" s="236"/>
      <c r="F16" s="236"/>
      <c r="G16" s="236"/>
      <c r="H16" s="236"/>
      <c r="I16" s="236"/>
      <c r="J16" s="236"/>
      <c r="K16" s="236"/>
      <c r="L16" s="236"/>
      <c r="M16" s="236"/>
      <c r="N16" s="236"/>
      <c r="O16" s="236"/>
      <c r="P16" s="236"/>
      <c r="Q16" s="236"/>
      <c r="R16" s="236"/>
      <c r="S16" s="236"/>
      <c r="T16" s="236"/>
    </row>
    <row r="17" spans="1:20" s="14" customFormat="1" ht="15" customHeight="1" x14ac:dyDescent="0.2">
      <c r="A17" s="223" t="s">
        <v>7</v>
      </c>
      <c r="B17" s="223"/>
      <c r="C17" s="223"/>
      <c r="D17" s="223"/>
      <c r="E17" s="223"/>
      <c r="F17" s="223"/>
      <c r="G17" s="223"/>
      <c r="H17" s="223"/>
      <c r="I17" s="223"/>
      <c r="J17" s="223"/>
      <c r="K17" s="223"/>
      <c r="L17" s="223"/>
      <c r="M17" s="223"/>
      <c r="N17" s="223"/>
      <c r="O17" s="223"/>
      <c r="P17" s="223"/>
      <c r="Q17" s="223"/>
      <c r="R17" s="223"/>
      <c r="S17" s="223"/>
      <c r="T17" s="223"/>
    </row>
    <row r="18" spans="1:20" s="14"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20" s="14" customFormat="1" ht="15" customHeight="1" x14ac:dyDescent="0.2">
      <c r="A19" s="226" t="s">
        <v>103</v>
      </c>
      <c r="B19" s="226"/>
      <c r="C19" s="226"/>
      <c r="D19" s="226"/>
      <c r="E19" s="226"/>
      <c r="F19" s="226"/>
      <c r="G19" s="226"/>
      <c r="H19" s="226"/>
      <c r="I19" s="226"/>
      <c r="J19" s="226"/>
      <c r="K19" s="226"/>
      <c r="L19" s="226"/>
      <c r="M19" s="226"/>
      <c r="N19" s="226"/>
      <c r="O19" s="226"/>
      <c r="P19" s="226"/>
      <c r="Q19" s="226"/>
      <c r="R19" s="226"/>
      <c r="S19" s="226"/>
      <c r="T19" s="226"/>
    </row>
    <row r="20" spans="1:20" s="33"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9</v>
      </c>
      <c r="B21" s="242" t="s">
        <v>104</v>
      </c>
      <c r="C21" s="243"/>
      <c r="D21" s="246" t="s">
        <v>105</v>
      </c>
      <c r="E21" s="242" t="s">
        <v>106</v>
      </c>
      <c r="F21" s="243"/>
      <c r="G21" s="242" t="s">
        <v>107</v>
      </c>
      <c r="H21" s="243"/>
      <c r="I21" s="242" t="s">
        <v>108</v>
      </c>
      <c r="J21" s="243"/>
      <c r="K21" s="246" t="s">
        <v>109</v>
      </c>
      <c r="L21" s="242" t="s">
        <v>110</v>
      </c>
      <c r="M21" s="243"/>
      <c r="N21" s="242" t="s">
        <v>111</v>
      </c>
      <c r="O21" s="243"/>
      <c r="P21" s="246" t="s">
        <v>112</v>
      </c>
      <c r="Q21" s="249" t="s">
        <v>113</v>
      </c>
      <c r="R21" s="250"/>
      <c r="S21" s="249" t="s">
        <v>114</v>
      </c>
      <c r="T21" s="251"/>
    </row>
    <row r="22" spans="1:20" ht="204.75" customHeight="1" x14ac:dyDescent="0.25">
      <c r="A22" s="240"/>
      <c r="B22" s="244"/>
      <c r="C22" s="245"/>
      <c r="D22" s="247"/>
      <c r="E22" s="244"/>
      <c r="F22" s="245"/>
      <c r="G22" s="244"/>
      <c r="H22" s="245"/>
      <c r="I22" s="244"/>
      <c r="J22" s="245"/>
      <c r="K22" s="248"/>
      <c r="L22" s="244"/>
      <c r="M22" s="245"/>
      <c r="N22" s="244"/>
      <c r="O22" s="245"/>
      <c r="P22" s="248"/>
      <c r="Q22" s="35" t="s">
        <v>115</v>
      </c>
      <c r="R22" s="35" t="s">
        <v>116</v>
      </c>
      <c r="S22" s="35" t="s">
        <v>117</v>
      </c>
      <c r="T22" s="35" t="s">
        <v>118</v>
      </c>
    </row>
    <row r="23" spans="1:20" ht="51.75" customHeight="1" x14ac:dyDescent="0.25">
      <c r="A23" s="241"/>
      <c r="B23" s="35" t="s">
        <v>119</v>
      </c>
      <c r="C23" s="35" t="s">
        <v>120</v>
      </c>
      <c r="D23" s="248"/>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571</v>
      </c>
      <c r="R25" s="43" t="s">
        <v>572</v>
      </c>
      <c r="S25" s="182" t="s">
        <v>587</v>
      </c>
      <c r="T25" s="183" t="s">
        <v>586</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571</v>
      </c>
      <c r="R26" s="43" t="s">
        <v>572</v>
      </c>
      <c r="S26" s="182" t="s">
        <v>587</v>
      </c>
      <c r="T26" s="183" t="s">
        <v>586</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571</v>
      </c>
      <c r="R27" s="43" t="s">
        <v>572</v>
      </c>
      <c r="S27" s="182" t="s">
        <v>587</v>
      </c>
      <c r="T27" s="183" t="s">
        <v>586</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571</v>
      </c>
      <c r="R28" s="43" t="s">
        <v>572</v>
      </c>
      <c r="S28" s="182" t="s">
        <v>587</v>
      </c>
      <c r="T28" s="183" t="s">
        <v>586</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571</v>
      </c>
      <c r="R29" s="43" t="s">
        <v>572</v>
      </c>
      <c r="S29" s="182" t="s">
        <v>587</v>
      </c>
      <c r="T29" s="183" t="s">
        <v>586</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571</v>
      </c>
      <c r="R30" s="43" t="s">
        <v>572</v>
      </c>
      <c r="S30" s="182" t="s">
        <v>587</v>
      </c>
      <c r="T30" s="183" t="s">
        <v>586</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571</v>
      </c>
      <c r="R31" s="43" t="s">
        <v>572</v>
      </c>
      <c r="S31" s="182" t="s">
        <v>587</v>
      </c>
      <c r="T31" s="183" t="s">
        <v>586</v>
      </c>
    </row>
    <row r="32" spans="1:20" ht="78.75" x14ac:dyDescent="0.25">
      <c r="A32" s="37">
        <v>8</v>
      </c>
      <c r="B32" s="38" t="s">
        <v>121</v>
      </c>
      <c r="C32" s="38" t="s">
        <v>121</v>
      </c>
      <c r="D32" s="44" t="s">
        <v>579</v>
      </c>
      <c r="E32" s="38" t="s">
        <v>580</v>
      </c>
      <c r="F32" s="38" t="s">
        <v>580</v>
      </c>
      <c r="G32" s="38" t="s">
        <v>581</v>
      </c>
      <c r="H32" s="38" t="s">
        <v>581</v>
      </c>
      <c r="I32" s="38">
        <v>2016</v>
      </c>
      <c r="J32" s="42" t="s">
        <v>47</v>
      </c>
      <c r="K32" s="40">
        <v>2016</v>
      </c>
      <c r="L32" s="41" t="s">
        <v>27</v>
      </c>
      <c r="M32" s="37">
        <v>6</v>
      </c>
      <c r="N32" s="42" t="s">
        <v>47</v>
      </c>
      <c r="O32" s="42" t="s">
        <v>47</v>
      </c>
      <c r="P32" s="42" t="s">
        <v>47</v>
      </c>
      <c r="Q32" s="42" t="s">
        <v>47</v>
      </c>
      <c r="R32" s="42" t="s">
        <v>47</v>
      </c>
      <c r="S32" s="182" t="s">
        <v>587</v>
      </c>
      <c r="T32" s="183" t="s">
        <v>586</v>
      </c>
    </row>
    <row r="33" spans="1:113" ht="110.25" x14ac:dyDescent="0.25">
      <c r="A33" s="37">
        <v>9</v>
      </c>
      <c r="B33" s="38" t="s">
        <v>121</v>
      </c>
      <c r="C33" s="38" t="s">
        <v>121</v>
      </c>
      <c r="D33" s="44" t="s">
        <v>579</v>
      </c>
      <c r="E33" s="38" t="s">
        <v>582</v>
      </c>
      <c r="F33" s="38" t="s">
        <v>580</v>
      </c>
      <c r="G33" s="38" t="s">
        <v>583</v>
      </c>
      <c r="H33" s="38" t="s">
        <v>583</v>
      </c>
      <c r="I33" s="38">
        <v>1987</v>
      </c>
      <c r="J33" s="42" t="s">
        <v>47</v>
      </c>
      <c r="K33" s="40">
        <v>1987</v>
      </c>
      <c r="L33" s="41" t="s">
        <v>27</v>
      </c>
      <c r="M33" s="37">
        <v>6</v>
      </c>
      <c r="N33" s="42" t="s">
        <v>47</v>
      </c>
      <c r="O33" s="42" t="s">
        <v>47</v>
      </c>
      <c r="P33" s="42" t="s">
        <v>47</v>
      </c>
      <c r="Q33" s="42" t="s">
        <v>584</v>
      </c>
      <c r="R33" s="43" t="s">
        <v>572</v>
      </c>
      <c r="S33" s="182" t="s">
        <v>587</v>
      </c>
      <c r="T33" s="183" t="s">
        <v>586</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7" t="s">
        <v>135</v>
      </c>
      <c r="C36" s="237"/>
      <c r="D36" s="237"/>
      <c r="E36" s="237"/>
      <c r="F36" s="237"/>
      <c r="G36" s="237"/>
      <c r="H36" s="237"/>
      <c r="I36" s="237"/>
      <c r="J36" s="237"/>
      <c r="K36" s="237"/>
      <c r="L36" s="237"/>
      <c r="M36" s="237"/>
      <c r="N36" s="237"/>
      <c r="O36" s="237"/>
      <c r="P36" s="237"/>
      <c r="Q36" s="237"/>
      <c r="R36" s="237"/>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2"/>
  <sheetViews>
    <sheetView view="pageBreakPreview" zoomScale="60" zoomScaleNormal="60" workbookViewId="0">
      <selection activeCell="A27" sqref="A27:XFD4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8" t="s">
        <v>3</v>
      </c>
      <c r="F7" s="228"/>
      <c r="G7" s="228"/>
      <c r="H7" s="228"/>
      <c r="I7" s="228"/>
      <c r="J7" s="228"/>
      <c r="K7" s="228"/>
      <c r="L7" s="228"/>
      <c r="M7" s="228"/>
      <c r="N7" s="228"/>
      <c r="O7" s="228"/>
      <c r="P7" s="228"/>
      <c r="Q7" s="228"/>
      <c r="R7" s="228"/>
      <c r="S7" s="228"/>
      <c r="T7" s="228"/>
      <c r="U7" s="228"/>
      <c r="V7" s="228"/>
      <c r="W7" s="228"/>
      <c r="X7" s="228"/>
      <c r="Y7" s="22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6" t="str">
        <f>'1. паспорт местоположение'!A9</f>
        <v>АО "Россети Тюмень"</v>
      </c>
      <c r="F9" s="236"/>
      <c r="G9" s="236"/>
      <c r="H9" s="236"/>
      <c r="I9" s="236"/>
      <c r="J9" s="236"/>
      <c r="K9" s="236"/>
      <c r="L9" s="236"/>
      <c r="M9" s="236"/>
      <c r="N9" s="236"/>
      <c r="O9" s="236"/>
      <c r="P9" s="236"/>
      <c r="Q9" s="236"/>
      <c r="R9" s="236"/>
      <c r="S9" s="236"/>
      <c r="T9" s="236"/>
      <c r="U9" s="236"/>
      <c r="V9" s="236"/>
      <c r="W9" s="236"/>
      <c r="X9" s="236"/>
      <c r="Y9" s="236"/>
    </row>
    <row r="10" spans="1:27" s="2"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6" t="str">
        <f>'1. паспорт местоположение'!A12</f>
        <v>M_TP2100.PS.0044</v>
      </c>
      <c r="F12" s="236"/>
      <c r="G12" s="236"/>
      <c r="H12" s="236"/>
      <c r="I12" s="236"/>
      <c r="J12" s="236"/>
      <c r="K12" s="236"/>
      <c r="L12" s="236"/>
      <c r="M12" s="236"/>
      <c r="N12" s="236"/>
      <c r="O12" s="236"/>
      <c r="P12" s="236"/>
      <c r="Q12" s="236"/>
      <c r="R12" s="236"/>
      <c r="S12" s="236"/>
      <c r="T12" s="236"/>
      <c r="U12" s="236"/>
      <c r="V12" s="236"/>
      <c r="W12" s="236"/>
      <c r="X12" s="236"/>
      <c r="Y12" s="236"/>
    </row>
    <row r="13" spans="1:27" s="2"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6"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36"/>
      <c r="G15" s="236"/>
      <c r="H15" s="236"/>
      <c r="I15" s="236"/>
      <c r="J15" s="236"/>
      <c r="K15" s="236"/>
      <c r="L15" s="236"/>
      <c r="M15" s="236"/>
      <c r="N15" s="236"/>
      <c r="O15" s="236"/>
      <c r="P15" s="236"/>
      <c r="Q15" s="236"/>
      <c r="R15" s="236"/>
      <c r="S15" s="236"/>
      <c r="T15" s="236"/>
      <c r="U15" s="236"/>
      <c r="V15" s="236"/>
      <c r="W15" s="236"/>
      <c r="X15" s="236"/>
      <c r="Y15" s="236"/>
    </row>
    <row r="16" spans="1:27" s="14" customFormat="1" ht="15" customHeight="1" x14ac:dyDescent="0.2">
      <c r="E16" s="223" t="s">
        <v>7</v>
      </c>
      <c r="F16" s="223"/>
      <c r="G16" s="223"/>
      <c r="H16" s="223"/>
      <c r="I16" s="223"/>
      <c r="J16" s="223"/>
      <c r="K16" s="223"/>
      <c r="L16" s="223"/>
      <c r="M16" s="223"/>
      <c r="N16" s="223"/>
      <c r="O16" s="223"/>
      <c r="P16" s="223"/>
      <c r="Q16" s="223"/>
      <c r="R16" s="223"/>
      <c r="S16" s="223"/>
      <c r="T16" s="223"/>
      <c r="U16" s="223"/>
      <c r="V16" s="223"/>
      <c r="W16" s="223"/>
      <c r="X16" s="223"/>
      <c r="Y16" s="22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145</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3" customFormat="1" ht="21" customHeight="1" x14ac:dyDescent="0.25"/>
    <row r="21" spans="1:27" ht="15.75" customHeight="1" x14ac:dyDescent="0.25">
      <c r="A21" s="246" t="s">
        <v>9</v>
      </c>
      <c r="B21" s="242" t="s">
        <v>146</v>
      </c>
      <c r="C21" s="243"/>
      <c r="D21" s="242" t="s">
        <v>147</v>
      </c>
      <c r="E21" s="243"/>
      <c r="F21" s="249" t="s">
        <v>81</v>
      </c>
      <c r="G21" s="251"/>
      <c r="H21" s="251"/>
      <c r="I21" s="250"/>
      <c r="J21" s="246" t="s">
        <v>148</v>
      </c>
      <c r="K21" s="242" t="s">
        <v>149</v>
      </c>
      <c r="L21" s="243"/>
      <c r="M21" s="242" t="s">
        <v>150</v>
      </c>
      <c r="N21" s="243"/>
      <c r="O21" s="242" t="s">
        <v>151</v>
      </c>
      <c r="P21" s="243"/>
      <c r="Q21" s="242" t="s">
        <v>152</v>
      </c>
      <c r="R21" s="243"/>
      <c r="S21" s="246" t="s">
        <v>153</v>
      </c>
      <c r="T21" s="246" t="s">
        <v>154</v>
      </c>
      <c r="U21" s="246" t="s">
        <v>155</v>
      </c>
      <c r="V21" s="242" t="s">
        <v>156</v>
      </c>
      <c r="W21" s="243"/>
      <c r="X21" s="249" t="s">
        <v>113</v>
      </c>
      <c r="Y21" s="251"/>
      <c r="Z21" s="249" t="s">
        <v>114</v>
      </c>
      <c r="AA21" s="251"/>
    </row>
    <row r="22" spans="1:27" ht="216" customHeight="1" x14ac:dyDescent="0.25">
      <c r="A22" s="247"/>
      <c r="B22" s="244"/>
      <c r="C22" s="245"/>
      <c r="D22" s="244"/>
      <c r="E22" s="245"/>
      <c r="F22" s="249" t="s">
        <v>157</v>
      </c>
      <c r="G22" s="250"/>
      <c r="H22" s="249" t="s">
        <v>158</v>
      </c>
      <c r="I22" s="250"/>
      <c r="J22" s="248"/>
      <c r="K22" s="244"/>
      <c r="L22" s="245"/>
      <c r="M22" s="244"/>
      <c r="N22" s="245"/>
      <c r="O22" s="244"/>
      <c r="P22" s="245"/>
      <c r="Q22" s="244"/>
      <c r="R22" s="245"/>
      <c r="S22" s="248"/>
      <c r="T22" s="248"/>
      <c r="U22" s="248"/>
      <c r="V22" s="244"/>
      <c r="W22" s="245"/>
      <c r="X22" s="35" t="s">
        <v>115</v>
      </c>
      <c r="Y22" s="35" t="s">
        <v>116</v>
      </c>
      <c r="Z22" s="35" t="s">
        <v>117</v>
      </c>
      <c r="AA22" s="35" t="s">
        <v>118</v>
      </c>
    </row>
    <row r="23" spans="1:27" ht="60" customHeight="1" x14ac:dyDescent="0.25">
      <c r="A23" s="248"/>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hidden="1" x14ac:dyDescent="0.2">
      <c r="A27" s="46"/>
      <c r="B27" s="46"/>
      <c r="C27" s="46"/>
      <c r="E27" s="46"/>
    </row>
    <row r="28" spans="1:27" s="45" customFormat="1" ht="12.75" hidden="1" x14ac:dyDescent="0.2">
      <c r="A28" s="46"/>
      <c r="B28" s="46"/>
      <c r="C28" s="46"/>
    </row>
    <row r="29" spans="1:27" hidden="1" x14ac:dyDescent="0.25"/>
    <row r="30" spans="1:27" hidden="1" x14ac:dyDescent="0.25"/>
    <row r="31" spans="1:27" hidden="1" x14ac:dyDescent="0.25"/>
    <row r="32" spans="1:27"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1" zoomScale="84" zoomScaleNormal="85" zoomScaleSheetLayoutView="84"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7" t="str">
        <f>'1. паспорт местоположение'!A5:C5</f>
        <v>Год раскрытия информации: 2025 год</v>
      </c>
      <c r="B5" s="227"/>
      <c r="C5" s="22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28" t="s">
        <v>3</v>
      </c>
      <c r="B7" s="228"/>
      <c r="C7" s="228"/>
      <c r="D7" s="10"/>
      <c r="E7" s="10"/>
      <c r="F7" s="10"/>
      <c r="G7" s="10"/>
      <c r="H7" s="10"/>
      <c r="I7" s="10"/>
      <c r="J7" s="10"/>
      <c r="K7" s="10"/>
      <c r="L7" s="10"/>
      <c r="M7" s="10"/>
      <c r="N7" s="10"/>
      <c r="O7" s="10"/>
      <c r="P7" s="10"/>
      <c r="Q7" s="10"/>
      <c r="R7" s="10"/>
      <c r="S7" s="10"/>
      <c r="T7" s="10"/>
      <c r="U7" s="10"/>
    </row>
    <row r="8" spans="1:29" s="2" customFormat="1" ht="18.75" x14ac:dyDescent="0.2">
      <c r="A8" s="228"/>
      <c r="B8" s="228"/>
      <c r="C8" s="228"/>
      <c r="D8" s="9"/>
      <c r="E8" s="9"/>
      <c r="F8" s="9"/>
      <c r="G8" s="9"/>
      <c r="H8" s="10"/>
      <c r="I8" s="10"/>
      <c r="J8" s="10"/>
      <c r="K8" s="10"/>
      <c r="L8" s="10"/>
      <c r="M8" s="10"/>
      <c r="N8" s="10"/>
      <c r="O8" s="10"/>
      <c r="P8" s="10"/>
      <c r="Q8" s="10"/>
      <c r="R8" s="10"/>
      <c r="S8" s="10"/>
      <c r="T8" s="10"/>
      <c r="U8" s="10"/>
    </row>
    <row r="9" spans="1:29" s="2" customFormat="1" ht="18.75" x14ac:dyDescent="0.2">
      <c r="A9" s="236" t="str">
        <f>'1. паспорт местоположение'!A9:C9</f>
        <v>АО "Россети Тюмень"</v>
      </c>
      <c r="B9" s="236"/>
      <c r="C9" s="236"/>
      <c r="D9" s="11"/>
      <c r="E9" s="11"/>
      <c r="F9" s="11"/>
      <c r="G9" s="11"/>
      <c r="H9" s="10"/>
      <c r="I9" s="10"/>
      <c r="J9" s="10"/>
      <c r="K9" s="10"/>
      <c r="L9" s="10"/>
      <c r="M9" s="10"/>
      <c r="N9" s="10"/>
      <c r="O9" s="10"/>
      <c r="P9" s="10"/>
      <c r="Q9" s="10"/>
      <c r="R9" s="10"/>
      <c r="S9" s="10"/>
      <c r="T9" s="10"/>
      <c r="U9" s="10"/>
    </row>
    <row r="10" spans="1:29" s="2" customFormat="1" ht="18.75" x14ac:dyDescent="0.2">
      <c r="A10" s="223" t="s">
        <v>5</v>
      </c>
      <c r="B10" s="223"/>
      <c r="C10" s="223"/>
      <c r="D10" s="12"/>
      <c r="E10" s="12"/>
      <c r="F10" s="12"/>
      <c r="G10" s="12"/>
      <c r="H10" s="10"/>
      <c r="I10" s="10"/>
      <c r="J10" s="10"/>
      <c r="K10" s="10"/>
      <c r="L10" s="10"/>
      <c r="M10" s="10"/>
      <c r="N10" s="10"/>
      <c r="O10" s="10"/>
      <c r="P10" s="10"/>
      <c r="Q10" s="10"/>
      <c r="R10" s="10"/>
      <c r="S10" s="10"/>
      <c r="T10" s="10"/>
      <c r="U10" s="10"/>
    </row>
    <row r="11" spans="1:29" s="2" customFormat="1" ht="18.75" x14ac:dyDescent="0.2">
      <c r="A11" s="228"/>
      <c r="B11" s="228"/>
      <c r="C11" s="228"/>
      <c r="D11" s="9"/>
      <c r="E11" s="9"/>
      <c r="F11" s="9"/>
      <c r="G11" s="9"/>
      <c r="H11" s="10"/>
      <c r="I11" s="10"/>
      <c r="J11" s="10"/>
      <c r="K11" s="10"/>
      <c r="L11" s="10"/>
      <c r="M11" s="10"/>
      <c r="N11" s="10"/>
      <c r="O11" s="10"/>
      <c r="P11" s="10"/>
      <c r="Q11" s="10"/>
      <c r="R11" s="10"/>
      <c r="S11" s="10"/>
      <c r="T11" s="10"/>
      <c r="U11" s="10"/>
    </row>
    <row r="12" spans="1:29" s="2" customFormat="1" ht="18.75" x14ac:dyDescent="0.2">
      <c r="A12" s="236" t="str">
        <f>'1. паспорт местоположение'!A12:C12</f>
        <v>M_TP2100.PS.0044</v>
      </c>
      <c r="B12" s="236"/>
      <c r="C12" s="236"/>
      <c r="D12" s="11"/>
      <c r="E12" s="11"/>
      <c r="F12" s="11"/>
      <c r="G12" s="11"/>
      <c r="H12" s="10"/>
      <c r="I12" s="10"/>
      <c r="J12" s="10"/>
      <c r="K12" s="10"/>
      <c r="L12" s="10"/>
      <c r="M12" s="10"/>
      <c r="N12" s="10"/>
      <c r="O12" s="10"/>
      <c r="P12" s="10"/>
      <c r="Q12" s="10"/>
      <c r="R12" s="10"/>
      <c r="S12" s="10"/>
      <c r="T12" s="10"/>
      <c r="U12" s="10"/>
    </row>
    <row r="13" spans="1:29" s="2" customFormat="1" ht="18.75" x14ac:dyDescent="0.2">
      <c r="A13" s="223" t="s">
        <v>6</v>
      </c>
      <c r="B13" s="223"/>
      <c r="C13" s="22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32"/>
      <c r="B14" s="232"/>
      <c r="C14" s="232"/>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23" t="s">
        <v>7</v>
      </c>
      <c r="B16" s="223"/>
      <c r="C16" s="22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32"/>
      <c r="B17" s="232"/>
      <c r="C17" s="232"/>
      <c r="D17" s="13"/>
      <c r="E17" s="13"/>
      <c r="F17" s="13"/>
      <c r="G17" s="13"/>
      <c r="H17" s="13"/>
      <c r="I17" s="13"/>
      <c r="J17" s="13"/>
      <c r="K17" s="13"/>
      <c r="L17" s="13"/>
      <c r="M17" s="13"/>
      <c r="N17" s="13"/>
      <c r="O17" s="13"/>
      <c r="P17" s="13"/>
      <c r="Q17" s="13"/>
      <c r="R17" s="13"/>
    </row>
    <row r="18" spans="1:21" s="14" customFormat="1" ht="27.75" customHeight="1" x14ac:dyDescent="0.2">
      <c r="A18" s="225" t="s">
        <v>159</v>
      </c>
      <c r="B18" s="225"/>
      <c r="C18" s="22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24.75" customHeight="1" x14ac:dyDescent="0.2">
      <c r="A22" s="19" t="s">
        <v>12</v>
      </c>
      <c r="B22" s="28" t="s">
        <v>160</v>
      </c>
      <c r="C22" s="170" t="s">
        <v>593</v>
      </c>
      <c r="D22" s="12"/>
      <c r="E22" s="12"/>
      <c r="F22" s="13"/>
      <c r="G22" s="13"/>
      <c r="H22" s="13"/>
      <c r="I22" s="13"/>
      <c r="J22" s="13"/>
      <c r="K22" s="13"/>
      <c r="L22" s="13"/>
      <c r="M22" s="13"/>
      <c r="N22" s="13"/>
      <c r="O22" s="13"/>
      <c r="P22" s="13"/>
    </row>
    <row r="23" spans="1:21" ht="165" customHeight="1" x14ac:dyDescent="0.25">
      <c r="A23" s="19" t="s">
        <v>14</v>
      </c>
      <c r="B23" s="21" t="s">
        <v>161</v>
      </c>
      <c r="C23" s="171" t="s">
        <v>588</v>
      </c>
      <c r="E23" s="252"/>
      <c r="F23" s="252"/>
      <c r="G23" s="252"/>
    </row>
    <row r="24" spans="1:21" ht="51" customHeight="1" x14ac:dyDescent="0.25">
      <c r="A24" s="19" t="s">
        <v>18</v>
      </c>
      <c r="B24" s="21" t="s">
        <v>162</v>
      </c>
      <c r="C24" s="186" t="s">
        <v>590</v>
      </c>
    </row>
    <row r="25" spans="1:21" ht="31.5" x14ac:dyDescent="0.25">
      <c r="A25" s="19" t="s">
        <v>21</v>
      </c>
      <c r="B25" s="21" t="s">
        <v>163</v>
      </c>
      <c r="C25" s="18" t="s">
        <v>602</v>
      </c>
    </row>
    <row r="26" spans="1:21" ht="66.75" customHeight="1" x14ac:dyDescent="0.25">
      <c r="A26" s="19" t="s">
        <v>24</v>
      </c>
      <c r="B26" s="21" t="s">
        <v>165</v>
      </c>
      <c r="C26" s="18" t="s">
        <v>166</v>
      </c>
    </row>
    <row r="27" spans="1:21" ht="211.5" customHeight="1" x14ac:dyDescent="0.25">
      <c r="A27" s="19" t="s">
        <v>27</v>
      </c>
      <c r="B27" s="21" t="s">
        <v>167</v>
      </c>
      <c r="C27" s="187" t="s">
        <v>591</v>
      </c>
    </row>
    <row r="28" spans="1:21" ht="42.75" customHeight="1" x14ac:dyDescent="0.25">
      <c r="A28" s="19" t="s">
        <v>30</v>
      </c>
      <c r="B28" s="21" t="s">
        <v>168</v>
      </c>
      <c r="C28" s="18">
        <v>2028</v>
      </c>
    </row>
    <row r="29" spans="1:21" ht="42.75" customHeight="1" x14ac:dyDescent="0.25">
      <c r="A29" s="19" t="s">
        <v>32</v>
      </c>
      <c r="B29" s="16" t="s">
        <v>169</v>
      </c>
      <c r="C29" s="18">
        <v>2029</v>
      </c>
    </row>
    <row r="30" spans="1:21" ht="42.75" customHeight="1" x14ac:dyDescent="0.25">
      <c r="A30" s="19" t="s">
        <v>34</v>
      </c>
      <c r="B30" s="16" t="s">
        <v>170</v>
      </c>
      <c r="C30" s="18" t="s">
        <v>575</v>
      </c>
    </row>
  </sheetData>
  <mergeCells count="14">
    <mergeCell ref="A5:C5"/>
    <mergeCell ref="A7:C7"/>
    <mergeCell ref="A8:C8"/>
    <mergeCell ref="A9:C9"/>
    <mergeCell ref="A10:C10"/>
    <mergeCell ref="A16:C16"/>
    <mergeCell ref="A17:C17"/>
    <mergeCell ref="A18:C18"/>
    <mergeCell ref="E23:G23"/>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7" t="str">
        <f>'1. паспорт местоположение'!A5:C5</f>
        <v>Год раскрытия информации: 2025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1"/>
      <c r="AB8" s="11"/>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2"/>
      <c r="AB9" s="12"/>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ht="15.75" x14ac:dyDescent="0.25">
      <c r="A11" s="236" t="str">
        <f>'1. паспорт местоположение'!A12:C12</f>
        <v>M_TP2100.PS.0044</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1"/>
      <c r="AB11" s="11"/>
    </row>
    <row r="12" spans="1:28" ht="15.75" x14ac:dyDescent="0.25">
      <c r="A12" s="22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2"/>
      <c r="AB12" s="12"/>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57"/>
      <c r="AB13" s="57"/>
    </row>
    <row r="14" spans="1:28" ht="15.75" x14ac:dyDescent="0.25">
      <c r="A14"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1"/>
      <c r="AB14" s="11"/>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2"/>
      <c r="AB15" s="12"/>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58"/>
      <c r="AB16" s="58"/>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58"/>
      <c r="AB17" s="58"/>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58"/>
      <c r="AB18" s="58"/>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58"/>
      <c r="AB19" s="58"/>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58"/>
      <c r="AB20" s="58"/>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58"/>
      <c r="AB21" s="58"/>
    </row>
    <row r="22" spans="1:28" x14ac:dyDescent="0.25">
      <c r="A22" s="254" t="s">
        <v>171</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59"/>
      <c r="AB22" s="59"/>
    </row>
    <row r="23" spans="1:28" ht="32.25" customHeight="1" x14ac:dyDescent="0.25">
      <c r="A23" s="255" t="s">
        <v>172</v>
      </c>
      <c r="B23" s="256"/>
      <c r="C23" s="256"/>
      <c r="D23" s="256"/>
      <c r="E23" s="256"/>
      <c r="F23" s="256"/>
      <c r="G23" s="256"/>
      <c r="H23" s="256"/>
      <c r="I23" s="256"/>
      <c r="J23" s="256"/>
      <c r="K23" s="256"/>
      <c r="L23" s="257"/>
      <c r="M23" s="258" t="s">
        <v>173</v>
      </c>
      <c r="N23" s="258"/>
      <c r="O23" s="258"/>
      <c r="P23" s="258"/>
      <c r="Q23" s="258"/>
      <c r="R23" s="258"/>
      <c r="S23" s="258"/>
      <c r="T23" s="258"/>
      <c r="U23" s="258"/>
      <c r="V23" s="258"/>
      <c r="W23" s="258"/>
      <c r="X23" s="258"/>
      <c r="Y23" s="258"/>
      <c r="Z23" s="258"/>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209</v>
      </c>
      <c r="B28" s="67" t="s">
        <v>210</v>
      </c>
      <c r="C28" s="67">
        <v>9</v>
      </c>
      <c r="D28" s="67">
        <v>6</v>
      </c>
      <c r="E28" s="67">
        <v>11.12</v>
      </c>
      <c r="F28" s="66">
        <v>54</v>
      </c>
      <c r="G28" s="66">
        <v>100.12</v>
      </c>
      <c r="H28" s="67">
        <v>226773</v>
      </c>
      <c r="I28" s="66">
        <v>2.3800000000000001E-4</v>
      </c>
      <c r="J28" s="66">
        <v>2.65E-5</v>
      </c>
      <c r="K28" s="184" t="s">
        <v>211</v>
      </c>
      <c r="L28" s="70" t="s">
        <v>212</v>
      </c>
      <c r="M28" s="66" t="s">
        <v>164</v>
      </c>
      <c r="N28" s="66"/>
      <c r="O28" s="66">
        <v>42</v>
      </c>
      <c r="P28" s="66">
        <v>5</v>
      </c>
      <c r="Q28" s="185">
        <v>2.1999999999999999E-5</v>
      </c>
      <c r="R28" s="185">
        <v>226773</v>
      </c>
      <c r="S28" s="185">
        <v>1.85E-4</v>
      </c>
      <c r="T28" s="185">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8" t="s">
        <v>3</v>
      </c>
      <c r="B7" s="228"/>
      <c r="C7" s="228"/>
      <c r="D7" s="228"/>
      <c r="E7" s="228"/>
      <c r="F7" s="228"/>
      <c r="G7" s="228"/>
      <c r="H7" s="228"/>
      <c r="I7" s="228"/>
      <c r="J7" s="228"/>
      <c r="K7" s="228"/>
      <c r="L7" s="228"/>
      <c r="M7" s="228"/>
      <c r="N7" s="228"/>
      <c r="O7" s="228"/>
      <c r="P7" s="10"/>
      <c r="Q7" s="10"/>
      <c r="R7" s="10"/>
      <c r="S7" s="10"/>
      <c r="T7" s="10"/>
      <c r="U7" s="10"/>
      <c r="V7" s="10"/>
      <c r="W7" s="10"/>
      <c r="X7" s="10"/>
      <c r="Y7" s="10"/>
      <c r="Z7" s="10"/>
    </row>
    <row r="8" spans="1:28" s="2" customFormat="1" ht="18.75" x14ac:dyDescent="0.2">
      <c r="A8" s="228"/>
      <c r="B8" s="228"/>
      <c r="C8" s="228"/>
      <c r="D8" s="228"/>
      <c r="E8" s="228"/>
      <c r="F8" s="228"/>
      <c r="G8" s="228"/>
      <c r="H8" s="228"/>
      <c r="I8" s="228"/>
      <c r="J8" s="228"/>
      <c r="K8" s="228"/>
      <c r="L8" s="228"/>
      <c r="M8" s="228"/>
      <c r="N8" s="228"/>
      <c r="O8" s="228"/>
      <c r="P8" s="10"/>
      <c r="Q8" s="10"/>
      <c r="R8" s="10"/>
      <c r="S8" s="10"/>
      <c r="T8" s="10"/>
      <c r="U8" s="10"/>
      <c r="V8" s="10"/>
      <c r="W8" s="10"/>
      <c r="X8" s="10"/>
      <c r="Y8" s="10"/>
      <c r="Z8" s="10"/>
    </row>
    <row r="9" spans="1:28" s="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0"/>
      <c r="Q9" s="10"/>
      <c r="R9" s="10"/>
      <c r="S9" s="10"/>
      <c r="T9" s="10"/>
      <c r="U9" s="10"/>
      <c r="V9" s="10"/>
      <c r="W9" s="10"/>
      <c r="X9" s="10"/>
      <c r="Y9" s="10"/>
      <c r="Z9" s="10"/>
    </row>
    <row r="10" spans="1:28" s="2" customFormat="1" ht="18.75" x14ac:dyDescent="0.2">
      <c r="A10" s="223" t="s">
        <v>5</v>
      </c>
      <c r="B10" s="223"/>
      <c r="C10" s="223"/>
      <c r="D10" s="223"/>
      <c r="E10" s="223"/>
      <c r="F10" s="223"/>
      <c r="G10" s="223"/>
      <c r="H10" s="223"/>
      <c r="I10" s="223"/>
      <c r="J10" s="223"/>
      <c r="K10" s="223"/>
      <c r="L10" s="223"/>
      <c r="M10" s="223"/>
      <c r="N10" s="223"/>
      <c r="O10" s="223"/>
      <c r="P10" s="10"/>
      <c r="Q10" s="10"/>
      <c r="R10" s="10"/>
      <c r="S10" s="10"/>
      <c r="T10" s="10"/>
      <c r="U10" s="10"/>
      <c r="V10" s="10"/>
      <c r="W10" s="10"/>
      <c r="X10" s="10"/>
      <c r="Y10" s="10"/>
      <c r="Z10" s="10"/>
    </row>
    <row r="11" spans="1:28" s="2" customFormat="1" ht="18.75" x14ac:dyDescent="0.2">
      <c r="A11" s="228"/>
      <c r="B11" s="228"/>
      <c r="C11" s="228"/>
      <c r="D11" s="228"/>
      <c r="E11" s="228"/>
      <c r="F11" s="228"/>
      <c r="G11" s="228"/>
      <c r="H11" s="228"/>
      <c r="I11" s="228"/>
      <c r="J11" s="228"/>
      <c r="K11" s="228"/>
      <c r="L11" s="228"/>
      <c r="M11" s="228"/>
      <c r="N11" s="228"/>
      <c r="O11" s="228"/>
      <c r="P11" s="10"/>
      <c r="Q11" s="10"/>
      <c r="R11" s="10"/>
      <c r="S11" s="10"/>
      <c r="T11" s="10"/>
      <c r="U11" s="10"/>
      <c r="V11" s="10"/>
      <c r="W11" s="10"/>
      <c r="X11" s="10"/>
      <c r="Y11" s="10"/>
      <c r="Z11" s="10"/>
    </row>
    <row r="12" spans="1:28" s="2" customFormat="1" ht="18.75" x14ac:dyDescent="0.2">
      <c r="A12" s="236" t="str">
        <f>'1. паспорт местоположение'!A12:C12</f>
        <v>M_TP2100.PS.0044</v>
      </c>
      <c r="B12" s="236"/>
      <c r="C12" s="236"/>
      <c r="D12" s="236"/>
      <c r="E12" s="236"/>
      <c r="F12" s="236"/>
      <c r="G12" s="236"/>
      <c r="H12" s="236"/>
      <c r="I12" s="236"/>
      <c r="J12" s="236"/>
      <c r="K12" s="236"/>
      <c r="L12" s="236"/>
      <c r="M12" s="236"/>
      <c r="N12" s="236"/>
      <c r="O12" s="236"/>
      <c r="P12" s="10"/>
      <c r="Q12" s="10"/>
      <c r="R12" s="10"/>
      <c r="S12" s="10"/>
      <c r="T12" s="10"/>
      <c r="U12" s="10"/>
      <c r="V12" s="10"/>
      <c r="W12" s="10"/>
      <c r="X12" s="10"/>
      <c r="Y12" s="10"/>
      <c r="Z12" s="10"/>
    </row>
    <row r="13" spans="1:28" s="2" customFormat="1" ht="18.75" x14ac:dyDescent="0.2">
      <c r="A13" s="223" t="s">
        <v>6</v>
      </c>
      <c r="B13" s="223"/>
      <c r="C13" s="223"/>
      <c r="D13" s="223"/>
      <c r="E13" s="223"/>
      <c r="F13" s="223"/>
      <c r="G13" s="223"/>
      <c r="H13" s="223"/>
      <c r="I13" s="223"/>
      <c r="J13" s="223"/>
      <c r="K13" s="223"/>
      <c r="L13" s="223"/>
      <c r="M13" s="223"/>
      <c r="N13" s="223"/>
      <c r="O13" s="223"/>
      <c r="P13" s="10"/>
      <c r="Q13" s="10"/>
      <c r="R13" s="10"/>
      <c r="S13" s="10"/>
      <c r="T13" s="10"/>
      <c r="U13" s="10"/>
      <c r="V13" s="10"/>
      <c r="W13" s="10"/>
      <c r="X13" s="10"/>
      <c r="Y13" s="10"/>
      <c r="Z13" s="10"/>
    </row>
    <row r="14" spans="1:28" s="2" customFormat="1" ht="15.75" customHeight="1" x14ac:dyDescent="0.2">
      <c r="A14" s="232"/>
      <c r="B14" s="232"/>
      <c r="C14" s="232"/>
      <c r="D14" s="232"/>
      <c r="E14" s="232"/>
      <c r="F14" s="232"/>
      <c r="G14" s="232"/>
      <c r="H14" s="232"/>
      <c r="I14" s="232"/>
      <c r="J14" s="232"/>
      <c r="K14" s="232"/>
      <c r="L14" s="232"/>
      <c r="M14" s="232"/>
      <c r="N14" s="232"/>
      <c r="O14" s="232"/>
      <c r="P14" s="13"/>
      <c r="Q14" s="13"/>
      <c r="R14" s="13"/>
      <c r="S14" s="13"/>
      <c r="T14" s="13"/>
      <c r="U14" s="13"/>
      <c r="V14" s="13"/>
      <c r="W14" s="13"/>
      <c r="X14" s="13"/>
      <c r="Y14" s="13"/>
      <c r="Z14" s="13"/>
    </row>
    <row r="15" spans="1:28" s="14" customFormat="1" ht="15.75" x14ac:dyDescent="0.2">
      <c r="A15"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6"/>
      <c r="C15" s="236"/>
      <c r="D15" s="236"/>
      <c r="E15" s="236"/>
      <c r="F15" s="236"/>
      <c r="G15" s="236"/>
      <c r="H15" s="236"/>
      <c r="I15" s="236"/>
      <c r="J15" s="236"/>
      <c r="K15" s="236"/>
      <c r="L15" s="236"/>
      <c r="M15" s="236"/>
      <c r="N15" s="236"/>
      <c r="O15" s="236"/>
      <c r="P15" s="11"/>
      <c r="Q15" s="11"/>
      <c r="R15" s="11"/>
      <c r="S15" s="11"/>
      <c r="T15" s="11"/>
      <c r="U15" s="11"/>
      <c r="V15" s="11"/>
      <c r="W15" s="11"/>
      <c r="X15" s="11"/>
      <c r="Y15" s="11"/>
      <c r="Z15" s="11"/>
    </row>
    <row r="16" spans="1:28" s="14" customFormat="1" ht="15" customHeight="1" x14ac:dyDescent="0.2">
      <c r="A16" s="223" t="s">
        <v>7</v>
      </c>
      <c r="B16" s="223"/>
      <c r="C16" s="223"/>
      <c r="D16" s="223"/>
      <c r="E16" s="223"/>
      <c r="F16" s="223"/>
      <c r="G16" s="223"/>
      <c r="H16" s="223"/>
      <c r="I16" s="223"/>
      <c r="J16" s="223"/>
      <c r="K16" s="223"/>
      <c r="L16" s="223"/>
      <c r="M16" s="223"/>
      <c r="N16" s="223"/>
      <c r="O16" s="223"/>
      <c r="P16" s="12"/>
      <c r="Q16" s="12"/>
      <c r="R16" s="12"/>
      <c r="S16" s="12"/>
      <c r="T16" s="12"/>
      <c r="U16" s="12"/>
      <c r="V16" s="12"/>
      <c r="W16" s="12"/>
      <c r="X16" s="12"/>
      <c r="Y16" s="12"/>
      <c r="Z16" s="12"/>
    </row>
    <row r="17" spans="1:26" s="14" customFormat="1" ht="15" customHeight="1" x14ac:dyDescent="0.2">
      <c r="A17" s="232"/>
      <c r="B17" s="232"/>
      <c r="C17" s="232"/>
      <c r="D17" s="232"/>
      <c r="E17" s="232"/>
      <c r="F17" s="232"/>
      <c r="G17" s="232"/>
      <c r="H17" s="232"/>
      <c r="I17" s="232"/>
      <c r="J17" s="232"/>
      <c r="K17" s="232"/>
      <c r="L17" s="232"/>
      <c r="M17" s="232"/>
      <c r="N17" s="232"/>
      <c r="O17" s="232"/>
      <c r="P17" s="13"/>
      <c r="Q17" s="13"/>
      <c r="R17" s="13"/>
      <c r="S17" s="13"/>
      <c r="T17" s="13"/>
      <c r="U17" s="13"/>
      <c r="V17" s="13"/>
      <c r="W17" s="13"/>
    </row>
    <row r="18" spans="1:26" s="14" customFormat="1" ht="91.5" customHeight="1" x14ac:dyDescent="0.2">
      <c r="A18" s="259" t="s">
        <v>213</v>
      </c>
      <c r="B18" s="259"/>
      <c r="C18" s="259"/>
      <c r="D18" s="259"/>
      <c r="E18" s="259"/>
      <c r="F18" s="259"/>
      <c r="G18" s="259"/>
      <c r="H18" s="259"/>
      <c r="I18" s="259"/>
      <c r="J18" s="259"/>
      <c r="K18" s="259"/>
      <c r="L18" s="259"/>
      <c r="M18" s="259"/>
      <c r="N18" s="259"/>
      <c r="O18" s="259"/>
      <c r="P18" s="15"/>
      <c r="Q18" s="15"/>
      <c r="R18" s="15"/>
      <c r="S18" s="15"/>
      <c r="T18" s="15"/>
      <c r="U18" s="15"/>
      <c r="V18" s="15"/>
      <c r="W18" s="15"/>
      <c r="X18" s="15"/>
      <c r="Y18" s="15"/>
      <c r="Z18" s="15"/>
    </row>
    <row r="19" spans="1:26" s="14" customFormat="1" ht="78" customHeight="1" x14ac:dyDescent="0.2">
      <c r="A19" s="231" t="s">
        <v>9</v>
      </c>
      <c r="B19" s="231" t="s">
        <v>214</v>
      </c>
      <c r="C19" s="231" t="s">
        <v>215</v>
      </c>
      <c r="D19" s="231" t="s">
        <v>216</v>
      </c>
      <c r="E19" s="260" t="s">
        <v>217</v>
      </c>
      <c r="F19" s="261"/>
      <c r="G19" s="261"/>
      <c r="H19" s="261"/>
      <c r="I19" s="262"/>
      <c r="J19" s="231" t="s">
        <v>218</v>
      </c>
      <c r="K19" s="231"/>
      <c r="L19" s="231"/>
      <c r="M19" s="231"/>
      <c r="N19" s="231"/>
      <c r="O19" s="231"/>
      <c r="P19" s="13"/>
      <c r="Q19" s="13"/>
      <c r="R19" s="13"/>
      <c r="S19" s="13"/>
      <c r="T19" s="13"/>
      <c r="U19" s="13"/>
      <c r="V19" s="13"/>
      <c r="W19" s="13"/>
    </row>
    <row r="20" spans="1:26" s="14" customFormat="1" ht="51" customHeight="1" x14ac:dyDescent="0.2">
      <c r="A20" s="231"/>
      <c r="B20" s="231"/>
      <c r="C20" s="231"/>
      <c r="D20" s="231"/>
      <c r="E20" s="24" t="s">
        <v>219</v>
      </c>
      <c r="F20" s="24" t="s">
        <v>220</v>
      </c>
      <c r="G20" s="24" t="s">
        <v>221</v>
      </c>
      <c r="H20" s="24" t="s">
        <v>222</v>
      </c>
      <c r="I20" s="24" t="s">
        <v>223</v>
      </c>
      <c r="J20" s="24" t="s">
        <v>224</v>
      </c>
      <c r="K20" s="24" t="s">
        <v>225</v>
      </c>
      <c r="L20" s="72" t="s">
        <v>226</v>
      </c>
      <c r="M20" s="73" t="s">
        <v>227</v>
      </c>
      <c r="N20" s="73" t="s">
        <v>228</v>
      </c>
      <c r="O20" s="73" t="s">
        <v>229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230</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231</v>
      </c>
    </row>
    <row r="4" spans="1:44" s="2" customFormat="1" ht="18.75" x14ac:dyDescent="0.3">
      <c r="A4" s="6"/>
      <c r="K4" s="5"/>
    </row>
    <row r="5" spans="1:44" s="2" customFormat="1" ht="18.75" customHeight="1" x14ac:dyDescent="0.2">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2" customFormat="1" ht="18.75" x14ac:dyDescent="0.3">
      <c r="A6" s="6"/>
      <c r="K6" s="5"/>
    </row>
    <row r="7" spans="1:44" s="2" customFormat="1" ht="18.75" x14ac:dyDescent="0.2">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2"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6" t="str">
        <f>'1. паспорт местоположение'!A12:C12</f>
        <v>M_TP2100.PS.0044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2" customFormat="1" ht="18.75" customHeight="1" x14ac:dyDescent="0.2">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14" customFormat="1" ht="15" customHeight="1" x14ac:dyDescent="0.2">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6" t="s">
        <v>232</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24" t="s">
        <v>233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234</v>
      </c>
      <c r="AL24" s="324"/>
      <c r="AM24" s="79"/>
      <c r="AN24" s="79"/>
      <c r="AS24" s="80"/>
    </row>
    <row r="25" spans="1:45" ht="12.75" customHeight="1" x14ac:dyDescent="0.25">
      <c r="A25" s="307" t="s">
        <v>235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91"/>
      <c r="AL25" s="291"/>
      <c r="AM25" s="82"/>
      <c r="AN25" s="325" t="s">
        <v>236</v>
      </c>
      <c r="AO25" s="325"/>
      <c r="AP25" s="325"/>
      <c r="AQ25" s="326"/>
      <c r="AR25" s="326"/>
      <c r="AS25" s="80"/>
    </row>
    <row r="26" spans="1:45" ht="17.25" customHeight="1" x14ac:dyDescent="0.25">
      <c r="A26" s="274" t="s">
        <v>237</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82"/>
      <c r="AN26" s="309" t="s">
        <v>238</v>
      </c>
      <c r="AO26" s="310"/>
      <c r="AP26" s="311"/>
      <c r="AQ26" s="309"/>
      <c r="AR26" s="312"/>
      <c r="AS26" s="80"/>
    </row>
    <row r="27" spans="1:45" ht="17.25" customHeight="1" x14ac:dyDescent="0.25">
      <c r="A27" s="274" t="s">
        <v>239</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82"/>
      <c r="AN27" s="309" t="s">
        <v>240</v>
      </c>
      <c r="AO27" s="310"/>
      <c r="AP27" s="311"/>
      <c r="AQ27" s="309"/>
      <c r="AR27" s="312"/>
      <c r="AS27" s="80"/>
    </row>
    <row r="28" spans="1:45" ht="27.75" customHeight="1" x14ac:dyDescent="0.25">
      <c r="A28" s="313" t="s">
        <v>241</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94"/>
      <c r="AL28" s="294"/>
      <c r="AM28" s="82"/>
      <c r="AN28" s="316" t="s">
        <v>242</v>
      </c>
      <c r="AO28" s="317"/>
      <c r="AP28" s="318"/>
      <c r="AQ28" s="309"/>
      <c r="AR28" s="312"/>
      <c r="AS28" s="80"/>
    </row>
    <row r="29" spans="1:45" ht="17.25" customHeight="1" x14ac:dyDescent="0.25">
      <c r="A29" s="319" t="s">
        <v>243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1"/>
      <c r="AL29" s="291"/>
      <c r="AM29" s="82"/>
      <c r="AN29" s="276"/>
      <c r="AO29" s="322"/>
      <c r="AP29" s="322"/>
      <c r="AQ29" s="309"/>
      <c r="AR29" s="323"/>
      <c r="AS29" s="80"/>
    </row>
    <row r="30" spans="1:45" ht="17.25" customHeight="1" x14ac:dyDescent="0.25">
      <c r="A30" s="274" t="s">
        <v>244</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82"/>
      <c r="AS30" s="80"/>
    </row>
    <row r="31" spans="1:45" ht="17.25" customHeight="1" x14ac:dyDescent="0.25">
      <c r="A31" s="274" t="s">
        <v>245</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82"/>
      <c r="AN31" s="82"/>
      <c r="AO31" s="85"/>
      <c r="AP31" s="85"/>
      <c r="AQ31" s="85"/>
      <c r="AR31" s="85"/>
      <c r="AS31" s="80"/>
    </row>
    <row r="32" spans="1:45" ht="17.25" customHeight="1" x14ac:dyDescent="0.25">
      <c r="A32" s="274" t="s">
        <v>246</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82"/>
      <c r="AN32" s="82"/>
      <c r="AO32" s="82"/>
      <c r="AP32" s="82"/>
      <c r="AQ32" s="82"/>
      <c r="AR32" s="82"/>
      <c r="AS32" s="80"/>
    </row>
    <row r="33" spans="1:45" ht="17.25" customHeight="1" x14ac:dyDescent="0.25">
      <c r="A33" s="274" t="s">
        <v>247</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300"/>
      <c r="AL33" s="300"/>
      <c r="AM33" s="82"/>
      <c r="AN33" s="82"/>
      <c r="AO33" s="82"/>
      <c r="AP33" s="82"/>
      <c r="AQ33" s="82"/>
      <c r="AR33" s="82"/>
      <c r="AS33" s="80"/>
    </row>
    <row r="34" spans="1:45" ht="17.25" customHeight="1" x14ac:dyDescent="0.25">
      <c r="A34" s="274" t="s">
        <v>248</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82"/>
      <c r="AN34" s="82"/>
      <c r="AO34" s="82"/>
      <c r="AP34" s="82"/>
      <c r="AQ34" s="82"/>
      <c r="AR34" s="82"/>
      <c r="AS34" s="8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82"/>
      <c r="AN35" s="82"/>
      <c r="AO35" s="82"/>
      <c r="AP35" s="82"/>
      <c r="AQ35" s="82"/>
      <c r="AR35" s="82"/>
      <c r="AS35" s="80"/>
    </row>
    <row r="36" spans="1:45" ht="17.25" customHeight="1" x14ac:dyDescent="0.25">
      <c r="A36" s="292" t="s">
        <v>249</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82"/>
      <c r="AN36" s="82"/>
      <c r="AO36" s="82"/>
      <c r="AP36" s="82"/>
      <c r="AQ36" s="82"/>
      <c r="AR36" s="82"/>
      <c r="AS36" s="80"/>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91"/>
      <c r="AL37" s="291"/>
      <c r="AM37" s="82"/>
      <c r="AN37" s="82"/>
      <c r="AO37" s="82"/>
      <c r="AP37" s="82"/>
      <c r="AQ37" s="82"/>
      <c r="AR37" s="82"/>
      <c r="AS37" s="80"/>
    </row>
    <row r="38" spans="1:45" ht="17.25" customHeight="1" x14ac:dyDescent="0.25">
      <c r="A38" s="274" t="s">
        <v>250</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82"/>
      <c r="AN38" s="82"/>
      <c r="AO38" s="82"/>
      <c r="AP38" s="82"/>
      <c r="AQ38" s="82"/>
      <c r="AR38" s="82"/>
      <c r="AS38" s="80"/>
    </row>
    <row r="39" spans="1:45" ht="17.25" customHeight="1" x14ac:dyDescent="0.25">
      <c r="A39" s="292" t="s">
        <v>251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82"/>
      <c r="AN39" s="82"/>
      <c r="AO39" s="82"/>
      <c r="AP39" s="82"/>
      <c r="AQ39" s="82"/>
      <c r="AR39" s="82"/>
      <c r="AS39" s="80"/>
    </row>
    <row r="40" spans="1:45" ht="17.25" customHeight="1" x14ac:dyDescent="0.25">
      <c r="A40" s="307" t="s">
        <v>252</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91"/>
      <c r="AL40" s="291"/>
      <c r="AM40" s="82"/>
      <c r="AN40" s="82"/>
      <c r="AO40" s="82"/>
      <c r="AP40" s="82"/>
      <c r="AQ40" s="82"/>
      <c r="AR40" s="82"/>
      <c r="AS40" s="80"/>
    </row>
    <row r="41" spans="1:45" ht="17.25" customHeight="1" x14ac:dyDescent="0.25">
      <c r="A41" s="274" t="s">
        <v>253</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82"/>
      <c r="AN41" s="82"/>
      <c r="AO41" s="82"/>
      <c r="AP41" s="82"/>
      <c r="AQ41" s="82"/>
      <c r="AR41" s="82"/>
      <c r="AS41" s="80"/>
    </row>
    <row r="42" spans="1:45" ht="17.25" customHeight="1" x14ac:dyDescent="0.25">
      <c r="A42" s="274" t="s">
        <v>254</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82"/>
      <c r="AN42" s="82"/>
      <c r="AO42" s="82"/>
      <c r="AP42" s="82"/>
      <c r="AQ42" s="82"/>
      <c r="AR42" s="82"/>
      <c r="AS42" s="80"/>
    </row>
    <row r="43" spans="1:45" ht="17.25" customHeight="1" x14ac:dyDescent="0.25">
      <c r="A43" s="274" t="s">
        <v>255</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82"/>
      <c r="AN43" s="82"/>
      <c r="AO43" s="82"/>
      <c r="AP43" s="82"/>
      <c r="AQ43" s="82"/>
      <c r="AR43" s="82"/>
      <c r="AS43" s="80"/>
    </row>
    <row r="44" spans="1:45" ht="17.25" customHeight="1" x14ac:dyDescent="0.25">
      <c r="A44" s="274" t="s">
        <v>256</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82"/>
      <c r="AN44" s="82"/>
      <c r="AO44" s="82"/>
      <c r="AP44" s="82"/>
      <c r="AQ44" s="82"/>
      <c r="AR44" s="82"/>
      <c r="AS44" s="80"/>
    </row>
    <row r="45" spans="1:45" ht="17.25" customHeight="1" x14ac:dyDescent="0.25">
      <c r="A45" s="274" t="s">
        <v>257</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82"/>
      <c r="AN45" s="82"/>
      <c r="AO45" s="82"/>
      <c r="AP45" s="82"/>
      <c r="AQ45" s="82"/>
      <c r="AR45" s="82"/>
      <c r="AS45" s="80"/>
    </row>
    <row r="46" spans="1:45" ht="17.25" customHeight="1" x14ac:dyDescent="0.25">
      <c r="A46" s="301" t="s">
        <v>258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82"/>
      <c r="AN46" s="82"/>
      <c r="AO46" s="82"/>
      <c r="AP46" s="82"/>
      <c r="AQ46" s="82"/>
      <c r="AR46" s="82"/>
      <c r="AS46" s="80"/>
    </row>
    <row r="47" spans="1:45" ht="24" customHeight="1" x14ac:dyDescent="0.25">
      <c r="A47" s="304" t="s">
        <v>259</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91" t="s">
        <v>225</v>
      </c>
      <c r="AL47" s="291"/>
      <c r="AM47" s="291" t="s">
        <v>260</v>
      </c>
      <c r="AN47" s="291"/>
      <c r="AO47" s="81" t="s">
        <v>261</v>
      </c>
      <c r="AP47" s="81" t="s">
        <v>262</v>
      </c>
      <c r="AQ47" s="80"/>
    </row>
    <row r="48" spans="1:45" ht="12" customHeight="1" x14ac:dyDescent="0.25">
      <c r="A48" s="274" t="s">
        <v>263</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83"/>
      <c r="AP48" s="83"/>
      <c r="AQ48" s="80"/>
    </row>
    <row r="49" spans="1:43" ht="12" customHeight="1" x14ac:dyDescent="0.25">
      <c r="A49" s="274" t="s">
        <v>264</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83"/>
      <c r="AP49" s="83"/>
      <c r="AQ49" s="80"/>
    </row>
    <row r="50" spans="1:43" ht="12" customHeight="1" x14ac:dyDescent="0.25">
      <c r="A50" s="292" t="s">
        <v>265</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9" t="s">
        <v>266</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225</v>
      </c>
      <c r="AL52" s="291"/>
      <c r="AM52" s="291" t="s">
        <v>260</v>
      </c>
      <c r="AN52" s="291"/>
      <c r="AO52" s="81" t="s">
        <v>261</v>
      </c>
      <c r="AP52" s="81" t="s">
        <v>262</v>
      </c>
      <c r="AQ52" s="80"/>
    </row>
    <row r="53" spans="1:43" ht="11.25" customHeight="1" x14ac:dyDescent="0.25">
      <c r="A53" s="298" t="s">
        <v>267</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86"/>
      <c r="AP53" s="86"/>
      <c r="AQ53" s="80"/>
    </row>
    <row r="54" spans="1:43" ht="12" customHeight="1" x14ac:dyDescent="0.25">
      <c r="A54" s="274" t="s">
        <v>268</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83"/>
      <c r="AP54" s="83"/>
      <c r="AQ54" s="80"/>
    </row>
    <row r="55" spans="1:43" ht="12" customHeight="1" x14ac:dyDescent="0.25">
      <c r="A55" s="274" t="s">
        <v>269</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83"/>
      <c r="AP55" s="83"/>
      <c r="AQ55" s="80"/>
    </row>
    <row r="56" spans="1:43" ht="12" customHeight="1" x14ac:dyDescent="0.25">
      <c r="A56" s="292" t="s">
        <v>270</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9" t="s">
        <v>271</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225</v>
      </c>
      <c r="AL58" s="291"/>
      <c r="AM58" s="291" t="s">
        <v>260</v>
      </c>
      <c r="AN58" s="291"/>
      <c r="AO58" s="81" t="s">
        <v>261</v>
      </c>
      <c r="AP58" s="81" t="s">
        <v>262</v>
      </c>
      <c r="AQ58" s="80"/>
    </row>
    <row r="59" spans="1:43" ht="12.75" customHeight="1" x14ac:dyDescent="0.25">
      <c r="A59" s="295" t="s">
        <v>272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88"/>
      <c r="AP59" s="88"/>
      <c r="AQ59" s="89"/>
    </row>
    <row r="60" spans="1:43" ht="12" customHeight="1" x14ac:dyDescent="0.25">
      <c r="A60" s="274" t="s">
        <v>273</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83"/>
      <c r="AP60" s="83"/>
      <c r="AQ60" s="80"/>
    </row>
    <row r="61" spans="1:43" ht="12" customHeight="1" x14ac:dyDescent="0.25">
      <c r="A61" s="274" t="s">
        <v>274</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83"/>
      <c r="AP61" s="83"/>
      <c r="AQ61" s="80"/>
    </row>
    <row r="62" spans="1:43" ht="12" customHeight="1" x14ac:dyDescent="0.25">
      <c r="A62" s="274" t="s">
        <v>246</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83"/>
      <c r="AP62" s="83"/>
      <c r="AQ62" s="8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83"/>
      <c r="AP63" s="83"/>
      <c r="AQ63" s="8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83"/>
      <c r="AP64" s="83"/>
      <c r="AQ64" s="80"/>
    </row>
    <row r="65" spans="1:43" ht="12" customHeight="1" x14ac:dyDescent="0.25">
      <c r="A65" s="274" t="s">
        <v>275</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83"/>
      <c r="AP65" s="83"/>
      <c r="AQ65" s="80"/>
    </row>
    <row r="66" spans="1:43" ht="27.75" customHeight="1" x14ac:dyDescent="0.25">
      <c r="A66" s="278" t="s">
        <v>276</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90"/>
      <c r="AP66" s="90"/>
      <c r="AQ66" s="89"/>
    </row>
    <row r="67" spans="1:43" ht="11.25" customHeight="1" x14ac:dyDescent="0.25">
      <c r="A67" s="274" t="s">
        <v>277</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83"/>
      <c r="AP67" s="83"/>
      <c r="AQ67" s="80"/>
    </row>
    <row r="68" spans="1:43" ht="25.5" customHeight="1" x14ac:dyDescent="0.25">
      <c r="A68" s="278" t="s">
        <v>278</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90"/>
      <c r="AP68" s="90"/>
      <c r="AQ68" s="89"/>
    </row>
    <row r="69" spans="1:43" ht="12" customHeight="1" x14ac:dyDescent="0.25">
      <c r="A69" s="274" t="s">
        <v>279</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83"/>
      <c r="AP69" s="83"/>
      <c r="AQ69" s="80"/>
    </row>
    <row r="70" spans="1:43" ht="12.75" customHeight="1" x14ac:dyDescent="0.25">
      <c r="A70" s="283" t="s">
        <v>280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1"/>
      <c r="AL70" s="281"/>
      <c r="AM70" s="281"/>
      <c r="AN70" s="281"/>
      <c r="AO70" s="90"/>
      <c r="AP70" s="90"/>
      <c r="AQ70" s="89"/>
    </row>
    <row r="71" spans="1:43" ht="12" customHeight="1" x14ac:dyDescent="0.25">
      <c r="A71" s="274" t="s">
        <v>249</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83"/>
      <c r="AP71" s="83"/>
      <c r="AQ71" s="80"/>
    </row>
    <row r="72" spans="1:43" ht="12.75" customHeight="1" x14ac:dyDescent="0.25">
      <c r="A72" s="285" t="s">
        <v>281</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9" t="s">
        <v>282</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225</v>
      </c>
      <c r="AL74" s="291"/>
      <c r="AM74" s="291" t="s">
        <v>260</v>
      </c>
      <c r="AN74" s="291"/>
      <c r="AO74" s="81" t="s">
        <v>261</v>
      </c>
      <c r="AP74" s="81" t="s">
        <v>262</v>
      </c>
      <c r="AQ74" s="80"/>
    </row>
    <row r="75" spans="1:43" ht="25.5" customHeight="1" x14ac:dyDescent="0.25">
      <c r="A75" s="278" t="s">
        <v>278</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93"/>
      <c r="AP75" s="93"/>
      <c r="AQ75" s="89"/>
    </row>
    <row r="76" spans="1:43" ht="12" customHeight="1" x14ac:dyDescent="0.25">
      <c r="A76" s="274" t="s">
        <v>277</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94"/>
      <c r="AP76" s="94"/>
      <c r="AQ76" s="80"/>
    </row>
    <row r="77" spans="1:43" ht="12" customHeight="1" x14ac:dyDescent="0.25">
      <c r="A77" s="274" t="s">
        <v>279</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94"/>
      <c r="AP77" s="94"/>
      <c r="AQ77" s="80"/>
    </row>
    <row r="78" spans="1:43" ht="12" customHeight="1" x14ac:dyDescent="0.25">
      <c r="A78" s="274" t="s">
        <v>249</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94"/>
      <c r="AP78" s="94"/>
      <c r="AQ78" s="80"/>
    </row>
    <row r="79" spans="1:43" ht="12" customHeight="1" x14ac:dyDescent="0.25">
      <c r="A79" s="274" t="s">
        <v>283</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277"/>
      <c r="AN79" s="277"/>
      <c r="AO79" s="94"/>
      <c r="AP79" s="94"/>
      <c r="AQ79" s="80"/>
    </row>
    <row r="80" spans="1:43" ht="12" customHeight="1" x14ac:dyDescent="0.25">
      <c r="A80" s="274" t="s">
        <v>284</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277"/>
      <c r="AN80" s="277"/>
      <c r="AO80" s="94"/>
      <c r="AP80" s="94"/>
      <c r="AQ80" s="80"/>
    </row>
    <row r="81" spans="1:45" ht="12.75" customHeight="1" x14ac:dyDescent="0.25">
      <c r="A81" s="274" t="s">
        <v>285</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94"/>
      <c r="AP81" s="94"/>
      <c r="AQ81" s="80"/>
    </row>
    <row r="82" spans="1:45" ht="12.75" customHeight="1" x14ac:dyDescent="0.25">
      <c r="A82" s="274" t="s">
        <v>286</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277"/>
      <c r="AN82" s="277"/>
      <c r="AO82" s="94"/>
      <c r="AP82" s="94"/>
      <c r="AQ82" s="80"/>
    </row>
    <row r="83" spans="1:45" ht="12" customHeight="1" x14ac:dyDescent="0.25">
      <c r="A83" s="283" t="s">
        <v>287</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93"/>
      <c r="AP83" s="93"/>
      <c r="AQ83" s="89"/>
    </row>
    <row r="84" spans="1:45" ht="12" customHeight="1" x14ac:dyDescent="0.25">
      <c r="A84" s="283" t="s">
        <v>288</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93"/>
      <c r="AP84" s="93"/>
      <c r="AQ84" s="89"/>
    </row>
    <row r="85" spans="1:45" ht="12" customHeight="1" x14ac:dyDescent="0.25">
      <c r="A85" s="274" t="s">
        <v>289</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277"/>
      <c r="AN85" s="277"/>
      <c r="AO85" s="94"/>
      <c r="AP85" s="94"/>
      <c r="AQ85" s="79"/>
    </row>
    <row r="86" spans="1:45" ht="27.75" customHeight="1" x14ac:dyDescent="0.25">
      <c r="A86" s="278" t="s">
        <v>290</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93"/>
      <c r="AP86" s="93"/>
      <c r="AQ86" s="89"/>
    </row>
    <row r="87" spans="1:45" x14ac:dyDescent="0.25">
      <c r="A87" s="278" t="s">
        <v>291</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93"/>
      <c r="AP87" s="93"/>
      <c r="AQ87" s="89"/>
    </row>
    <row r="88" spans="1:45" ht="14.25" customHeight="1" x14ac:dyDescent="0.25">
      <c r="A88" s="263" t="s">
        <v>292</v>
      </c>
      <c r="B88" s="264"/>
      <c r="C88" s="264"/>
      <c r="D88" s="265"/>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66"/>
      <c r="AL88" s="267"/>
      <c r="AM88" s="268"/>
      <c r="AN88" s="269"/>
      <c r="AO88" s="93"/>
      <c r="AP88" s="93"/>
      <c r="AQ88" s="89"/>
    </row>
    <row r="89" spans="1:45" x14ac:dyDescent="0.25">
      <c r="A89" s="263" t="s">
        <v>293</v>
      </c>
      <c r="B89" s="264"/>
      <c r="C89" s="264"/>
      <c r="D89" s="265"/>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66"/>
      <c r="AL89" s="267"/>
      <c r="AM89" s="268"/>
      <c r="AN89" s="269"/>
      <c r="AO89" s="93"/>
      <c r="AP89" s="93"/>
      <c r="AQ89" s="79"/>
    </row>
    <row r="90" spans="1:45" ht="12" customHeight="1" x14ac:dyDescent="0.25">
      <c r="A90" s="95" t="s">
        <v>294</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70"/>
      <c r="AL90" s="271"/>
      <c r="AM90" s="272"/>
      <c r="AN90" s="273"/>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296</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297</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298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299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5" zoomScale="84" zoomScaleNormal="100" zoomScaleSheetLayoutView="84" workbookViewId="0">
      <selection activeCell="J28" sqref="J28"/>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7" t="str">
        <f>'1. паспорт местоположение'!A5:C5</f>
        <v>Год раскрытия информации: 2025 год</v>
      </c>
      <c r="B5" s="227"/>
      <c r="C5" s="227"/>
      <c r="D5" s="227"/>
      <c r="E5" s="227"/>
      <c r="F5" s="227"/>
      <c r="G5" s="227"/>
      <c r="H5" s="227"/>
      <c r="I5" s="227"/>
      <c r="J5" s="227"/>
      <c r="K5" s="227"/>
      <c r="L5" s="22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8" t="s">
        <v>3</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23" t="s">
        <v>5</v>
      </c>
      <c r="B10" s="223"/>
      <c r="C10" s="223"/>
      <c r="D10" s="223"/>
      <c r="E10" s="223"/>
      <c r="F10" s="223"/>
      <c r="G10" s="223"/>
      <c r="H10" s="223"/>
      <c r="I10" s="223"/>
      <c r="J10" s="223"/>
      <c r="K10" s="223"/>
      <c r="L10" s="223"/>
    </row>
    <row r="11" spans="1:44" ht="18.75" x14ac:dyDescent="0.25">
      <c r="A11" s="228"/>
      <c r="B11" s="228"/>
      <c r="C11" s="228"/>
      <c r="D11" s="228"/>
      <c r="E11" s="228"/>
      <c r="F11" s="228"/>
      <c r="G11" s="228"/>
      <c r="H11" s="228"/>
      <c r="I11" s="228"/>
      <c r="J11" s="228"/>
      <c r="K11" s="228"/>
      <c r="L11" s="228"/>
    </row>
    <row r="12" spans="1:44" x14ac:dyDescent="0.25">
      <c r="A12" s="236" t="str">
        <f>'1. паспорт местоположение'!A12:C12</f>
        <v>M_TP2100.PS.0044</v>
      </c>
      <c r="B12" s="236"/>
      <c r="C12" s="236"/>
      <c r="D12" s="236"/>
      <c r="E12" s="236"/>
      <c r="F12" s="236"/>
      <c r="G12" s="236"/>
      <c r="H12" s="236"/>
      <c r="I12" s="236"/>
      <c r="J12" s="236"/>
      <c r="K12" s="236"/>
      <c r="L12" s="236"/>
    </row>
    <row r="13" spans="1:44" x14ac:dyDescent="0.25">
      <c r="A13" s="223" t="s">
        <v>6</v>
      </c>
      <c r="B13" s="223"/>
      <c r="C13" s="223"/>
      <c r="D13" s="223"/>
      <c r="E13" s="223"/>
      <c r="F13" s="223"/>
      <c r="G13" s="223"/>
      <c r="H13" s="223"/>
      <c r="I13" s="223"/>
      <c r="J13" s="223"/>
      <c r="K13" s="223"/>
      <c r="L13" s="223"/>
    </row>
    <row r="14" spans="1:44" ht="18.75" x14ac:dyDescent="0.25">
      <c r="A14" s="232"/>
      <c r="B14" s="232"/>
      <c r="C14" s="232"/>
      <c r="D14" s="232"/>
      <c r="E14" s="232"/>
      <c r="F14" s="232"/>
      <c r="G14" s="232"/>
      <c r="H14" s="232"/>
      <c r="I14" s="232"/>
      <c r="J14" s="232"/>
      <c r="K14" s="232"/>
      <c r="L14" s="232"/>
    </row>
    <row r="15" spans="1:44" x14ac:dyDescent="0.25">
      <c r="A15"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6"/>
      <c r="C15" s="236"/>
      <c r="D15" s="236"/>
      <c r="E15" s="236"/>
      <c r="F15" s="236"/>
      <c r="G15" s="236"/>
      <c r="H15" s="236"/>
      <c r="I15" s="236"/>
      <c r="J15" s="236"/>
      <c r="K15" s="236"/>
      <c r="L15" s="236"/>
    </row>
    <row r="16" spans="1:44" x14ac:dyDescent="0.25">
      <c r="A16" s="223" t="s">
        <v>7</v>
      </c>
      <c r="B16" s="223"/>
      <c r="C16" s="223"/>
      <c r="D16" s="223"/>
      <c r="E16" s="223"/>
      <c r="F16" s="223"/>
      <c r="G16" s="223"/>
      <c r="H16" s="223"/>
      <c r="I16" s="223"/>
      <c r="J16" s="223"/>
      <c r="K16" s="223"/>
      <c r="L16" s="223"/>
    </row>
    <row r="17" spans="1:12" ht="15.75" customHeight="1" x14ac:dyDescent="0.25">
      <c r="L17" s="103"/>
    </row>
    <row r="18" spans="1:12" x14ac:dyDescent="0.25">
      <c r="K18" s="104"/>
    </row>
    <row r="19" spans="1:12" ht="15.75" customHeight="1" x14ac:dyDescent="0.25">
      <c r="A19" s="327" t="s">
        <v>300</v>
      </c>
      <c r="B19" s="327"/>
      <c r="C19" s="327"/>
      <c r="D19" s="327"/>
      <c r="E19" s="327"/>
      <c r="F19" s="327"/>
      <c r="G19" s="327"/>
      <c r="H19" s="327"/>
      <c r="I19" s="327"/>
      <c r="J19" s="327"/>
      <c r="K19" s="327"/>
      <c r="L19" s="327"/>
    </row>
    <row r="20" spans="1:12" x14ac:dyDescent="0.25">
      <c r="A20" s="105"/>
      <c r="B20" s="105"/>
    </row>
    <row r="21" spans="1:12" ht="28.5" customHeight="1" x14ac:dyDescent="0.25">
      <c r="A21" s="328" t="s">
        <v>301</v>
      </c>
      <c r="B21" s="328" t="s">
        <v>302</v>
      </c>
      <c r="C21" s="329" t="s">
        <v>303</v>
      </c>
      <c r="D21" s="329"/>
      <c r="E21" s="329"/>
      <c r="F21" s="329"/>
      <c r="G21" s="329"/>
      <c r="H21" s="329"/>
      <c r="I21" s="328" t="s">
        <v>304</v>
      </c>
      <c r="J21" s="330" t="s">
        <v>305</v>
      </c>
      <c r="K21" s="328" t="s">
        <v>306</v>
      </c>
      <c r="L21" s="333" t="s">
        <v>307</v>
      </c>
    </row>
    <row r="22" spans="1:12" ht="58.5" customHeight="1" x14ac:dyDescent="0.25">
      <c r="A22" s="328"/>
      <c r="B22" s="328"/>
      <c r="C22" s="332" t="s">
        <v>308</v>
      </c>
      <c r="D22" s="332"/>
      <c r="E22" s="107"/>
      <c r="F22" s="108"/>
      <c r="G22" s="334" t="s">
        <v>309</v>
      </c>
      <c r="H22" s="335"/>
      <c r="I22" s="328"/>
      <c r="J22" s="331"/>
      <c r="K22" s="328"/>
      <c r="L22" s="333"/>
    </row>
    <row r="23" spans="1:12" ht="119.25" customHeight="1" x14ac:dyDescent="0.25">
      <c r="A23" s="328"/>
      <c r="B23" s="328"/>
      <c r="C23" s="109" t="s">
        <v>310</v>
      </c>
      <c r="D23" s="109" t="s">
        <v>311</v>
      </c>
      <c r="E23" s="109" t="s">
        <v>310</v>
      </c>
      <c r="F23" s="109" t="s">
        <v>311</v>
      </c>
      <c r="G23" s="109" t="s">
        <v>310</v>
      </c>
      <c r="H23" s="109" t="s">
        <v>311</v>
      </c>
      <c r="I23" s="328"/>
      <c r="J23" s="332"/>
      <c r="K23" s="328"/>
      <c r="L23" s="333"/>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312</v>
      </c>
      <c r="C25" s="110"/>
      <c r="D25" s="111"/>
      <c r="E25" s="111"/>
      <c r="F25" s="111"/>
      <c r="G25" s="111"/>
      <c r="H25" s="111"/>
      <c r="I25" s="111"/>
      <c r="J25" s="111"/>
      <c r="K25" s="112"/>
      <c r="L25" s="65"/>
    </row>
    <row r="26" spans="1:12" ht="21.75" customHeight="1" x14ac:dyDescent="0.25">
      <c r="A26" s="109" t="s">
        <v>313</v>
      </c>
      <c r="B26" s="113" t="s">
        <v>314</v>
      </c>
      <c r="C26" s="114" t="s">
        <v>29</v>
      </c>
      <c r="D26" s="114"/>
      <c r="E26" s="111"/>
      <c r="F26" s="111"/>
      <c r="G26" s="114" t="s">
        <v>29</v>
      </c>
      <c r="H26" s="114"/>
      <c r="I26" s="111"/>
      <c r="J26" s="111"/>
      <c r="K26" s="112"/>
      <c r="L26" s="112"/>
    </row>
    <row r="27" spans="1:12" ht="39" customHeight="1" x14ac:dyDescent="0.25">
      <c r="A27" s="109" t="s">
        <v>315</v>
      </c>
      <c r="B27" s="113" t="s">
        <v>316</v>
      </c>
      <c r="C27" s="114" t="s">
        <v>29</v>
      </c>
      <c r="D27" s="114"/>
      <c r="E27" s="111"/>
      <c r="F27" s="111"/>
      <c r="G27" s="114" t="s">
        <v>29</v>
      </c>
      <c r="H27" s="114"/>
      <c r="I27" s="111"/>
      <c r="J27" s="111"/>
      <c r="K27" s="112"/>
      <c r="L27" s="112"/>
    </row>
    <row r="28" spans="1:12" ht="70.5" customHeight="1" x14ac:dyDescent="0.25">
      <c r="A28" s="109" t="s">
        <v>317</v>
      </c>
      <c r="B28" s="113" t="s">
        <v>318</v>
      </c>
      <c r="C28" s="114" t="s">
        <v>29</v>
      </c>
      <c r="D28" s="114"/>
      <c r="E28" s="111"/>
      <c r="F28" s="111"/>
      <c r="G28" s="114" t="s">
        <v>29</v>
      </c>
      <c r="H28" s="114"/>
      <c r="I28" s="115"/>
      <c r="J28" s="115"/>
      <c r="K28" s="112"/>
      <c r="L28" s="112"/>
    </row>
    <row r="29" spans="1:12" ht="54" customHeight="1" x14ac:dyDescent="0.25">
      <c r="A29" s="109" t="s">
        <v>319</v>
      </c>
      <c r="B29" s="113" t="s">
        <v>320</v>
      </c>
      <c r="C29" s="114" t="s">
        <v>29</v>
      </c>
      <c r="D29" s="114"/>
      <c r="E29" s="111"/>
      <c r="F29" s="111"/>
      <c r="G29" s="114" t="s">
        <v>29</v>
      </c>
      <c r="H29" s="114"/>
      <c r="I29" s="115"/>
      <c r="J29" s="115"/>
      <c r="K29" s="112"/>
      <c r="L29" s="112"/>
    </row>
    <row r="30" spans="1:12" ht="42" customHeight="1" x14ac:dyDescent="0.25">
      <c r="A30" s="109" t="s">
        <v>321</v>
      </c>
      <c r="B30" s="113" t="s">
        <v>322</v>
      </c>
      <c r="C30" s="114" t="s">
        <v>29</v>
      </c>
      <c r="D30" s="114"/>
      <c r="E30" s="111"/>
      <c r="F30" s="111"/>
      <c r="G30" s="114" t="s">
        <v>29</v>
      </c>
      <c r="H30" s="114"/>
      <c r="I30" s="116"/>
      <c r="J30" s="116"/>
      <c r="K30" s="112"/>
      <c r="L30" s="112"/>
    </row>
    <row r="31" spans="1:12" ht="37.5" customHeight="1" x14ac:dyDescent="0.25">
      <c r="A31" s="109" t="s">
        <v>323</v>
      </c>
      <c r="B31" s="117" t="s">
        <v>324</v>
      </c>
      <c r="C31" s="172">
        <v>45992</v>
      </c>
      <c r="D31" s="172">
        <v>46022</v>
      </c>
      <c r="E31" s="111"/>
      <c r="F31" s="111"/>
      <c r="G31" s="172">
        <v>46722</v>
      </c>
      <c r="H31" s="172">
        <v>46752</v>
      </c>
      <c r="I31" s="118"/>
      <c r="J31" s="118"/>
      <c r="K31" s="112"/>
      <c r="L31" s="112"/>
    </row>
    <row r="32" spans="1:12" ht="31.5" x14ac:dyDescent="0.25">
      <c r="A32" s="109" t="s">
        <v>325</v>
      </c>
      <c r="B32" s="117" t="s">
        <v>326</v>
      </c>
      <c r="C32" s="177">
        <v>46193</v>
      </c>
      <c r="D32" s="178">
        <v>46203</v>
      </c>
      <c r="E32" s="111"/>
      <c r="F32" s="111"/>
      <c r="G32" s="177">
        <v>46924</v>
      </c>
      <c r="H32" s="178">
        <v>46934</v>
      </c>
      <c r="I32" s="118"/>
      <c r="J32" s="118"/>
      <c r="K32" s="112"/>
      <c r="L32" s="112"/>
    </row>
    <row r="33" spans="1:12" ht="37.5" customHeight="1" x14ac:dyDescent="0.25">
      <c r="A33" s="109" t="s">
        <v>327</v>
      </c>
      <c r="B33" s="117" t="s">
        <v>328</v>
      </c>
      <c r="C33" s="177">
        <v>46204</v>
      </c>
      <c r="D33" s="177">
        <v>46265</v>
      </c>
      <c r="E33" s="111"/>
      <c r="F33" s="111"/>
      <c r="G33" s="177" t="s">
        <v>29</v>
      </c>
      <c r="H33" s="177"/>
      <c r="I33" s="118"/>
      <c r="J33" s="118"/>
      <c r="K33" s="112"/>
      <c r="L33" s="112"/>
    </row>
    <row r="34" spans="1:12" ht="47.25" customHeight="1" x14ac:dyDescent="0.25">
      <c r="A34" s="109" t="s">
        <v>329</v>
      </c>
      <c r="B34" s="117" t="s">
        <v>330</v>
      </c>
      <c r="C34" s="179" t="s">
        <v>29</v>
      </c>
      <c r="D34" s="180"/>
      <c r="E34" s="111"/>
      <c r="F34" s="111"/>
      <c r="G34" s="179" t="s">
        <v>29</v>
      </c>
      <c r="H34" s="180"/>
      <c r="I34" s="118"/>
      <c r="J34" s="118"/>
      <c r="K34" s="119"/>
      <c r="L34" s="112"/>
    </row>
    <row r="35" spans="1:12" ht="49.5" customHeight="1" x14ac:dyDescent="0.25">
      <c r="A35" s="109" t="s">
        <v>331</v>
      </c>
      <c r="B35" s="117" t="s">
        <v>332</v>
      </c>
      <c r="C35" s="177">
        <v>46285</v>
      </c>
      <c r="D35" s="178">
        <v>46295</v>
      </c>
      <c r="E35" s="119"/>
      <c r="F35" s="119"/>
      <c r="G35" s="177">
        <v>47016</v>
      </c>
      <c r="H35" s="178">
        <v>47026</v>
      </c>
      <c r="I35" s="118"/>
      <c r="J35" s="118"/>
      <c r="K35" s="119"/>
      <c r="L35" s="112"/>
    </row>
    <row r="36" spans="1:12" ht="37.5" customHeight="1" x14ac:dyDescent="0.25">
      <c r="A36" s="109" t="s">
        <v>333</v>
      </c>
      <c r="B36" s="117" t="s">
        <v>334</v>
      </c>
      <c r="C36" s="179" t="s">
        <v>29</v>
      </c>
      <c r="D36" s="181"/>
      <c r="E36" s="111"/>
      <c r="F36" s="111"/>
      <c r="G36" s="179" t="s">
        <v>29</v>
      </c>
      <c r="H36" s="181"/>
      <c r="I36" s="120"/>
      <c r="J36" s="120"/>
      <c r="K36" s="112"/>
      <c r="L36" s="112"/>
    </row>
    <row r="37" spans="1:12" ht="48.75" customHeight="1" x14ac:dyDescent="0.25">
      <c r="A37" s="109" t="s">
        <v>335</v>
      </c>
      <c r="B37" s="117" t="s">
        <v>336</v>
      </c>
      <c r="C37" s="177">
        <v>46266</v>
      </c>
      <c r="D37" s="177">
        <v>46285</v>
      </c>
      <c r="E37" s="121"/>
      <c r="F37" s="122"/>
      <c r="G37" s="177">
        <v>46997</v>
      </c>
      <c r="H37" s="177">
        <v>47016</v>
      </c>
      <c r="I37" s="118"/>
      <c r="J37" s="120"/>
      <c r="K37" s="112"/>
      <c r="L37" s="112"/>
    </row>
    <row r="38" spans="1:12" x14ac:dyDescent="0.25">
      <c r="A38" s="109" t="s">
        <v>569</v>
      </c>
      <c r="B38" s="110" t="s">
        <v>337</v>
      </c>
      <c r="C38" s="114"/>
      <c r="D38" s="114"/>
      <c r="E38" s="112"/>
      <c r="F38" s="112"/>
      <c r="G38" s="114"/>
      <c r="H38" s="114"/>
      <c r="I38" s="123"/>
      <c r="J38" s="123"/>
      <c r="K38" s="112"/>
      <c r="L38" s="112"/>
    </row>
    <row r="39" spans="1:12" ht="63" customHeight="1" x14ac:dyDescent="0.25">
      <c r="A39" s="109">
        <v>2</v>
      </c>
      <c r="B39" s="117" t="s">
        <v>339</v>
      </c>
      <c r="C39" s="172">
        <v>46357</v>
      </c>
      <c r="D39" s="172">
        <v>46387</v>
      </c>
      <c r="E39" s="112"/>
      <c r="F39" s="112"/>
      <c r="G39" s="172">
        <v>47088</v>
      </c>
      <c r="H39" s="172">
        <v>47118</v>
      </c>
      <c r="I39" s="123"/>
      <c r="J39" s="123"/>
      <c r="K39" s="112"/>
      <c r="L39" s="112"/>
    </row>
    <row r="40" spans="1:12" ht="33.75" customHeight="1" x14ac:dyDescent="0.25">
      <c r="A40" s="109" t="s">
        <v>338</v>
      </c>
      <c r="B40" s="117" t="s">
        <v>341</v>
      </c>
      <c r="C40" s="172">
        <v>46397</v>
      </c>
      <c r="D40" s="172">
        <v>46419</v>
      </c>
      <c r="E40" s="112"/>
      <c r="F40" s="112"/>
      <c r="G40" s="172">
        <v>47128</v>
      </c>
      <c r="H40" s="172">
        <v>47150</v>
      </c>
      <c r="I40" s="123"/>
      <c r="J40" s="123"/>
      <c r="K40" s="112"/>
      <c r="L40" s="112"/>
    </row>
    <row r="41" spans="1:12" ht="63" customHeight="1" x14ac:dyDescent="0.25">
      <c r="A41" s="109" t="s">
        <v>340</v>
      </c>
      <c r="B41" s="110" t="s">
        <v>342</v>
      </c>
      <c r="C41" s="114"/>
      <c r="D41" s="114"/>
      <c r="E41" s="112"/>
      <c r="F41" s="112"/>
      <c r="G41" s="114"/>
      <c r="H41" s="114"/>
      <c r="I41" s="123"/>
      <c r="J41" s="123"/>
      <c r="K41" s="112"/>
      <c r="L41" s="112"/>
    </row>
    <row r="42" spans="1:12" ht="58.5" customHeight="1" x14ac:dyDescent="0.25">
      <c r="A42" s="109">
        <v>3</v>
      </c>
      <c r="B42" s="117" t="s">
        <v>344</v>
      </c>
      <c r="C42" s="172">
        <v>46508</v>
      </c>
      <c r="D42" s="172">
        <v>46568</v>
      </c>
      <c r="E42" s="112"/>
      <c r="F42" s="112"/>
      <c r="G42" s="172">
        <v>47239</v>
      </c>
      <c r="H42" s="172">
        <v>47299</v>
      </c>
      <c r="I42" s="123"/>
      <c r="J42" s="123"/>
      <c r="K42" s="112"/>
      <c r="L42" s="112"/>
    </row>
    <row r="43" spans="1:12" ht="34.5" customHeight="1" x14ac:dyDescent="0.25">
      <c r="A43" s="109" t="s">
        <v>343</v>
      </c>
      <c r="B43" s="117" t="s">
        <v>346</v>
      </c>
      <c r="C43" s="172">
        <v>46419</v>
      </c>
      <c r="D43" s="172">
        <v>46537</v>
      </c>
      <c r="E43" s="112"/>
      <c r="F43" s="112"/>
      <c r="G43" s="172">
        <v>47150</v>
      </c>
      <c r="H43" s="172">
        <v>47268</v>
      </c>
      <c r="I43" s="123"/>
      <c r="J43" s="123"/>
      <c r="K43" s="112"/>
      <c r="L43" s="112"/>
    </row>
    <row r="44" spans="1:12" ht="24.75" customHeight="1" x14ac:dyDescent="0.25">
      <c r="A44" s="109" t="s">
        <v>345</v>
      </c>
      <c r="B44" s="117" t="s">
        <v>348</v>
      </c>
      <c r="C44" s="172">
        <v>46539</v>
      </c>
      <c r="D44" s="172">
        <v>47058</v>
      </c>
      <c r="E44" s="112"/>
      <c r="F44" s="112"/>
      <c r="G44" s="172">
        <v>47270</v>
      </c>
      <c r="H44" s="172">
        <v>47432</v>
      </c>
      <c r="I44" s="123"/>
      <c r="J44" s="123"/>
      <c r="K44" s="112"/>
      <c r="L44" s="112"/>
    </row>
    <row r="45" spans="1:12" ht="90.75" customHeight="1" x14ac:dyDescent="0.25">
      <c r="A45" s="109" t="s">
        <v>347</v>
      </c>
      <c r="B45" s="117" t="s">
        <v>350</v>
      </c>
      <c r="C45" s="114" t="s">
        <v>29</v>
      </c>
      <c r="D45" s="114"/>
      <c r="E45" s="112"/>
      <c r="F45" s="112"/>
      <c r="G45" s="172">
        <v>47432</v>
      </c>
      <c r="H45" s="172">
        <v>47442</v>
      </c>
      <c r="I45" s="123"/>
      <c r="J45" s="123"/>
      <c r="K45" s="112"/>
      <c r="L45" s="112"/>
    </row>
    <row r="46" spans="1:12" ht="167.25" customHeight="1" x14ac:dyDescent="0.25">
      <c r="A46" s="109" t="s">
        <v>349</v>
      </c>
      <c r="B46" s="117" t="s">
        <v>352</v>
      </c>
      <c r="C46" s="114" t="s">
        <v>29</v>
      </c>
      <c r="D46" s="114"/>
      <c r="E46" s="112"/>
      <c r="F46" s="112"/>
      <c r="G46" s="172">
        <v>47411</v>
      </c>
      <c r="H46" s="172">
        <v>47442</v>
      </c>
      <c r="I46" s="123"/>
      <c r="J46" s="123"/>
      <c r="K46" s="112"/>
      <c r="L46" s="112"/>
    </row>
    <row r="47" spans="1:12" ht="30.75" customHeight="1" x14ac:dyDescent="0.25">
      <c r="A47" s="109" t="s">
        <v>351</v>
      </c>
      <c r="B47" s="117" t="s">
        <v>353</v>
      </c>
      <c r="C47" s="172">
        <v>47077</v>
      </c>
      <c r="D47" s="172">
        <v>47088</v>
      </c>
      <c r="E47" s="112"/>
      <c r="F47" s="112"/>
      <c r="G47" s="172">
        <v>47442</v>
      </c>
      <c r="H47" s="172">
        <v>47457</v>
      </c>
      <c r="I47" s="123"/>
      <c r="J47" s="123"/>
      <c r="K47" s="112"/>
      <c r="L47" s="112"/>
    </row>
    <row r="48" spans="1:12" ht="37.5" customHeight="1" x14ac:dyDescent="0.25">
      <c r="A48" s="109" t="s">
        <v>570</v>
      </c>
      <c r="B48" s="110" t="s">
        <v>354</v>
      </c>
      <c r="C48" s="114"/>
      <c r="D48" s="114"/>
      <c r="E48" s="112"/>
      <c r="F48" s="112"/>
      <c r="G48" s="114"/>
      <c r="H48" s="114"/>
      <c r="I48" s="123"/>
      <c r="J48" s="123"/>
      <c r="K48" s="112"/>
      <c r="L48" s="112"/>
    </row>
    <row r="49" spans="1:12" ht="35.25" customHeight="1" x14ac:dyDescent="0.25">
      <c r="A49" s="109">
        <v>4</v>
      </c>
      <c r="B49" s="117" t="s">
        <v>356</v>
      </c>
      <c r="C49" s="172">
        <v>47088</v>
      </c>
      <c r="D49" s="172">
        <v>47097</v>
      </c>
      <c r="E49" s="112"/>
      <c r="F49" s="112"/>
      <c r="G49" s="172">
        <v>47457</v>
      </c>
      <c r="H49" s="172">
        <v>47462</v>
      </c>
      <c r="I49" s="123"/>
      <c r="J49" s="123"/>
      <c r="K49" s="112"/>
      <c r="L49" s="112"/>
    </row>
    <row r="50" spans="1:12" ht="86.25" customHeight="1" x14ac:dyDescent="0.25">
      <c r="A50" s="109" t="s">
        <v>355</v>
      </c>
      <c r="B50" s="117" t="s">
        <v>358</v>
      </c>
      <c r="C50" s="172">
        <v>47097</v>
      </c>
      <c r="D50" s="172">
        <v>47107</v>
      </c>
      <c r="E50" s="112"/>
      <c r="F50" s="112"/>
      <c r="G50" s="172">
        <v>47462</v>
      </c>
      <c r="H50" s="172">
        <v>47467</v>
      </c>
      <c r="I50" s="123"/>
      <c r="J50" s="123"/>
      <c r="K50" s="112"/>
      <c r="L50" s="112"/>
    </row>
    <row r="51" spans="1:12" ht="77.25" customHeight="1" x14ac:dyDescent="0.25">
      <c r="A51" s="109" t="s">
        <v>357</v>
      </c>
      <c r="B51" s="117" t="s">
        <v>360</v>
      </c>
      <c r="C51" s="114" t="s">
        <v>29</v>
      </c>
      <c r="D51" s="114"/>
      <c r="E51" s="112"/>
      <c r="F51" s="112"/>
      <c r="G51" s="172">
        <v>47467</v>
      </c>
      <c r="H51" s="172">
        <v>47477</v>
      </c>
      <c r="I51" s="123"/>
      <c r="J51" s="123"/>
      <c r="K51" s="112"/>
      <c r="L51" s="112"/>
    </row>
    <row r="52" spans="1:12" ht="71.25" customHeight="1" x14ac:dyDescent="0.25">
      <c r="A52" s="109" t="s">
        <v>359</v>
      </c>
      <c r="B52" s="117" t="s">
        <v>362</v>
      </c>
      <c r="C52" s="114" t="s">
        <v>29</v>
      </c>
      <c r="D52" s="114"/>
      <c r="E52" s="112"/>
      <c r="F52" s="112"/>
      <c r="G52" s="114" t="s">
        <v>29</v>
      </c>
      <c r="H52" s="114"/>
      <c r="I52" s="123"/>
      <c r="J52" s="123"/>
      <c r="K52" s="112"/>
      <c r="L52" s="112"/>
    </row>
    <row r="53" spans="1:12" ht="48" customHeight="1" x14ac:dyDescent="0.25">
      <c r="A53" s="109" t="s">
        <v>361</v>
      </c>
      <c r="B53" s="124" t="s">
        <v>364</v>
      </c>
      <c r="C53" s="172">
        <v>47107</v>
      </c>
      <c r="D53" s="172">
        <v>47117</v>
      </c>
      <c r="E53" s="112"/>
      <c r="F53" s="112"/>
      <c r="G53" s="172">
        <v>47477</v>
      </c>
      <c r="H53" s="172">
        <v>47482</v>
      </c>
      <c r="I53" s="123"/>
      <c r="J53" s="123"/>
      <c r="K53" s="112"/>
      <c r="L53" s="112"/>
    </row>
    <row r="54" spans="1:12" ht="46.5" customHeight="1" x14ac:dyDescent="0.25">
      <c r="A54" s="109" t="s">
        <v>363</v>
      </c>
      <c r="B54" s="117" t="s">
        <v>365</v>
      </c>
      <c r="C54" s="114" t="s">
        <v>29</v>
      </c>
      <c r="D54" s="114"/>
      <c r="E54" s="112"/>
      <c r="F54" s="112"/>
      <c r="G54" s="114" t="s">
        <v>29</v>
      </c>
      <c r="H54" s="114"/>
      <c r="I54" s="123"/>
      <c r="J54" s="123"/>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82" zoomScaleNormal="70" zoomScaleSheetLayoutView="82" workbookViewId="0">
      <selection activeCell="T20" sqref="T20:W20"/>
    </sheetView>
  </sheetViews>
  <sheetFormatPr defaultColWidth="9.140625"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90" customWidth="1"/>
    <col min="8" max="8" width="6.5703125" style="190" customWidth="1"/>
    <col min="9" max="9" width="5.42578125" style="190" customWidth="1"/>
    <col min="10" max="10" width="8.140625" style="190" customWidth="1"/>
    <col min="11" max="11" width="7.28515625" style="190" customWidth="1"/>
    <col min="12" max="12" width="6.7109375" style="102" customWidth="1"/>
    <col min="13" max="13" width="5.28515625" style="102" customWidth="1"/>
    <col min="14" max="14" width="8.5703125" style="102" customWidth="1"/>
    <col min="15" max="15" width="6.140625" style="102" customWidth="1"/>
    <col min="16" max="16" width="7.5703125" style="102" customWidth="1"/>
    <col min="17" max="17" width="6.140625" style="102" customWidth="1"/>
    <col min="18" max="18" width="7.42578125" style="102" customWidth="1"/>
    <col min="19" max="19" width="7.5703125" style="102" customWidth="1"/>
    <col min="20" max="20" width="8.5703125" style="102" customWidth="1"/>
    <col min="21" max="21" width="7.5703125" style="102" customWidth="1"/>
    <col min="22" max="22" width="8.7109375" style="125" customWidth="1"/>
    <col min="23" max="23" width="6.140625" style="125" customWidth="1"/>
    <col min="24" max="24" width="8.7109375" style="125" customWidth="1"/>
    <col min="25" max="25" width="6.140625" style="125" customWidth="1"/>
    <col min="26" max="26" width="8.7109375" style="125" customWidth="1"/>
    <col min="27" max="27" width="6.140625" style="102" customWidth="1"/>
    <col min="28" max="28" width="13.140625" style="102" customWidth="1"/>
    <col min="29" max="29" width="18.140625" style="102" customWidth="1"/>
    <col min="30" max="16384" width="9.140625" style="102"/>
  </cols>
  <sheetData>
    <row r="1" spans="1:29" ht="18.75" x14ac:dyDescent="0.25">
      <c r="A1" s="190"/>
      <c r="B1" s="190"/>
      <c r="C1" s="190"/>
      <c r="D1" s="190"/>
      <c r="E1" s="190"/>
      <c r="F1" s="190"/>
      <c r="L1" s="190"/>
      <c r="M1" s="190"/>
      <c r="AC1" s="4" t="s">
        <v>0</v>
      </c>
    </row>
    <row r="2" spans="1:29" ht="18.75" x14ac:dyDescent="0.3">
      <c r="A2" s="190"/>
      <c r="B2" s="190"/>
      <c r="C2" s="190"/>
      <c r="D2" s="190"/>
      <c r="E2" s="190"/>
      <c r="F2" s="190"/>
      <c r="L2" s="190"/>
      <c r="M2" s="190"/>
      <c r="AC2" s="5" t="s">
        <v>1</v>
      </c>
    </row>
    <row r="3" spans="1:29" ht="18.75" x14ac:dyDescent="0.3">
      <c r="A3" s="190"/>
      <c r="B3" s="190"/>
      <c r="C3" s="190"/>
      <c r="D3" s="190"/>
      <c r="E3" s="190"/>
      <c r="F3" s="190"/>
      <c r="L3" s="190"/>
      <c r="M3" s="190"/>
      <c r="AC3" s="5" t="s">
        <v>2</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190"/>
      <c r="B5" s="190"/>
      <c r="C5" s="190"/>
      <c r="D5" s="190"/>
      <c r="E5" s="190"/>
      <c r="F5" s="190"/>
      <c r="L5" s="190"/>
      <c r="M5" s="190"/>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88"/>
      <c r="W7" s="188"/>
      <c r="X7" s="188"/>
      <c r="Y7" s="188"/>
      <c r="Z7" s="188"/>
      <c r="AA7" s="192"/>
      <c r="AB7" s="192"/>
      <c r="AC7" s="192"/>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88"/>
      <c r="W10" s="188"/>
      <c r="X10" s="188"/>
      <c r="Y10" s="188"/>
      <c r="Z10" s="188"/>
      <c r="AA10" s="192"/>
      <c r="AB10" s="192"/>
      <c r="AC10" s="192"/>
    </row>
    <row r="11" spans="1:29" x14ac:dyDescent="0.25">
      <c r="A11" s="344" t="str">
        <f>'1. паспорт местоположение'!A12:C12</f>
        <v>M_TP2100.PS.0044</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89"/>
      <c r="W13" s="189"/>
      <c r="X13" s="189"/>
      <c r="Y13" s="189"/>
      <c r="Z13" s="189"/>
      <c r="AA13" s="194"/>
      <c r="AB13" s="194"/>
      <c r="AC13" s="194"/>
    </row>
    <row r="14" spans="1:29" x14ac:dyDescent="0.25">
      <c r="A14" s="34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7" spans="1:32" x14ac:dyDescent="0.25">
      <c r="A17" s="190"/>
      <c r="L17" s="190"/>
      <c r="M17" s="190"/>
      <c r="N17" s="190"/>
      <c r="O17" s="190"/>
      <c r="P17" s="190"/>
      <c r="Q17" s="190"/>
      <c r="R17" s="190"/>
      <c r="S17" s="190"/>
      <c r="T17" s="190"/>
      <c r="U17" s="190"/>
      <c r="AA17" s="190"/>
      <c r="AB17" s="190"/>
    </row>
    <row r="18" spans="1:32" x14ac:dyDescent="0.25">
      <c r="A18" s="347" t="s">
        <v>366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19" spans="1:32" x14ac:dyDescent="0.25">
      <c r="A19" s="190"/>
      <c r="B19" s="190"/>
      <c r="C19" s="190"/>
      <c r="D19" s="190"/>
      <c r="E19" s="195"/>
      <c r="F19" s="195"/>
      <c r="G19" s="195"/>
      <c r="L19" s="190"/>
      <c r="M19" s="190"/>
      <c r="N19" s="190"/>
      <c r="O19" s="190"/>
      <c r="P19" s="190"/>
      <c r="Q19" s="190"/>
      <c r="R19" s="190"/>
      <c r="S19" s="190"/>
      <c r="T19" s="190"/>
      <c r="U19" s="190"/>
      <c r="AA19" s="190"/>
      <c r="AB19" s="190"/>
    </row>
    <row r="20" spans="1:32" ht="33" customHeight="1" x14ac:dyDescent="0.25">
      <c r="A20" s="348" t="s">
        <v>367</v>
      </c>
      <c r="B20" s="348" t="s">
        <v>368</v>
      </c>
      <c r="C20" s="351" t="s">
        <v>369</v>
      </c>
      <c r="D20" s="351"/>
      <c r="E20" s="352" t="s">
        <v>370</v>
      </c>
      <c r="F20" s="352"/>
      <c r="G20" s="354" t="s">
        <v>596</v>
      </c>
      <c r="H20" s="357" t="s">
        <v>604</v>
      </c>
      <c r="I20" s="358"/>
      <c r="J20" s="358"/>
      <c r="K20" s="358"/>
      <c r="L20" s="336" t="s">
        <v>605</v>
      </c>
      <c r="M20" s="337"/>
      <c r="N20" s="337"/>
      <c r="O20" s="337"/>
      <c r="P20" s="336" t="s">
        <v>606</v>
      </c>
      <c r="Q20" s="337"/>
      <c r="R20" s="337"/>
      <c r="S20" s="337"/>
      <c r="T20" s="336" t="s">
        <v>607</v>
      </c>
      <c r="U20" s="337"/>
      <c r="V20" s="337"/>
      <c r="W20" s="337"/>
      <c r="X20" s="336" t="s">
        <v>608</v>
      </c>
      <c r="Y20" s="337"/>
      <c r="Z20" s="337"/>
      <c r="AA20" s="337"/>
      <c r="AB20" s="338" t="s">
        <v>371</v>
      </c>
      <c r="AC20" s="339"/>
      <c r="AD20" s="196"/>
      <c r="AE20" s="196"/>
      <c r="AF20" s="196"/>
    </row>
    <row r="21" spans="1:32" ht="99.75" customHeight="1" x14ac:dyDescent="0.25">
      <c r="A21" s="349"/>
      <c r="B21" s="349"/>
      <c r="C21" s="342"/>
      <c r="D21" s="342"/>
      <c r="E21" s="353"/>
      <c r="F21" s="353"/>
      <c r="G21" s="355"/>
      <c r="H21" s="343" t="s">
        <v>308</v>
      </c>
      <c r="I21" s="343"/>
      <c r="J21" s="343" t="s">
        <v>373</v>
      </c>
      <c r="K21" s="343"/>
      <c r="L21" s="342" t="s">
        <v>308</v>
      </c>
      <c r="M21" s="342"/>
      <c r="N21" s="342" t="s">
        <v>373</v>
      </c>
      <c r="O21" s="342"/>
      <c r="P21" s="342" t="s">
        <v>308</v>
      </c>
      <c r="Q21" s="342"/>
      <c r="R21" s="342" t="s">
        <v>373</v>
      </c>
      <c r="S21" s="342"/>
      <c r="T21" s="342" t="s">
        <v>308</v>
      </c>
      <c r="U21" s="342"/>
      <c r="V21" s="343" t="s">
        <v>373</v>
      </c>
      <c r="W21" s="343"/>
      <c r="X21" s="343" t="s">
        <v>308</v>
      </c>
      <c r="Y21" s="343"/>
      <c r="Z21" s="342" t="s">
        <v>373</v>
      </c>
      <c r="AA21" s="342"/>
      <c r="AB21" s="340"/>
      <c r="AC21" s="341"/>
    </row>
    <row r="22" spans="1:32" ht="89.25" customHeight="1" x14ac:dyDescent="0.25">
      <c r="A22" s="350"/>
      <c r="B22" s="350"/>
      <c r="C22" s="197" t="s">
        <v>308</v>
      </c>
      <c r="D22" s="197" t="s">
        <v>373</v>
      </c>
      <c r="E22" s="198" t="s">
        <v>597</v>
      </c>
      <c r="F22" s="198" t="s">
        <v>598</v>
      </c>
      <c r="G22" s="356"/>
      <c r="H22" s="199" t="s">
        <v>374</v>
      </c>
      <c r="I22" s="199" t="s">
        <v>375</v>
      </c>
      <c r="J22" s="199" t="s">
        <v>374</v>
      </c>
      <c r="K22" s="199" t="s">
        <v>375</v>
      </c>
      <c r="L22" s="200" t="s">
        <v>374</v>
      </c>
      <c r="M22" s="200" t="s">
        <v>375</v>
      </c>
      <c r="N22" s="200" t="s">
        <v>374</v>
      </c>
      <c r="O22" s="200" t="s">
        <v>375</v>
      </c>
      <c r="P22" s="200" t="s">
        <v>374</v>
      </c>
      <c r="Q22" s="200" t="s">
        <v>375</v>
      </c>
      <c r="R22" s="200" t="s">
        <v>374</v>
      </c>
      <c r="S22" s="200" t="s">
        <v>375</v>
      </c>
      <c r="T22" s="200" t="s">
        <v>374</v>
      </c>
      <c r="U22" s="200" t="s">
        <v>375</v>
      </c>
      <c r="V22" s="199" t="s">
        <v>374</v>
      </c>
      <c r="W22" s="199" t="s">
        <v>375</v>
      </c>
      <c r="X22" s="199" t="s">
        <v>374</v>
      </c>
      <c r="Y22" s="199" t="s">
        <v>375</v>
      </c>
      <c r="Z22" s="199" t="s">
        <v>374</v>
      </c>
      <c r="AA22" s="200" t="s">
        <v>375</v>
      </c>
      <c r="AB22" s="197" t="s">
        <v>376</v>
      </c>
      <c r="AC22" s="197" t="s">
        <v>373</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16">
        <v>22</v>
      </c>
      <c r="W23" s="216">
        <v>23</v>
      </c>
      <c r="X23" s="216">
        <v>24</v>
      </c>
      <c r="Y23" s="216">
        <v>25</v>
      </c>
      <c r="Z23" s="216">
        <v>26</v>
      </c>
      <c r="AA23" s="201">
        <v>27</v>
      </c>
      <c r="AB23" s="201">
        <v>28</v>
      </c>
      <c r="AC23" s="201">
        <v>29</v>
      </c>
    </row>
    <row r="24" spans="1:32" s="205" customFormat="1" ht="47.25" customHeight="1" x14ac:dyDescent="0.25">
      <c r="A24" s="202">
        <v>1</v>
      </c>
      <c r="B24" s="203" t="s">
        <v>377</v>
      </c>
      <c r="C24" s="204">
        <v>278.77790292227462</v>
      </c>
      <c r="D24" s="204">
        <v>323.32194702619432</v>
      </c>
      <c r="E24" s="204">
        <v>278.77790292227462</v>
      </c>
      <c r="F24" s="204">
        <v>278.77790292227462</v>
      </c>
      <c r="G24" s="204">
        <v>0</v>
      </c>
      <c r="H24" s="204">
        <v>0</v>
      </c>
      <c r="I24" s="204"/>
      <c r="J24" s="204">
        <v>0</v>
      </c>
      <c r="K24" s="204"/>
      <c r="L24" s="204">
        <v>10.144532920048668</v>
      </c>
      <c r="M24" s="204"/>
      <c r="N24" s="204">
        <v>0</v>
      </c>
      <c r="O24" s="204"/>
      <c r="P24" s="204">
        <v>101.24236921472269</v>
      </c>
      <c r="Q24" s="204"/>
      <c r="R24" s="204">
        <v>0</v>
      </c>
      <c r="S24" s="204"/>
      <c r="T24" s="204">
        <v>167.39100078750323</v>
      </c>
      <c r="U24" s="204"/>
      <c r="V24" s="217">
        <v>12.106849336777715</v>
      </c>
      <c r="W24" s="217"/>
      <c r="X24" s="217">
        <v>311.21509768941661</v>
      </c>
      <c r="Y24" s="217"/>
      <c r="Z24" s="217" t="s">
        <v>164</v>
      </c>
      <c r="AA24" s="204"/>
      <c r="AB24" s="204">
        <v>278.77790292227462</v>
      </c>
      <c r="AC24" s="204">
        <v>323.32194702619432</v>
      </c>
    </row>
    <row r="25" spans="1:32" s="205" customFormat="1" ht="24" customHeight="1" x14ac:dyDescent="0.25">
      <c r="A25" s="206" t="s">
        <v>378</v>
      </c>
      <c r="B25" s="207" t="s">
        <v>379</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17">
        <v>0</v>
      </c>
      <c r="W25" s="217"/>
      <c r="X25" s="217">
        <v>0</v>
      </c>
      <c r="Y25" s="217"/>
      <c r="Z25" s="217" t="s">
        <v>164</v>
      </c>
      <c r="AA25" s="204"/>
      <c r="AB25" s="204">
        <v>0</v>
      </c>
      <c r="AC25" s="204">
        <v>0</v>
      </c>
    </row>
    <row r="26" spans="1:32" s="205" customFormat="1" x14ac:dyDescent="0.25">
      <c r="A26" s="206" t="s">
        <v>380</v>
      </c>
      <c r="B26" s="207" t="s">
        <v>381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17">
        <v>0</v>
      </c>
      <c r="W26" s="217"/>
      <c r="X26" s="217">
        <v>0</v>
      </c>
      <c r="Y26" s="217"/>
      <c r="Z26" s="217" t="s">
        <v>164</v>
      </c>
      <c r="AA26" s="204"/>
      <c r="AB26" s="204">
        <v>0</v>
      </c>
      <c r="AC26" s="204">
        <v>0</v>
      </c>
    </row>
    <row r="27" spans="1:32" s="205" customFormat="1" ht="31.5" x14ac:dyDescent="0.25">
      <c r="A27" s="206" t="s">
        <v>382</v>
      </c>
      <c r="B27" s="207" t="s">
        <v>383</v>
      </c>
      <c r="C27" s="204"/>
      <c r="D27" s="204"/>
      <c r="E27" s="204"/>
      <c r="F27" s="204"/>
      <c r="G27" s="204">
        <v>0</v>
      </c>
      <c r="H27" s="204">
        <v>0</v>
      </c>
      <c r="I27" s="204"/>
      <c r="J27" s="204">
        <v>0</v>
      </c>
      <c r="K27" s="204"/>
      <c r="L27" s="204">
        <v>8.509372874908669</v>
      </c>
      <c r="M27" s="204"/>
      <c r="N27" s="204">
        <v>0</v>
      </c>
      <c r="O27" s="204"/>
      <c r="P27" s="204">
        <v>85.558049703872669</v>
      </c>
      <c r="Q27" s="204"/>
      <c r="R27" s="204">
        <v>0</v>
      </c>
      <c r="S27" s="204"/>
      <c r="T27" s="204">
        <v>139.74829642267156</v>
      </c>
      <c r="U27" s="204"/>
      <c r="V27" s="217">
        <v>10.155391251121939</v>
      </c>
      <c r="W27" s="217"/>
      <c r="X27" s="217">
        <v>261.05397399816616</v>
      </c>
      <c r="Y27" s="217"/>
      <c r="Z27" s="217" t="s">
        <v>164</v>
      </c>
      <c r="AA27" s="204"/>
      <c r="AB27" s="204">
        <v>233.81571900145289</v>
      </c>
      <c r="AC27" s="204">
        <v>271.20936524928811</v>
      </c>
    </row>
    <row r="28" spans="1:32" s="205" customFormat="1" x14ac:dyDescent="0.25">
      <c r="A28" s="206" t="s">
        <v>384</v>
      </c>
      <c r="B28" s="207" t="s">
        <v>385</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17">
        <v>0</v>
      </c>
      <c r="W28" s="217"/>
      <c r="X28" s="217">
        <v>0</v>
      </c>
      <c r="Y28" s="217"/>
      <c r="Z28" s="217">
        <v>0</v>
      </c>
      <c r="AA28" s="204"/>
      <c r="AB28" s="204">
        <v>0</v>
      </c>
      <c r="AC28" s="204">
        <v>0</v>
      </c>
    </row>
    <row r="29" spans="1:32" s="205" customFormat="1" x14ac:dyDescent="0.25">
      <c r="A29" s="206" t="s">
        <v>386</v>
      </c>
      <c r="B29" s="208" t="s">
        <v>387</v>
      </c>
      <c r="C29" s="204"/>
      <c r="D29" s="204"/>
      <c r="E29" s="204"/>
      <c r="F29" s="204"/>
      <c r="G29" s="204">
        <v>0</v>
      </c>
      <c r="H29" s="204">
        <v>0</v>
      </c>
      <c r="I29" s="204"/>
      <c r="J29" s="204">
        <v>0</v>
      </c>
      <c r="K29" s="204"/>
      <c r="L29" s="204">
        <v>1.6351600451399992</v>
      </c>
      <c r="M29" s="204"/>
      <c r="N29" s="204">
        <v>0</v>
      </c>
      <c r="O29" s="204"/>
      <c r="P29" s="204">
        <v>15.684319510850017</v>
      </c>
      <c r="Q29" s="204"/>
      <c r="R29" s="204">
        <v>0</v>
      </c>
      <c r="S29" s="204"/>
      <c r="T29" s="204">
        <v>27.642704364831673</v>
      </c>
      <c r="U29" s="204"/>
      <c r="V29" s="217">
        <v>1.9514580856557764</v>
      </c>
      <c r="W29" s="217"/>
      <c r="X29" s="217">
        <v>50.161123691250452</v>
      </c>
      <c r="Y29" s="217"/>
      <c r="Z29" s="217" t="s">
        <v>164</v>
      </c>
      <c r="AA29" s="204"/>
      <c r="AB29" s="204">
        <v>44.962183920821687</v>
      </c>
      <c r="AC29" s="204">
        <v>52.112581776906211</v>
      </c>
    </row>
    <row r="30" spans="1:32" s="205" customFormat="1" ht="47.25" x14ac:dyDescent="0.25">
      <c r="A30" s="202" t="s">
        <v>14</v>
      </c>
      <c r="B30" s="203" t="s">
        <v>388</v>
      </c>
      <c r="C30" s="204">
        <v>233.81571900145289</v>
      </c>
      <c r="D30" s="204">
        <v>271.20936524928806</v>
      </c>
      <c r="E30" s="204">
        <v>233.81571900145289</v>
      </c>
      <c r="F30" s="204">
        <v>233.81571900145289</v>
      </c>
      <c r="G30" s="204">
        <v>0</v>
      </c>
      <c r="H30" s="204">
        <v>0</v>
      </c>
      <c r="I30" s="204"/>
      <c r="J30" s="204">
        <v>0</v>
      </c>
      <c r="K30" s="204"/>
      <c r="L30" s="204">
        <v>8.509372874908669</v>
      </c>
      <c r="M30" s="204"/>
      <c r="N30" s="204">
        <v>0</v>
      </c>
      <c r="O30" s="204"/>
      <c r="P30" s="204">
        <v>85.558049703872655</v>
      </c>
      <c r="Q30" s="204"/>
      <c r="R30" s="204">
        <v>0</v>
      </c>
      <c r="S30" s="204"/>
      <c r="T30" s="204">
        <v>139.74829642267156</v>
      </c>
      <c r="U30" s="204"/>
      <c r="V30" s="217">
        <v>10.155391251121939</v>
      </c>
      <c r="W30" s="217"/>
      <c r="X30" s="217">
        <v>261.0539739981661</v>
      </c>
      <c r="Y30" s="217"/>
      <c r="Z30" s="217" t="s">
        <v>164</v>
      </c>
      <c r="AA30" s="204"/>
      <c r="AB30" s="204">
        <v>233.81571900145286</v>
      </c>
      <c r="AC30" s="204">
        <v>271.20936524928806</v>
      </c>
    </row>
    <row r="31" spans="1:32" s="205" customFormat="1" x14ac:dyDescent="0.25">
      <c r="A31" s="202" t="s">
        <v>389</v>
      </c>
      <c r="B31" s="207" t="s">
        <v>390</v>
      </c>
      <c r="C31" s="204">
        <v>8.175800225702675</v>
      </c>
      <c r="D31" s="204">
        <v>9.757290428278889</v>
      </c>
      <c r="E31" s="204"/>
      <c r="F31" s="204"/>
      <c r="G31" s="204"/>
      <c r="H31" s="204"/>
      <c r="I31" s="204"/>
      <c r="J31" s="204"/>
      <c r="K31" s="204"/>
      <c r="L31" s="204"/>
      <c r="M31" s="204"/>
      <c r="N31" s="204"/>
      <c r="O31" s="204"/>
      <c r="P31" s="204"/>
      <c r="Q31" s="204"/>
      <c r="R31" s="204"/>
      <c r="S31" s="204"/>
      <c r="T31" s="204"/>
      <c r="U31" s="204"/>
      <c r="V31" s="217"/>
      <c r="W31" s="217"/>
      <c r="X31" s="217"/>
      <c r="Y31" s="217"/>
      <c r="Z31" s="217"/>
      <c r="AA31" s="204"/>
      <c r="AB31" s="204">
        <v>0</v>
      </c>
      <c r="AC31" s="204">
        <v>0</v>
      </c>
    </row>
    <row r="32" spans="1:32" s="205" customFormat="1" ht="31.5" x14ac:dyDescent="0.25">
      <c r="A32" s="202" t="s">
        <v>391</v>
      </c>
      <c r="B32" s="207" t="s">
        <v>392</v>
      </c>
      <c r="C32" s="204">
        <v>53.844667971898176</v>
      </c>
      <c r="D32" s="204">
        <v>61.316703074938793</v>
      </c>
      <c r="E32" s="204"/>
      <c r="F32" s="204"/>
      <c r="G32" s="204"/>
      <c r="H32" s="204"/>
      <c r="I32" s="204"/>
      <c r="J32" s="204"/>
      <c r="K32" s="204"/>
      <c r="L32" s="204"/>
      <c r="M32" s="204"/>
      <c r="N32" s="204"/>
      <c r="O32" s="204"/>
      <c r="P32" s="204"/>
      <c r="Q32" s="204"/>
      <c r="R32" s="204"/>
      <c r="S32" s="204"/>
      <c r="T32" s="204"/>
      <c r="U32" s="204"/>
      <c r="V32" s="217"/>
      <c r="W32" s="217"/>
      <c r="X32" s="217"/>
      <c r="Y32" s="217"/>
      <c r="Z32" s="217"/>
      <c r="AA32" s="204"/>
      <c r="AB32" s="204">
        <v>0</v>
      </c>
      <c r="AC32" s="204">
        <v>0</v>
      </c>
    </row>
    <row r="33" spans="1:29" s="205" customFormat="1" x14ac:dyDescent="0.25">
      <c r="A33" s="202" t="s">
        <v>393</v>
      </c>
      <c r="B33" s="207" t="s">
        <v>394</v>
      </c>
      <c r="C33" s="204">
        <v>128.13553313776166</v>
      </c>
      <c r="D33" s="204">
        <v>150.02492478400313</v>
      </c>
      <c r="E33" s="204"/>
      <c r="F33" s="204"/>
      <c r="G33" s="204"/>
      <c r="H33" s="204"/>
      <c r="I33" s="204"/>
      <c r="J33" s="204"/>
      <c r="K33" s="204"/>
      <c r="L33" s="204"/>
      <c r="M33" s="204"/>
      <c r="N33" s="204"/>
      <c r="O33" s="204"/>
      <c r="P33" s="204"/>
      <c r="Q33" s="204"/>
      <c r="R33" s="204"/>
      <c r="S33" s="204"/>
      <c r="T33" s="204"/>
      <c r="U33" s="204"/>
      <c r="V33" s="217"/>
      <c r="W33" s="217"/>
      <c r="X33" s="217"/>
      <c r="Y33" s="217"/>
      <c r="Z33" s="217"/>
      <c r="AA33" s="204"/>
      <c r="AB33" s="204">
        <v>0</v>
      </c>
      <c r="AC33" s="204">
        <v>0</v>
      </c>
    </row>
    <row r="34" spans="1:29" s="205" customFormat="1" x14ac:dyDescent="0.25">
      <c r="A34" s="202" t="s">
        <v>395</v>
      </c>
      <c r="B34" s="207" t="s">
        <v>396</v>
      </c>
      <c r="C34" s="204">
        <v>43.659717666090415</v>
      </c>
      <c r="D34" s="204">
        <v>50.110446962067194</v>
      </c>
      <c r="E34" s="204"/>
      <c r="F34" s="204"/>
      <c r="G34" s="204"/>
      <c r="H34" s="204"/>
      <c r="I34" s="204"/>
      <c r="J34" s="204"/>
      <c r="K34" s="204"/>
      <c r="L34" s="204"/>
      <c r="M34" s="204"/>
      <c r="N34" s="204"/>
      <c r="O34" s="204"/>
      <c r="P34" s="204"/>
      <c r="Q34" s="204"/>
      <c r="R34" s="204"/>
      <c r="S34" s="204"/>
      <c r="T34" s="204"/>
      <c r="U34" s="204"/>
      <c r="V34" s="217"/>
      <c r="W34" s="217"/>
      <c r="X34" s="217"/>
      <c r="Y34" s="217"/>
      <c r="Z34" s="217"/>
      <c r="AA34" s="204"/>
      <c r="AB34" s="204">
        <v>0</v>
      </c>
      <c r="AC34" s="204">
        <v>0</v>
      </c>
    </row>
    <row r="35" spans="1:29" s="205" customFormat="1" ht="31.5" x14ac:dyDescent="0.25">
      <c r="A35" s="202" t="s">
        <v>18</v>
      </c>
      <c r="B35" s="203" t="s">
        <v>397</v>
      </c>
      <c r="C35" s="204"/>
      <c r="D35" s="204"/>
      <c r="E35" s="204"/>
      <c r="F35" s="204"/>
      <c r="G35" s="204"/>
      <c r="H35" s="204"/>
      <c r="I35" s="204"/>
      <c r="J35" s="204"/>
      <c r="K35" s="204"/>
      <c r="L35" s="204"/>
      <c r="M35" s="204"/>
      <c r="N35" s="204"/>
      <c r="O35" s="204"/>
      <c r="P35" s="204"/>
      <c r="Q35" s="204"/>
      <c r="R35" s="204"/>
      <c r="S35" s="204"/>
      <c r="T35" s="204"/>
      <c r="U35" s="204"/>
      <c r="V35" s="217"/>
      <c r="W35" s="217"/>
      <c r="X35" s="217"/>
      <c r="Y35" s="217"/>
      <c r="Z35" s="217"/>
      <c r="AA35" s="204"/>
      <c r="AB35" s="204"/>
      <c r="AC35" s="204"/>
    </row>
    <row r="36" spans="1:29" s="205" customFormat="1" x14ac:dyDescent="0.25">
      <c r="A36" s="206" t="s">
        <v>398</v>
      </c>
      <c r="B36" s="209" t="s">
        <v>405</v>
      </c>
      <c r="C36" s="204"/>
      <c r="D36" s="204"/>
      <c r="E36" s="204"/>
      <c r="F36" s="204"/>
      <c r="G36" s="204">
        <v>0</v>
      </c>
      <c r="H36" s="204">
        <v>0</v>
      </c>
      <c r="I36" s="204" t="s">
        <v>603</v>
      </c>
      <c r="J36" s="204">
        <v>0</v>
      </c>
      <c r="K36" s="204" t="s">
        <v>603</v>
      </c>
      <c r="L36" s="204">
        <v>0</v>
      </c>
      <c r="M36" s="204" t="s">
        <v>603</v>
      </c>
      <c r="N36" s="204">
        <v>0</v>
      </c>
      <c r="O36" s="204" t="s">
        <v>603</v>
      </c>
      <c r="P36" s="204">
        <v>0</v>
      </c>
      <c r="Q36" s="204" t="s">
        <v>603</v>
      </c>
      <c r="R36" s="204">
        <v>0</v>
      </c>
      <c r="S36" s="204" t="s">
        <v>603</v>
      </c>
      <c r="T36" s="204">
        <v>0</v>
      </c>
      <c r="U36" s="204" t="s">
        <v>603</v>
      </c>
      <c r="V36" s="217">
        <v>0</v>
      </c>
      <c r="W36" s="217" t="s">
        <v>603</v>
      </c>
      <c r="X36" s="217">
        <v>0</v>
      </c>
      <c r="Y36" s="217" t="s">
        <v>603</v>
      </c>
      <c r="Z36" s="217" t="s">
        <v>164</v>
      </c>
      <c r="AA36" s="204" t="s">
        <v>164</v>
      </c>
      <c r="AB36" s="204">
        <v>0</v>
      </c>
      <c r="AC36" s="204">
        <v>0</v>
      </c>
    </row>
    <row r="37" spans="1:29" s="205" customFormat="1" ht="31.5" x14ac:dyDescent="0.25">
      <c r="A37" s="206" t="s">
        <v>400</v>
      </c>
      <c r="B37" s="209" t="s">
        <v>399</v>
      </c>
      <c r="C37" s="204"/>
      <c r="D37" s="204"/>
      <c r="E37" s="204"/>
      <c r="F37" s="204"/>
      <c r="G37" s="204">
        <v>0</v>
      </c>
      <c r="H37" s="204">
        <v>0</v>
      </c>
      <c r="I37" s="204" t="s">
        <v>603</v>
      </c>
      <c r="J37" s="204">
        <v>0</v>
      </c>
      <c r="K37" s="204" t="s">
        <v>603</v>
      </c>
      <c r="L37" s="204">
        <v>0</v>
      </c>
      <c r="M37" s="204" t="s">
        <v>603</v>
      </c>
      <c r="N37" s="204">
        <v>0</v>
      </c>
      <c r="O37" s="204" t="s">
        <v>603</v>
      </c>
      <c r="P37" s="204">
        <v>0</v>
      </c>
      <c r="Q37" s="204" t="s">
        <v>603</v>
      </c>
      <c r="R37" s="204">
        <v>0</v>
      </c>
      <c r="S37" s="204" t="s">
        <v>603</v>
      </c>
      <c r="T37" s="204">
        <v>0</v>
      </c>
      <c r="U37" s="204" t="s">
        <v>603</v>
      </c>
      <c r="V37" s="217">
        <v>0</v>
      </c>
      <c r="W37" s="217" t="s">
        <v>603</v>
      </c>
      <c r="X37" s="217">
        <v>0</v>
      </c>
      <c r="Y37" s="217" t="s">
        <v>603</v>
      </c>
      <c r="Z37" s="217" t="s">
        <v>164</v>
      </c>
      <c r="AA37" s="204" t="s">
        <v>164</v>
      </c>
      <c r="AB37" s="204">
        <v>0</v>
      </c>
      <c r="AC37" s="204">
        <v>0</v>
      </c>
    </row>
    <row r="38" spans="1:29" s="205" customFormat="1" x14ac:dyDescent="0.25">
      <c r="A38" s="206" t="s">
        <v>402</v>
      </c>
      <c r="B38" s="207" t="s">
        <v>401</v>
      </c>
      <c r="C38" s="204"/>
      <c r="D38" s="204"/>
      <c r="E38" s="204"/>
      <c r="F38" s="204"/>
      <c r="G38" s="204">
        <v>0</v>
      </c>
      <c r="H38" s="204">
        <v>0</v>
      </c>
      <c r="I38" s="204" t="s">
        <v>603</v>
      </c>
      <c r="J38" s="204">
        <v>0</v>
      </c>
      <c r="K38" s="204" t="s">
        <v>603</v>
      </c>
      <c r="L38" s="204">
        <v>0</v>
      </c>
      <c r="M38" s="204" t="s">
        <v>603</v>
      </c>
      <c r="N38" s="204">
        <v>0</v>
      </c>
      <c r="O38" s="204" t="s">
        <v>603</v>
      </c>
      <c r="P38" s="204">
        <v>0</v>
      </c>
      <c r="Q38" s="204" t="s">
        <v>603</v>
      </c>
      <c r="R38" s="204">
        <v>0</v>
      </c>
      <c r="S38" s="204" t="s">
        <v>603</v>
      </c>
      <c r="T38" s="204">
        <v>0</v>
      </c>
      <c r="U38" s="204" t="s">
        <v>603</v>
      </c>
      <c r="V38" s="217">
        <v>0</v>
      </c>
      <c r="W38" s="217" t="s">
        <v>603</v>
      </c>
      <c r="X38" s="217">
        <v>0</v>
      </c>
      <c r="Y38" s="217" t="s">
        <v>603</v>
      </c>
      <c r="Z38" s="217" t="s">
        <v>164</v>
      </c>
      <c r="AA38" s="204" t="s">
        <v>164</v>
      </c>
      <c r="AB38" s="204">
        <v>0</v>
      </c>
      <c r="AC38" s="204">
        <v>0</v>
      </c>
    </row>
    <row r="39" spans="1:29" s="205" customFormat="1" x14ac:dyDescent="0.25">
      <c r="A39" s="206" t="s">
        <v>404</v>
      </c>
      <c r="B39" s="207" t="s">
        <v>403</v>
      </c>
      <c r="C39" s="204"/>
      <c r="D39" s="204"/>
      <c r="E39" s="204"/>
      <c r="F39" s="204"/>
      <c r="G39" s="204">
        <v>0</v>
      </c>
      <c r="H39" s="204">
        <v>0</v>
      </c>
      <c r="I39" s="204" t="s">
        <v>603</v>
      </c>
      <c r="J39" s="204">
        <v>0</v>
      </c>
      <c r="K39" s="204" t="s">
        <v>603</v>
      </c>
      <c r="L39" s="204">
        <v>0</v>
      </c>
      <c r="M39" s="204" t="s">
        <v>603</v>
      </c>
      <c r="N39" s="204">
        <v>0</v>
      </c>
      <c r="O39" s="204" t="s">
        <v>603</v>
      </c>
      <c r="P39" s="204">
        <v>0</v>
      </c>
      <c r="Q39" s="204" t="s">
        <v>603</v>
      </c>
      <c r="R39" s="204">
        <v>0</v>
      </c>
      <c r="S39" s="204" t="s">
        <v>603</v>
      </c>
      <c r="T39" s="204">
        <v>0</v>
      </c>
      <c r="U39" s="204" t="s">
        <v>603</v>
      </c>
      <c r="V39" s="217">
        <v>0</v>
      </c>
      <c r="W39" s="217" t="s">
        <v>603</v>
      </c>
      <c r="X39" s="217">
        <v>0</v>
      </c>
      <c r="Y39" s="217" t="s">
        <v>603</v>
      </c>
      <c r="Z39" s="217" t="s">
        <v>164</v>
      </c>
      <c r="AA39" s="204" t="s">
        <v>164</v>
      </c>
      <c r="AB39" s="204">
        <v>0</v>
      </c>
      <c r="AC39" s="204">
        <v>0</v>
      </c>
    </row>
    <row r="40" spans="1:29" s="205" customFormat="1" x14ac:dyDescent="0.25">
      <c r="A40" s="206" t="s">
        <v>406</v>
      </c>
      <c r="B40" s="207" t="s">
        <v>407</v>
      </c>
      <c r="C40" s="204"/>
      <c r="D40" s="204"/>
      <c r="E40" s="204"/>
      <c r="F40" s="204"/>
      <c r="G40" s="204">
        <v>0</v>
      </c>
      <c r="H40" s="204">
        <v>0</v>
      </c>
      <c r="I40" s="204" t="s">
        <v>603</v>
      </c>
      <c r="J40" s="204">
        <v>0</v>
      </c>
      <c r="K40" s="204" t="s">
        <v>603</v>
      </c>
      <c r="L40" s="204">
        <v>0</v>
      </c>
      <c r="M40" s="204" t="s">
        <v>603</v>
      </c>
      <c r="N40" s="204">
        <v>0</v>
      </c>
      <c r="O40" s="204" t="s">
        <v>603</v>
      </c>
      <c r="P40" s="204">
        <v>0</v>
      </c>
      <c r="Q40" s="204" t="s">
        <v>603</v>
      </c>
      <c r="R40" s="204">
        <v>0</v>
      </c>
      <c r="S40" s="204" t="s">
        <v>603</v>
      </c>
      <c r="T40" s="204">
        <v>0</v>
      </c>
      <c r="U40" s="204" t="s">
        <v>603</v>
      </c>
      <c r="V40" s="217">
        <v>0</v>
      </c>
      <c r="W40" s="217" t="s">
        <v>603</v>
      </c>
      <c r="X40" s="217">
        <v>0</v>
      </c>
      <c r="Y40" s="217" t="s">
        <v>603</v>
      </c>
      <c r="Z40" s="217" t="s">
        <v>164</v>
      </c>
      <c r="AA40" s="204" t="s">
        <v>164</v>
      </c>
      <c r="AB40" s="204">
        <v>0</v>
      </c>
      <c r="AC40" s="204">
        <v>0</v>
      </c>
    </row>
    <row r="41" spans="1:29" s="205" customFormat="1" x14ac:dyDescent="0.25">
      <c r="A41" s="206" t="s">
        <v>408</v>
      </c>
      <c r="B41" s="207" t="s">
        <v>409</v>
      </c>
      <c r="C41" s="204"/>
      <c r="D41" s="204"/>
      <c r="E41" s="204"/>
      <c r="F41" s="204"/>
      <c r="G41" s="204">
        <v>0</v>
      </c>
      <c r="H41" s="204">
        <v>0</v>
      </c>
      <c r="I41" s="204" t="s">
        <v>603</v>
      </c>
      <c r="J41" s="204">
        <v>0</v>
      </c>
      <c r="K41" s="204" t="s">
        <v>603</v>
      </c>
      <c r="L41" s="204">
        <v>0</v>
      </c>
      <c r="M41" s="204" t="s">
        <v>603</v>
      </c>
      <c r="N41" s="204">
        <v>0</v>
      </c>
      <c r="O41" s="204" t="s">
        <v>603</v>
      </c>
      <c r="P41" s="204">
        <v>0</v>
      </c>
      <c r="Q41" s="204" t="s">
        <v>603</v>
      </c>
      <c r="R41" s="204">
        <v>0</v>
      </c>
      <c r="S41" s="204" t="s">
        <v>603</v>
      </c>
      <c r="T41" s="204">
        <v>0</v>
      </c>
      <c r="U41" s="204" t="s">
        <v>603</v>
      </c>
      <c r="V41" s="217">
        <v>0</v>
      </c>
      <c r="W41" s="217" t="s">
        <v>603</v>
      </c>
      <c r="X41" s="217">
        <v>0</v>
      </c>
      <c r="Y41" s="217" t="s">
        <v>603</v>
      </c>
      <c r="Z41" s="217" t="s">
        <v>164</v>
      </c>
      <c r="AA41" s="204" t="s">
        <v>164</v>
      </c>
      <c r="AB41" s="204">
        <v>0</v>
      </c>
      <c r="AC41" s="204">
        <v>0</v>
      </c>
    </row>
    <row r="42" spans="1:29" s="205" customFormat="1" x14ac:dyDescent="0.25">
      <c r="A42" s="206" t="s">
        <v>410</v>
      </c>
      <c r="B42" s="207" t="s">
        <v>411</v>
      </c>
      <c r="C42" s="204"/>
      <c r="D42" s="204"/>
      <c r="E42" s="204"/>
      <c r="F42" s="204"/>
      <c r="G42" s="204">
        <v>0</v>
      </c>
      <c r="H42" s="204">
        <v>0</v>
      </c>
      <c r="I42" s="204" t="s">
        <v>603</v>
      </c>
      <c r="J42" s="204">
        <v>0</v>
      </c>
      <c r="K42" s="204" t="s">
        <v>603</v>
      </c>
      <c r="L42" s="204">
        <v>0</v>
      </c>
      <c r="M42" s="204" t="s">
        <v>603</v>
      </c>
      <c r="N42" s="204">
        <v>0</v>
      </c>
      <c r="O42" s="204" t="s">
        <v>603</v>
      </c>
      <c r="P42" s="204">
        <v>0</v>
      </c>
      <c r="Q42" s="204" t="s">
        <v>603</v>
      </c>
      <c r="R42" s="204">
        <v>0</v>
      </c>
      <c r="S42" s="204" t="s">
        <v>603</v>
      </c>
      <c r="T42" s="204">
        <v>0</v>
      </c>
      <c r="U42" s="204" t="s">
        <v>603</v>
      </c>
      <c r="V42" s="217">
        <v>0</v>
      </c>
      <c r="W42" s="217" t="s">
        <v>603</v>
      </c>
      <c r="X42" s="217">
        <v>0</v>
      </c>
      <c r="Y42" s="217" t="s">
        <v>603</v>
      </c>
      <c r="Z42" s="217" t="s">
        <v>164</v>
      </c>
      <c r="AA42" s="204" t="s">
        <v>164</v>
      </c>
      <c r="AB42" s="204">
        <v>0</v>
      </c>
      <c r="AC42" s="204">
        <v>0</v>
      </c>
    </row>
    <row r="43" spans="1:29" s="205" customFormat="1" x14ac:dyDescent="0.25">
      <c r="A43" s="206" t="s">
        <v>412</v>
      </c>
      <c r="B43" s="207" t="s">
        <v>413</v>
      </c>
      <c r="C43" s="204"/>
      <c r="D43" s="204"/>
      <c r="E43" s="204"/>
      <c r="F43" s="204"/>
      <c r="G43" s="204">
        <v>0</v>
      </c>
      <c r="H43" s="204">
        <v>0</v>
      </c>
      <c r="I43" s="204" t="s">
        <v>603</v>
      </c>
      <c r="J43" s="204">
        <v>0</v>
      </c>
      <c r="K43" s="204" t="s">
        <v>603</v>
      </c>
      <c r="L43" s="204">
        <v>0</v>
      </c>
      <c r="M43" s="204" t="s">
        <v>603</v>
      </c>
      <c r="N43" s="204">
        <v>0</v>
      </c>
      <c r="O43" s="204" t="s">
        <v>603</v>
      </c>
      <c r="P43" s="204">
        <v>0</v>
      </c>
      <c r="Q43" s="204" t="s">
        <v>603</v>
      </c>
      <c r="R43" s="204">
        <v>0</v>
      </c>
      <c r="S43" s="204" t="s">
        <v>603</v>
      </c>
      <c r="T43" s="204">
        <v>0</v>
      </c>
      <c r="U43" s="204" t="s">
        <v>603</v>
      </c>
      <c r="V43" s="217">
        <v>0</v>
      </c>
      <c r="W43" s="217" t="s">
        <v>603</v>
      </c>
      <c r="X43" s="217">
        <v>0</v>
      </c>
      <c r="Y43" s="217" t="s">
        <v>603</v>
      </c>
      <c r="Z43" s="217" t="s">
        <v>164</v>
      </c>
      <c r="AA43" s="204" t="s">
        <v>164</v>
      </c>
      <c r="AB43" s="204">
        <v>0</v>
      </c>
      <c r="AC43" s="204">
        <v>0</v>
      </c>
    </row>
    <row r="44" spans="1:29" s="205" customFormat="1" x14ac:dyDescent="0.25">
      <c r="A44" s="206" t="s">
        <v>414</v>
      </c>
      <c r="B44" s="207" t="s">
        <v>415</v>
      </c>
      <c r="C44" s="204"/>
      <c r="D44" s="204"/>
      <c r="E44" s="204"/>
      <c r="F44" s="204"/>
      <c r="G44" s="204">
        <v>0</v>
      </c>
      <c r="H44" s="204">
        <v>0</v>
      </c>
      <c r="I44" s="204" t="s">
        <v>603</v>
      </c>
      <c r="J44" s="204">
        <v>0</v>
      </c>
      <c r="K44" s="204" t="s">
        <v>603</v>
      </c>
      <c r="L44" s="204">
        <v>0</v>
      </c>
      <c r="M44" s="204" t="s">
        <v>603</v>
      </c>
      <c r="N44" s="204">
        <v>0</v>
      </c>
      <c r="O44" s="204" t="s">
        <v>603</v>
      </c>
      <c r="P44" s="204">
        <v>0</v>
      </c>
      <c r="Q44" s="204" t="s">
        <v>603</v>
      </c>
      <c r="R44" s="204">
        <v>0</v>
      </c>
      <c r="S44" s="204" t="s">
        <v>603</v>
      </c>
      <c r="T44" s="204">
        <v>0</v>
      </c>
      <c r="U44" s="204" t="s">
        <v>603</v>
      </c>
      <c r="V44" s="217">
        <v>0</v>
      </c>
      <c r="W44" s="217" t="s">
        <v>603</v>
      </c>
      <c r="X44" s="217">
        <v>0</v>
      </c>
      <c r="Y44" s="217" t="s">
        <v>603</v>
      </c>
      <c r="Z44" s="217" t="s">
        <v>164</v>
      </c>
      <c r="AA44" s="204" t="s">
        <v>164</v>
      </c>
      <c r="AB44" s="204">
        <v>0</v>
      </c>
      <c r="AC44" s="204">
        <v>0</v>
      </c>
    </row>
    <row r="45" spans="1:29" s="205" customFormat="1" x14ac:dyDescent="0.25">
      <c r="A45" s="206" t="s">
        <v>416</v>
      </c>
      <c r="B45" s="207" t="s">
        <v>417</v>
      </c>
      <c r="C45" s="204"/>
      <c r="D45" s="204"/>
      <c r="E45" s="204"/>
      <c r="F45" s="204"/>
      <c r="G45" s="204">
        <v>0</v>
      </c>
      <c r="H45" s="204">
        <v>0</v>
      </c>
      <c r="I45" s="204" t="s">
        <v>603</v>
      </c>
      <c r="J45" s="204">
        <v>0</v>
      </c>
      <c r="K45" s="204" t="s">
        <v>603</v>
      </c>
      <c r="L45" s="204">
        <v>0</v>
      </c>
      <c r="M45" s="204" t="s">
        <v>603</v>
      </c>
      <c r="N45" s="204">
        <v>0</v>
      </c>
      <c r="O45" s="204" t="s">
        <v>603</v>
      </c>
      <c r="P45" s="204">
        <v>0</v>
      </c>
      <c r="Q45" s="204" t="s">
        <v>603</v>
      </c>
      <c r="R45" s="204">
        <v>0</v>
      </c>
      <c r="S45" s="204" t="s">
        <v>603</v>
      </c>
      <c r="T45" s="204">
        <v>0</v>
      </c>
      <c r="U45" s="204" t="s">
        <v>603</v>
      </c>
      <c r="V45" s="217">
        <v>0</v>
      </c>
      <c r="W45" s="217" t="s">
        <v>603</v>
      </c>
      <c r="X45" s="217">
        <v>0</v>
      </c>
      <c r="Y45" s="217" t="s">
        <v>603</v>
      </c>
      <c r="Z45" s="217" t="s">
        <v>164</v>
      </c>
      <c r="AA45" s="204" t="s">
        <v>164</v>
      </c>
      <c r="AB45" s="204">
        <v>0</v>
      </c>
      <c r="AC45" s="204">
        <v>0</v>
      </c>
    </row>
    <row r="46" spans="1:29" s="205" customFormat="1" x14ac:dyDescent="0.25">
      <c r="A46" s="206" t="s">
        <v>418</v>
      </c>
      <c r="B46" s="207" t="s">
        <v>419</v>
      </c>
      <c r="C46" s="204"/>
      <c r="D46" s="204"/>
      <c r="E46" s="204"/>
      <c r="F46" s="204"/>
      <c r="G46" s="204">
        <v>0</v>
      </c>
      <c r="H46" s="204">
        <v>0</v>
      </c>
      <c r="I46" s="204" t="s">
        <v>603</v>
      </c>
      <c r="J46" s="204">
        <v>0</v>
      </c>
      <c r="K46" s="204" t="s">
        <v>603</v>
      </c>
      <c r="L46" s="204">
        <v>0</v>
      </c>
      <c r="M46" s="204" t="s">
        <v>603</v>
      </c>
      <c r="N46" s="204">
        <v>0</v>
      </c>
      <c r="O46" s="204" t="s">
        <v>603</v>
      </c>
      <c r="P46" s="204">
        <v>0</v>
      </c>
      <c r="Q46" s="204" t="s">
        <v>603</v>
      </c>
      <c r="R46" s="204">
        <v>0</v>
      </c>
      <c r="S46" s="204" t="s">
        <v>603</v>
      </c>
      <c r="T46" s="204">
        <v>0</v>
      </c>
      <c r="U46" s="204" t="s">
        <v>603</v>
      </c>
      <c r="V46" s="217">
        <v>0</v>
      </c>
      <c r="W46" s="217" t="s">
        <v>603</v>
      </c>
      <c r="X46" s="217">
        <v>0</v>
      </c>
      <c r="Y46" s="217" t="s">
        <v>603</v>
      </c>
      <c r="Z46" s="217" t="s">
        <v>164</v>
      </c>
      <c r="AA46" s="204" t="s">
        <v>164</v>
      </c>
      <c r="AB46" s="204">
        <v>0</v>
      </c>
      <c r="AC46" s="204">
        <v>0</v>
      </c>
    </row>
    <row r="47" spans="1:29" s="205" customFormat="1" x14ac:dyDescent="0.25">
      <c r="A47" s="202" t="s">
        <v>21</v>
      </c>
      <c r="B47" s="203" t="s">
        <v>420</v>
      </c>
      <c r="C47" s="204"/>
      <c r="D47" s="204"/>
      <c r="E47" s="204"/>
      <c r="F47" s="204"/>
      <c r="G47" s="204"/>
      <c r="H47" s="204"/>
      <c r="I47" s="204"/>
      <c r="J47" s="204"/>
      <c r="K47" s="204"/>
      <c r="L47" s="204"/>
      <c r="M47" s="204"/>
      <c r="N47" s="204"/>
      <c r="O47" s="204"/>
      <c r="P47" s="204"/>
      <c r="Q47" s="204"/>
      <c r="R47" s="204"/>
      <c r="S47" s="204"/>
      <c r="T47" s="204"/>
      <c r="U47" s="204"/>
      <c r="V47" s="217"/>
      <c r="W47" s="217"/>
      <c r="X47" s="217"/>
      <c r="Y47" s="217"/>
      <c r="Z47" s="217"/>
      <c r="AA47" s="204"/>
      <c r="AB47" s="204"/>
      <c r="AC47" s="204"/>
    </row>
    <row r="48" spans="1:29" s="205" customFormat="1" x14ac:dyDescent="0.25">
      <c r="A48" s="206" t="s">
        <v>421</v>
      </c>
      <c r="B48" s="209" t="s">
        <v>405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17">
        <v>0</v>
      </c>
      <c r="W48" s="217"/>
      <c r="X48" s="217">
        <v>0</v>
      </c>
      <c r="Y48" s="217"/>
      <c r="Z48" s="217" t="s">
        <v>164</v>
      </c>
      <c r="AA48" s="204"/>
      <c r="AB48" s="204">
        <v>0</v>
      </c>
      <c r="AC48" s="204">
        <v>0</v>
      </c>
    </row>
    <row r="49" spans="1:29" s="205" customFormat="1" ht="31.5" x14ac:dyDescent="0.25">
      <c r="A49" s="206" t="s">
        <v>422</v>
      </c>
      <c r="B49" s="209" t="s">
        <v>399</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17">
        <v>0</v>
      </c>
      <c r="W49" s="217"/>
      <c r="X49" s="217">
        <v>0</v>
      </c>
      <c r="Y49" s="217"/>
      <c r="Z49" s="217" t="s">
        <v>164</v>
      </c>
      <c r="AA49" s="204"/>
      <c r="AB49" s="204">
        <v>0</v>
      </c>
      <c r="AC49" s="204">
        <v>0</v>
      </c>
    </row>
    <row r="50" spans="1:29" s="205" customFormat="1" x14ac:dyDescent="0.25">
      <c r="A50" s="206" t="s">
        <v>423</v>
      </c>
      <c r="B50" s="207" t="s">
        <v>401</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17">
        <v>0</v>
      </c>
      <c r="W50" s="217"/>
      <c r="X50" s="217">
        <v>0</v>
      </c>
      <c r="Y50" s="217"/>
      <c r="Z50" s="217" t="s">
        <v>164</v>
      </c>
      <c r="AA50" s="204"/>
      <c r="AB50" s="204">
        <v>0</v>
      </c>
      <c r="AC50" s="204">
        <v>0</v>
      </c>
    </row>
    <row r="51" spans="1:29" s="205" customFormat="1" ht="31.5" x14ac:dyDescent="0.25">
      <c r="A51" s="206" t="s">
        <v>425</v>
      </c>
      <c r="B51" s="207" t="s">
        <v>424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17">
        <v>0</v>
      </c>
      <c r="W51" s="217"/>
      <c r="X51" s="217">
        <v>0</v>
      </c>
      <c r="Y51" s="217"/>
      <c r="Z51" s="217" t="s">
        <v>164</v>
      </c>
      <c r="AA51" s="204"/>
      <c r="AB51" s="204">
        <v>0</v>
      </c>
      <c r="AC51" s="204">
        <v>0</v>
      </c>
    </row>
    <row r="52" spans="1:29" s="205" customFormat="1" ht="31.5" x14ac:dyDescent="0.25">
      <c r="A52" s="206" t="s">
        <v>427</v>
      </c>
      <c r="B52" s="207" t="s">
        <v>426</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17">
        <v>0</v>
      </c>
      <c r="W52" s="217"/>
      <c r="X52" s="217">
        <v>0</v>
      </c>
      <c r="Y52" s="217"/>
      <c r="Z52" s="217" t="s">
        <v>164</v>
      </c>
      <c r="AA52" s="204"/>
      <c r="AB52" s="204">
        <v>0</v>
      </c>
      <c r="AC52" s="204">
        <v>0</v>
      </c>
    </row>
    <row r="53" spans="1:29" s="205" customFormat="1" x14ac:dyDescent="0.25">
      <c r="A53" s="206" t="s">
        <v>429</v>
      </c>
      <c r="B53" s="207" t="s">
        <v>428</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17">
        <v>0</v>
      </c>
      <c r="W53" s="217"/>
      <c r="X53" s="217">
        <v>0</v>
      </c>
      <c r="Y53" s="217"/>
      <c r="Z53" s="217" t="s">
        <v>164</v>
      </c>
      <c r="AA53" s="204"/>
      <c r="AB53" s="204">
        <v>0</v>
      </c>
      <c r="AC53" s="204">
        <v>0</v>
      </c>
    </row>
    <row r="54" spans="1:29" s="205" customFormat="1" x14ac:dyDescent="0.25">
      <c r="A54" s="206" t="s">
        <v>430</v>
      </c>
      <c r="B54" s="207" t="s">
        <v>407</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17">
        <v>0</v>
      </c>
      <c r="W54" s="217"/>
      <c r="X54" s="217">
        <v>0</v>
      </c>
      <c r="Y54" s="217"/>
      <c r="Z54" s="217" t="s">
        <v>164</v>
      </c>
      <c r="AA54" s="204"/>
      <c r="AB54" s="204">
        <v>0</v>
      </c>
      <c r="AC54" s="204">
        <v>0</v>
      </c>
    </row>
    <row r="55" spans="1:29" s="205" customFormat="1" x14ac:dyDescent="0.25">
      <c r="A55" s="206" t="s">
        <v>431</v>
      </c>
      <c r="B55" s="207" t="s">
        <v>409</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17">
        <v>0</v>
      </c>
      <c r="W55" s="217"/>
      <c r="X55" s="217">
        <v>0</v>
      </c>
      <c r="Y55" s="217"/>
      <c r="Z55" s="217" t="s">
        <v>164</v>
      </c>
      <c r="AA55" s="204"/>
      <c r="AB55" s="204">
        <v>0</v>
      </c>
      <c r="AC55" s="204">
        <v>0</v>
      </c>
    </row>
    <row r="56" spans="1:29" s="205" customFormat="1" x14ac:dyDescent="0.25">
      <c r="A56" s="206" t="s">
        <v>432</v>
      </c>
      <c r="B56" s="207" t="s">
        <v>411</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17">
        <v>0</v>
      </c>
      <c r="W56" s="217"/>
      <c r="X56" s="217">
        <v>0</v>
      </c>
      <c r="Y56" s="217"/>
      <c r="Z56" s="217" t="s">
        <v>164</v>
      </c>
      <c r="AA56" s="204"/>
      <c r="AB56" s="204">
        <v>0</v>
      </c>
      <c r="AC56" s="204">
        <v>0</v>
      </c>
    </row>
    <row r="57" spans="1:29" s="205" customFormat="1" x14ac:dyDescent="0.25">
      <c r="A57" s="206" t="s">
        <v>433</v>
      </c>
      <c r="B57" s="207" t="s">
        <v>413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17">
        <v>0</v>
      </c>
      <c r="W57" s="217"/>
      <c r="X57" s="217">
        <v>0</v>
      </c>
      <c r="Y57" s="217"/>
      <c r="Z57" s="217" t="s">
        <v>164</v>
      </c>
      <c r="AA57" s="204"/>
      <c r="AB57" s="204">
        <v>0</v>
      </c>
      <c r="AC57" s="204">
        <v>0</v>
      </c>
    </row>
    <row r="58" spans="1:29" s="205" customFormat="1" x14ac:dyDescent="0.25">
      <c r="A58" s="206" t="s">
        <v>434</v>
      </c>
      <c r="B58" s="207" t="s">
        <v>415</v>
      </c>
      <c r="C58" s="204">
        <v>7</v>
      </c>
      <c r="D58" s="204">
        <v>7</v>
      </c>
      <c r="E58" s="204"/>
      <c r="F58" s="204"/>
      <c r="G58" s="204">
        <v>0</v>
      </c>
      <c r="H58" s="204">
        <v>0</v>
      </c>
      <c r="I58" s="204"/>
      <c r="J58" s="204">
        <v>0</v>
      </c>
      <c r="K58" s="204"/>
      <c r="L58" s="204">
        <v>0</v>
      </c>
      <c r="M58" s="204"/>
      <c r="N58" s="204">
        <v>0</v>
      </c>
      <c r="O58" s="204"/>
      <c r="P58" s="204">
        <v>0</v>
      </c>
      <c r="Q58" s="204"/>
      <c r="R58" s="204">
        <v>0</v>
      </c>
      <c r="S58" s="204"/>
      <c r="T58" s="204">
        <v>7</v>
      </c>
      <c r="U58" s="204"/>
      <c r="V58" s="217">
        <v>0</v>
      </c>
      <c r="W58" s="217"/>
      <c r="X58" s="217">
        <v>7</v>
      </c>
      <c r="Y58" s="217"/>
      <c r="Z58" s="217" t="s">
        <v>164</v>
      </c>
      <c r="AA58" s="204"/>
      <c r="AB58" s="204">
        <v>7</v>
      </c>
      <c r="AC58" s="204">
        <v>7</v>
      </c>
    </row>
    <row r="59" spans="1:29" s="205" customFormat="1" x14ac:dyDescent="0.25">
      <c r="A59" s="206" t="s">
        <v>435</v>
      </c>
      <c r="B59" s="207" t="s">
        <v>417</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17">
        <v>0</v>
      </c>
      <c r="W59" s="217"/>
      <c r="X59" s="217">
        <v>0</v>
      </c>
      <c r="Y59" s="217"/>
      <c r="Z59" s="217" t="s">
        <v>164</v>
      </c>
      <c r="AA59" s="204"/>
      <c r="AB59" s="204">
        <v>0</v>
      </c>
      <c r="AC59" s="204">
        <v>0</v>
      </c>
    </row>
    <row r="60" spans="1:29" s="205" customFormat="1" x14ac:dyDescent="0.25">
      <c r="A60" s="206" t="s">
        <v>436</v>
      </c>
      <c r="B60" s="207" t="s">
        <v>419</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17">
        <v>0</v>
      </c>
      <c r="W60" s="217"/>
      <c r="X60" s="217">
        <v>0</v>
      </c>
      <c r="Y60" s="217"/>
      <c r="Z60" s="217" t="s">
        <v>164</v>
      </c>
      <c r="AA60" s="204"/>
      <c r="AB60" s="204">
        <v>0</v>
      </c>
      <c r="AC60" s="204">
        <v>0</v>
      </c>
    </row>
    <row r="61" spans="1:29" s="205" customFormat="1" ht="35.25" customHeight="1" x14ac:dyDescent="0.25">
      <c r="A61" s="202" t="s">
        <v>24</v>
      </c>
      <c r="B61" s="203" t="s">
        <v>437</v>
      </c>
      <c r="C61" s="204"/>
      <c r="D61" s="204"/>
      <c r="E61" s="204"/>
      <c r="F61" s="204"/>
      <c r="G61" s="204"/>
      <c r="H61" s="204"/>
      <c r="I61" s="204"/>
      <c r="J61" s="204"/>
      <c r="K61" s="204"/>
      <c r="L61" s="204"/>
      <c r="M61" s="204"/>
      <c r="N61" s="204"/>
      <c r="O61" s="204"/>
      <c r="P61" s="204"/>
      <c r="Q61" s="204"/>
      <c r="R61" s="204"/>
      <c r="S61" s="204"/>
      <c r="T61" s="204"/>
      <c r="U61" s="204"/>
      <c r="V61" s="217"/>
      <c r="W61" s="217"/>
      <c r="X61" s="217"/>
      <c r="Y61" s="217"/>
      <c r="Z61" s="217"/>
      <c r="AA61" s="204"/>
      <c r="AB61" s="204"/>
      <c r="AC61" s="204"/>
    </row>
    <row r="62" spans="1:29" s="205" customFormat="1" x14ac:dyDescent="0.25">
      <c r="A62" s="206" t="s">
        <v>438</v>
      </c>
      <c r="B62" s="207" t="s">
        <v>439</v>
      </c>
      <c r="C62" s="204">
        <v>233.81571900145289</v>
      </c>
      <c r="D62" s="204">
        <v>271.20936524928806</v>
      </c>
      <c r="E62" s="204"/>
      <c r="F62" s="204"/>
      <c r="G62" s="204">
        <v>0</v>
      </c>
      <c r="H62" s="204">
        <v>0</v>
      </c>
      <c r="I62" s="204"/>
      <c r="J62" s="204">
        <v>0</v>
      </c>
      <c r="K62" s="204"/>
      <c r="L62" s="204">
        <v>0</v>
      </c>
      <c r="M62" s="204"/>
      <c r="N62" s="204">
        <v>0</v>
      </c>
      <c r="O62" s="204"/>
      <c r="P62" s="204">
        <v>0</v>
      </c>
      <c r="Q62" s="204"/>
      <c r="R62" s="204">
        <v>0</v>
      </c>
      <c r="S62" s="204"/>
      <c r="T62" s="204">
        <v>233.81571900145289</v>
      </c>
      <c r="U62" s="204"/>
      <c r="V62" s="217">
        <v>0</v>
      </c>
      <c r="W62" s="217"/>
      <c r="X62" s="217">
        <v>271.20936524928806</v>
      </c>
      <c r="Y62" s="217"/>
      <c r="Z62" s="217" t="s">
        <v>164</v>
      </c>
      <c r="AA62" s="204"/>
      <c r="AB62" s="204">
        <v>233.81571900145289</v>
      </c>
      <c r="AC62" s="204">
        <v>271.20936524928806</v>
      </c>
    </row>
    <row r="63" spans="1:29" s="205" customFormat="1" x14ac:dyDescent="0.25">
      <c r="A63" s="206" t="s">
        <v>440</v>
      </c>
      <c r="B63" s="207" t="s">
        <v>447</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17">
        <v>0</v>
      </c>
      <c r="W63" s="217"/>
      <c r="X63" s="217">
        <v>0</v>
      </c>
      <c r="Y63" s="217"/>
      <c r="Z63" s="217" t="s">
        <v>164</v>
      </c>
      <c r="AA63" s="204"/>
      <c r="AB63" s="204">
        <v>0</v>
      </c>
      <c r="AC63" s="204">
        <v>0</v>
      </c>
    </row>
    <row r="64" spans="1:29" s="205" customFormat="1" x14ac:dyDescent="0.25">
      <c r="A64" s="206" t="s">
        <v>442</v>
      </c>
      <c r="B64" s="209" t="s">
        <v>441</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17">
        <v>0</v>
      </c>
      <c r="W64" s="217"/>
      <c r="X64" s="217">
        <v>0</v>
      </c>
      <c r="Y64" s="217"/>
      <c r="Z64" s="217" t="s">
        <v>164</v>
      </c>
      <c r="AA64" s="204"/>
      <c r="AB64" s="204">
        <v>0</v>
      </c>
      <c r="AC64" s="204">
        <v>0</v>
      </c>
    </row>
    <row r="65" spans="1:29" s="205" customFormat="1" x14ac:dyDescent="0.25">
      <c r="A65" s="206" t="s">
        <v>444</v>
      </c>
      <c r="B65" s="209" t="s">
        <v>443</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17">
        <v>0</v>
      </c>
      <c r="W65" s="217"/>
      <c r="X65" s="217">
        <v>0</v>
      </c>
      <c r="Y65" s="217"/>
      <c r="Z65" s="217" t="s">
        <v>164</v>
      </c>
      <c r="AA65" s="204"/>
      <c r="AB65" s="204">
        <v>0</v>
      </c>
      <c r="AC65" s="204">
        <v>0</v>
      </c>
    </row>
    <row r="66" spans="1:29" s="205" customFormat="1" x14ac:dyDescent="0.25">
      <c r="A66" s="206" t="s">
        <v>446</v>
      </c>
      <c r="B66" s="209" t="s">
        <v>445</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17">
        <v>0</v>
      </c>
      <c r="W66" s="217"/>
      <c r="X66" s="217">
        <v>0</v>
      </c>
      <c r="Y66" s="217"/>
      <c r="Z66" s="217" t="s">
        <v>164</v>
      </c>
      <c r="AA66" s="204"/>
      <c r="AB66" s="204">
        <v>0</v>
      </c>
      <c r="AC66" s="204">
        <v>0</v>
      </c>
    </row>
    <row r="67" spans="1:29" s="205" customFormat="1" x14ac:dyDescent="0.25">
      <c r="A67" s="206" t="s">
        <v>448</v>
      </c>
      <c r="B67" s="209" t="s">
        <v>407</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17">
        <v>0</v>
      </c>
      <c r="W67" s="217"/>
      <c r="X67" s="217">
        <v>0</v>
      </c>
      <c r="Y67" s="217"/>
      <c r="Z67" s="217" t="s">
        <v>164</v>
      </c>
      <c r="AA67" s="204"/>
      <c r="AB67" s="204">
        <v>0</v>
      </c>
      <c r="AC67" s="204">
        <v>0</v>
      </c>
    </row>
    <row r="68" spans="1:29" s="205" customFormat="1" x14ac:dyDescent="0.25">
      <c r="A68" s="206" t="s">
        <v>449</v>
      </c>
      <c r="B68" s="209" t="s">
        <v>409</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17">
        <v>0</v>
      </c>
      <c r="W68" s="217"/>
      <c r="X68" s="217">
        <v>0</v>
      </c>
      <c r="Y68" s="217"/>
      <c r="Z68" s="217" t="s">
        <v>164</v>
      </c>
      <c r="AA68" s="204"/>
      <c r="AB68" s="204">
        <v>0</v>
      </c>
      <c r="AC68" s="204">
        <v>0</v>
      </c>
    </row>
    <row r="69" spans="1:29" s="205" customFormat="1" x14ac:dyDescent="0.25">
      <c r="A69" s="206" t="s">
        <v>450</v>
      </c>
      <c r="B69" s="209" t="s">
        <v>411</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17">
        <v>0</v>
      </c>
      <c r="W69" s="217"/>
      <c r="X69" s="217">
        <v>0</v>
      </c>
      <c r="Y69" s="217"/>
      <c r="Z69" s="217" t="s">
        <v>164</v>
      </c>
      <c r="AA69" s="204"/>
      <c r="AB69" s="204">
        <v>0</v>
      </c>
      <c r="AC69" s="204">
        <v>0</v>
      </c>
    </row>
    <row r="70" spans="1:29" s="205" customFormat="1" x14ac:dyDescent="0.25">
      <c r="A70" s="206" t="s">
        <v>451</v>
      </c>
      <c r="B70" s="209" t="s">
        <v>413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17">
        <v>0</v>
      </c>
      <c r="W70" s="217"/>
      <c r="X70" s="217">
        <v>0</v>
      </c>
      <c r="Y70" s="217"/>
      <c r="Z70" s="217" t="s">
        <v>164</v>
      </c>
      <c r="AA70" s="204"/>
      <c r="AB70" s="204">
        <v>0</v>
      </c>
      <c r="AC70" s="204">
        <v>0</v>
      </c>
    </row>
    <row r="71" spans="1:29" s="205" customFormat="1" x14ac:dyDescent="0.25">
      <c r="A71" s="206" t="s">
        <v>452</v>
      </c>
      <c r="B71" s="209" t="s">
        <v>415</v>
      </c>
      <c r="C71" s="204"/>
      <c r="D71" s="204"/>
      <c r="E71" s="204"/>
      <c r="F71" s="204"/>
      <c r="G71" s="204">
        <v>0</v>
      </c>
      <c r="H71" s="204">
        <v>0</v>
      </c>
      <c r="I71" s="204"/>
      <c r="J71" s="204">
        <v>0</v>
      </c>
      <c r="K71" s="204"/>
      <c r="L71" s="204">
        <v>0</v>
      </c>
      <c r="M71" s="204"/>
      <c r="N71" s="204">
        <v>0</v>
      </c>
      <c r="O71" s="204"/>
      <c r="P71" s="204">
        <v>0</v>
      </c>
      <c r="Q71" s="204"/>
      <c r="R71" s="204">
        <v>0</v>
      </c>
      <c r="S71" s="204"/>
      <c r="T71" s="204">
        <v>7</v>
      </c>
      <c r="U71" s="204"/>
      <c r="V71" s="217">
        <v>0</v>
      </c>
      <c r="W71" s="217"/>
      <c r="X71" s="217">
        <v>7</v>
      </c>
      <c r="Y71" s="217"/>
      <c r="Z71" s="217" t="s">
        <v>164</v>
      </c>
      <c r="AA71" s="204"/>
      <c r="AB71" s="204">
        <v>7</v>
      </c>
      <c r="AC71" s="204">
        <v>7</v>
      </c>
    </row>
    <row r="72" spans="1:29" s="205" customFormat="1" x14ac:dyDescent="0.25">
      <c r="A72" s="206" t="s">
        <v>453</v>
      </c>
      <c r="B72" s="209" t="s">
        <v>417</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17">
        <v>0</v>
      </c>
      <c r="W72" s="217"/>
      <c r="X72" s="217">
        <v>0</v>
      </c>
      <c r="Y72" s="217"/>
      <c r="Z72" s="217" t="s">
        <v>164</v>
      </c>
      <c r="AA72" s="204"/>
      <c r="AB72" s="204">
        <v>0</v>
      </c>
      <c r="AC72" s="204">
        <v>0</v>
      </c>
    </row>
    <row r="73" spans="1:29" s="205" customFormat="1" x14ac:dyDescent="0.25">
      <c r="A73" s="206" t="s">
        <v>454</v>
      </c>
      <c r="B73" s="209" t="s">
        <v>419</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17">
        <v>0</v>
      </c>
      <c r="W73" s="217"/>
      <c r="X73" s="217">
        <v>0</v>
      </c>
      <c r="Y73" s="217"/>
      <c r="Z73" s="217" t="s">
        <v>164</v>
      </c>
      <c r="AA73" s="204"/>
      <c r="AB73" s="204">
        <v>0</v>
      </c>
      <c r="AC73" s="204">
        <v>0</v>
      </c>
    </row>
    <row r="74" spans="1:29" s="205" customFormat="1" ht="36.75" customHeight="1" x14ac:dyDescent="0.25">
      <c r="A74" s="202" t="s">
        <v>27</v>
      </c>
      <c r="B74" s="210" t="s">
        <v>455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17">
        <v>0</v>
      </c>
      <c r="W74" s="217"/>
      <c r="X74" s="217">
        <v>0</v>
      </c>
      <c r="Y74" s="217"/>
      <c r="Z74" s="217" t="s">
        <v>164</v>
      </c>
      <c r="AA74" s="204"/>
      <c r="AB74" s="204">
        <v>0</v>
      </c>
      <c r="AC74" s="204">
        <v>0</v>
      </c>
    </row>
    <row r="75" spans="1:29" s="205" customFormat="1" x14ac:dyDescent="0.25">
      <c r="A75" s="202" t="s">
        <v>30</v>
      </c>
      <c r="B75" s="203" t="s">
        <v>456</v>
      </c>
      <c r="C75" s="204"/>
      <c r="D75" s="204"/>
      <c r="E75" s="204"/>
      <c r="F75" s="204"/>
      <c r="G75" s="204"/>
      <c r="H75" s="204"/>
      <c r="I75" s="204"/>
      <c r="J75" s="204"/>
      <c r="K75" s="204"/>
      <c r="L75" s="204"/>
      <c r="M75" s="204"/>
      <c r="N75" s="204"/>
      <c r="O75" s="204"/>
      <c r="P75" s="204"/>
      <c r="Q75" s="204"/>
      <c r="R75" s="204"/>
      <c r="S75" s="204"/>
      <c r="T75" s="204"/>
      <c r="U75" s="204"/>
      <c r="V75" s="217"/>
      <c r="W75" s="217"/>
      <c r="X75" s="217"/>
      <c r="Y75" s="217"/>
      <c r="Z75" s="217"/>
      <c r="AA75" s="204"/>
      <c r="AB75" s="204"/>
      <c r="AC75" s="204"/>
    </row>
    <row r="76" spans="1:29" s="205" customFormat="1" x14ac:dyDescent="0.25">
      <c r="A76" s="206" t="s">
        <v>457</v>
      </c>
      <c r="B76" s="209" t="s">
        <v>405</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17">
        <v>0</v>
      </c>
      <c r="W76" s="217"/>
      <c r="X76" s="217">
        <v>0</v>
      </c>
      <c r="Y76" s="217"/>
      <c r="Z76" s="217" t="s">
        <v>164</v>
      </c>
      <c r="AA76" s="204"/>
      <c r="AB76" s="204">
        <v>0</v>
      </c>
      <c r="AC76" s="204">
        <v>0</v>
      </c>
    </row>
    <row r="77" spans="1:29" s="205" customFormat="1" ht="31.5" x14ac:dyDescent="0.25">
      <c r="A77" s="206" t="s">
        <v>458</v>
      </c>
      <c r="B77" s="209" t="s">
        <v>399</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17">
        <v>0</v>
      </c>
      <c r="W77" s="217"/>
      <c r="X77" s="217">
        <v>0</v>
      </c>
      <c r="Y77" s="217"/>
      <c r="Z77" s="217" t="s">
        <v>164</v>
      </c>
      <c r="AA77" s="204"/>
      <c r="AB77" s="204">
        <v>0</v>
      </c>
      <c r="AC77" s="204">
        <v>0</v>
      </c>
    </row>
    <row r="78" spans="1:29" s="205" customFormat="1" x14ac:dyDescent="0.25">
      <c r="A78" s="206" t="s">
        <v>459</v>
      </c>
      <c r="B78" s="207" t="s">
        <v>401</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17">
        <v>0</v>
      </c>
      <c r="W78" s="217"/>
      <c r="X78" s="217">
        <v>0</v>
      </c>
      <c r="Y78" s="217"/>
      <c r="Z78" s="217" t="s">
        <v>164</v>
      </c>
      <c r="AA78" s="204"/>
      <c r="AB78" s="204">
        <v>0</v>
      </c>
      <c r="AC78" s="204">
        <v>0</v>
      </c>
    </row>
    <row r="79" spans="1:29" s="205" customFormat="1" x14ac:dyDescent="0.25">
      <c r="A79" s="206" t="s">
        <v>461</v>
      </c>
      <c r="B79" s="207" t="s">
        <v>460</v>
      </c>
      <c r="C79" s="211"/>
      <c r="D79" s="215"/>
      <c r="E79" s="213"/>
      <c r="F79" s="213"/>
      <c r="G79" s="204">
        <v>0</v>
      </c>
      <c r="H79" s="204">
        <v>0</v>
      </c>
      <c r="I79" s="213"/>
      <c r="J79" s="204">
        <v>0</v>
      </c>
      <c r="K79" s="212"/>
      <c r="L79" s="204">
        <v>0</v>
      </c>
      <c r="M79" s="212"/>
      <c r="N79" s="204">
        <v>0</v>
      </c>
      <c r="O79" s="212"/>
      <c r="P79" s="204">
        <v>0</v>
      </c>
      <c r="Q79" s="212"/>
      <c r="R79" s="204">
        <v>0</v>
      </c>
      <c r="S79" s="212"/>
      <c r="T79" s="204">
        <v>0</v>
      </c>
      <c r="U79" s="212"/>
      <c r="V79" s="217">
        <v>0</v>
      </c>
      <c r="W79" s="218"/>
      <c r="X79" s="217">
        <v>0</v>
      </c>
      <c r="Y79" s="218"/>
      <c r="Z79" s="217" t="s">
        <v>164</v>
      </c>
      <c r="AA79" s="212"/>
      <c r="AB79" s="204">
        <v>0</v>
      </c>
      <c r="AC79" s="204">
        <v>0</v>
      </c>
    </row>
    <row r="80" spans="1:29" s="205" customFormat="1" x14ac:dyDescent="0.25">
      <c r="A80" s="206" t="s">
        <v>462</v>
      </c>
      <c r="B80" s="207" t="s">
        <v>407</v>
      </c>
      <c r="C80" s="211"/>
      <c r="D80" s="215"/>
      <c r="E80" s="213"/>
      <c r="F80" s="213"/>
      <c r="G80" s="204">
        <v>0</v>
      </c>
      <c r="H80" s="204">
        <v>0</v>
      </c>
      <c r="I80" s="213"/>
      <c r="J80" s="204">
        <v>0</v>
      </c>
      <c r="K80" s="212"/>
      <c r="L80" s="204">
        <v>0</v>
      </c>
      <c r="M80" s="212"/>
      <c r="N80" s="204">
        <v>0</v>
      </c>
      <c r="O80" s="212"/>
      <c r="P80" s="204">
        <v>0</v>
      </c>
      <c r="Q80" s="212"/>
      <c r="R80" s="204">
        <v>0</v>
      </c>
      <c r="S80" s="212"/>
      <c r="T80" s="204">
        <v>0</v>
      </c>
      <c r="U80" s="212"/>
      <c r="V80" s="217">
        <v>0</v>
      </c>
      <c r="W80" s="218"/>
      <c r="X80" s="217">
        <v>0</v>
      </c>
      <c r="Y80" s="218"/>
      <c r="Z80" s="217" t="s">
        <v>164</v>
      </c>
      <c r="AA80" s="212"/>
      <c r="AB80" s="204">
        <v>0</v>
      </c>
      <c r="AC80" s="204">
        <v>0</v>
      </c>
    </row>
    <row r="81" spans="1:29" s="205" customFormat="1" x14ac:dyDescent="0.25">
      <c r="A81" s="206" t="s">
        <v>463</v>
      </c>
      <c r="B81" s="207" t="s">
        <v>409</v>
      </c>
      <c r="C81" s="211"/>
      <c r="D81" s="215"/>
      <c r="E81" s="213"/>
      <c r="F81" s="213"/>
      <c r="G81" s="204">
        <v>0</v>
      </c>
      <c r="H81" s="204">
        <v>0</v>
      </c>
      <c r="I81" s="213"/>
      <c r="J81" s="204">
        <v>0</v>
      </c>
      <c r="K81" s="212"/>
      <c r="L81" s="204">
        <v>0</v>
      </c>
      <c r="M81" s="212"/>
      <c r="N81" s="204">
        <v>0</v>
      </c>
      <c r="O81" s="212"/>
      <c r="P81" s="204">
        <v>0</v>
      </c>
      <c r="Q81" s="212"/>
      <c r="R81" s="204">
        <v>0</v>
      </c>
      <c r="S81" s="212"/>
      <c r="T81" s="204">
        <v>0</v>
      </c>
      <c r="U81" s="212"/>
      <c r="V81" s="217">
        <v>0</v>
      </c>
      <c r="W81" s="218"/>
      <c r="X81" s="217">
        <v>0</v>
      </c>
      <c r="Y81" s="218"/>
      <c r="Z81" s="217" t="s">
        <v>164</v>
      </c>
      <c r="AA81" s="212"/>
      <c r="AB81" s="204">
        <v>0</v>
      </c>
      <c r="AC81" s="204">
        <v>0</v>
      </c>
    </row>
    <row r="82" spans="1:29" s="205" customFormat="1" x14ac:dyDescent="0.25">
      <c r="A82" s="206" t="s">
        <v>464</v>
      </c>
      <c r="B82" s="207" t="s">
        <v>411</v>
      </c>
      <c r="C82" s="211"/>
      <c r="D82" s="215"/>
      <c r="E82" s="213"/>
      <c r="F82" s="213"/>
      <c r="G82" s="204">
        <v>0</v>
      </c>
      <c r="H82" s="204">
        <v>0</v>
      </c>
      <c r="I82" s="213"/>
      <c r="J82" s="204">
        <v>0</v>
      </c>
      <c r="K82" s="212"/>
      <c r="L82" s="204">
        <v>0</v>
      </c>
      <c r="M82" s="212"/>
      <c r="N82" s="204">
        <v>0</v>
      </c>
      <c r="O82" s="212"/>
      <c r="P82" s="204">
        <v>0</v>
      </c>
      <c r="Q82" s="212"/>
      <c r="R82" s="204">
        <v>0</v>
      </c>
      <c r="S82" s="212"/>
      <c r="T82" s="204">
        <v>0</v>
      </c>
      <c r="U82" s="212"/>
      <c r="V82" s="217">
        <v>0</v>
      </c>
      <c r="W82" s="218"/>
      <c r="X82" s="217">
        <v>0</v>
      </c>
      <c r="Y82" s="218"/>
      <c r="Z82" s="217" t="s">
        <v>164</v>
      </c>
      <c r="AA82" s="212"/>
      <c r="AB82" s="204">
        <v>0</v>
      </c>
      <c r="AC82" s="204">
        <v>0</v>
      </c>
    </row>
    <row r="83" spans="1:29" s="205" customFormat="1" x14ac:dyDescent="0.25">
      <c r="A83" s="206" t="s">
        <v>465</v>
      </c>
      <c r="B83" s="207" t="s">
        <v>413</v>
      </c>
      <c r="C83" s="211"/>
      <c r="D83" s="215"/>
      <c r="E83" s="213"/>
      <c r="F83" s="213"/>
      <c r="G83" s="204">
        <v>0</v>
      </c>
      <c r="H83" s="204">
        <v>0</v>
      </c>
      <c r="I83" s="213"/>
      <c r="J83" s="204">
        <v>0</v>
      </c>
      <c r="K83" s="212"/>
      <c r="L83" s="204">
        <v>0</v>
      </c>
      <c r="M83" s="212"/>
      <c r="N83" s="204">
        <v>0</v>
      </c>
      <c r="O83" s="212"/>
      <c r="P83" s="204">
        <v>0</v>
      </c>
      <c r="Q83" s="212"/>
      <c r="R83" s="204">
        <v>0</v>
      </c>
      <c r="S83" s="212"/>
      <c r="T83" s="204">
        <v>0</v>
      </c>
      <c r="U83" s="212"/>
      <c r="V83" s="217">
        <v>0</v>
      </c>
      <c r="W83" s="218"/>
      <c r="X83" s="217">
        <v>0</v>
      </c>
      <c r="Y83" s="218"/>
      <c r="Z83" s="217" t="s">
        <v>164</v>
      </c>
      <c r="AA83" s="212"/>
      <c r="AB83" s="204">
        <v>0</v>
      </c>
      <c r="AC83" s="204">
        <v>0</v>
      </c>
    </row>
    <row r="84" spans="1:29" s="205" customFormat="1" x14ac:dyDescent="0.25">
      <c r="A84" s="206" t="s">
        <v>466</v>
      </c>
      <c r="B84" s="207" t="s">
        <v>415</v>
      </c>
      <c r="C84" s="211"/>
      <c r="D84" s="215"/>
      <c r="E84" s="213"/>
      <c r="F84" s="213"/>
      <c r="G84" s="204">
        <v>0</v>
      </c>
      <c r="H84" s="204">
        <v>0</v>
      </c>
      <c r="I84" s="213"/>
      <c r="J84" s="204">
        <v>0</v>
      </c>
      <c r="K84" s="212"/>
      <c r="L84" s="204">
        <v>0</v>
      </c>
      <c r="M84" s="212"/>
      <c r="N84" s="204">
        <v>0</v>
      </c>
      <c r="O84" s="212"/>
      <c r="P84" s="204">
        <v>0</v>
      </c>
      <c r="Q84" s="212"/>
      <c r="R84" s="204">
        <v>0</v>
      </c>
      <c r="S84" s="212"/>
      <c r="T84" s="204">
        <v>0</v>
      </c>
      <c r="U84" s="212"/>
      <c r="V84" s="217">
        <v>0</v>
      </c>
      <c r="W84" s="218"/>
      <c r="X84" s="217">
        <v>7</v>
      </c>
      <c r="Y84" s="218"/>
      <c r="Z84" s="217" t="s">
        <v>164</v>
      </c>
      <c r="AA84" s="212"/>
      <c r="AB84" s="204">
        <v>0</v>
      </c>
      <c r="AC84" s="204">
        <v>7</v>
      </c>
    </row>
    <row r="85" spans="1:29" s="205" customFormat="1" x14ac:dyDescent="0.25">
      <c r="A85" s="206" t="s">
        <v>467</v>
      </c>
      <c r="B85" s="207" t="s">
        <v>417</v>
      </c>
      <c r="C85" s="211"/>
      <c r="D85" s="215"/>
      <c r="E85" s="213"/>
      <c r="F85" s="213"/>
      <c r="G85" s="204">
        <v>0</v>
      </c>
      <c r="H85" s="204">
        <v>0</v>
      </c>
      <c r="I85" s="213"/>
      <c r="J85" s="204">
        <v>0</v>
      </c>
      <c r="K85" s="212"/>
      <c r="L85" s="204">
        <v>0</v>
      </c>
      <c r="M85" s="212"/>
      <c r="N85" s="204">
        <v>0</v>
      </c>
      <c r="O85" s="212"/>
      <c r="P85" s="204">
        <v>0</v>
      </c>
      <c r="Q85" s="212"/>
      <c r="R85" s="204">
        <v>0</v>
      </c>
      <c r="S85" s="212"/>
      <c r="T85" s="204">
        <v>0</v>
      </c>
      <c r="U85" s="212"/>
      <c r="V85" s="217">
        <v>0</v>
      </c>
      <c r="W85" s="218"/>
      <c r="X85" s="217">
        <v>0</v>
      </c>
      <c r="Y85" s="218"/>
      <c r="Z85" s="217" t="s">
        <v>164</v>
      </c>
      <c r="AA85" s="212"/>
      <c r="AB85" s="204">
        <v>0</v>
      </c>
      <c r="AC85" s="204">
        <v>0</v>
      </c>
    </row>
    <row r="86" spans="1:29" s="205" customFormat="1" ht="13.5" customHeight="1" x14ac:dyDescent="0.25">
      <c r="A86" s="206" t="s">
        <v>468</v>
      </c>
      <c r="B86" s="207" t="s">
        <v>419</v>
      </c>
      <c r="C86" s="214"/>
      <c r="D86" s="215"/>
      <c r="E86" s="213"/>
      <c r="F86" s="213"/>
      <c r="G86" s="204">
        <v>0</v>
      </c>
      <c r="H86" s="204">
        <v>0</v>
      </c>
      <c r="I86" s="213"/>
      <c r="J86" s="204">
        <v>0</v>
      </c>
      <c r="K86" s="212"/>
      <c r="L86" s="204">
        <v>0</v>
      </c>
      <c r="M86" s="212"/>
      <c r="N86" s="204">
        <v>0</v>
      </c>
      <c r="O86" s="212"/>
      <c r="P86" s="204">
        <v>0</v>
      </c>
      <c r="Q86" s="212"/>
      <c r="R86" s="204">
        <v>0</v>
      </c>
      <c r="S86" s="212"/>
      <c r="T86" s="204">
        <v>0</v>
      </c>
      <c r="U86" s="212"/>
      <c r="V86" s="217">
        <v>0</v>
      </c>
      <c r="W86" s="218"/>
      <c r="X86" s="217">
        <v>0</v>
      </c>
      <c r="Y86" s="218"/>
      <c r="Z86" s="217" t="s">
        <v>164</v>
      </c>
      <c r="AA86" s="212"/>
      <c r="AB86" s="204">
        <v>0</v>
      </c>
      <c r="AC86" s="204">
        <v>0</v>
      </c>
    </row>
    <row r="87" spans="1:29" x14ac:dyDescent="0.25">
      <c r="G87" s="102"/>
      <c r="H87" s="102"/>
      <c r="I87" s="102"/>
      <c r="J87" s="102"/>
      <c r="K87" s="102"/>
    </row>
    <row r="88" spans="1:29" x14ac:dyDescent="0.25">
      <c r="G88" s="102"/>
      <c r="H88" s="102"/>
      <c r="I88" s="102"/>
      <c r="J88" s="102"/>
      <c r="K88" s="102"/>
    </row>
    <row r="89" spans="1:29" x14ac:dyDescent="0.25">
      <c r="G89" s="102"/>
      <c r="H89" s="102"/>
      <c r="I89" s="102"/>
      <c r="J89" s="102"/>
      <c r="K89" s="102"/>
    </row>
    <row r="90" spans="1:29" x14ac:dyDescent="0.25">
      <c r="G90" s="102"/>
      <c r="H90" s="102"/>
      <c r="I90" s="102"/>
      <c r="J90" s="102"/>
      <c r="K90" s="102"/>
    </row>
    <row r="91" spans="1:29" x14ac:dyDescent="0.25">
      <c r="G91" s="102"/>
      <c r="H91" s="102"/>
      <c r="I91" s="102"/>
      <c r="J91" s="102"/>
      <c r="K91" s="102"/>
    </row>
    <row r="92" spans="1:29" x14ac:dyDescent="0.25">
      <c r="G92" s="102"/>
      <c r="H92" s="102"/>
      <c r="I92" s="102"/>
      <c r="J92" s="102"/>
      <c r="K92" s="10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5"/>
    </row>
    <row r="7" spans="1:48"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6" t="str">
        <f>'1. паспорт местоположение'!A12:C12</f>
        <v>M_TP2100.PS.0044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78" t="s">
        <v>469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470</v>
      </c>
      <c r="B22" s="380" t="s">
        <v>471</v>
      </c>
      <c r="C22" s="373" t="s">
        <v>472</v>
      </c>
      <c r="D22" s="373" t="s">
        <v>473</v>
      </c>
      <c r="E22" s="383" t="s">
        <v>474</v>
      </c>
      <c r="F22" s="384"/>
      <c r="G22" s="384"/>
      <c r="H22" s="384"/>
      <c r="I22" s="384"/>
      <c r="J22" s="384"/>
      <c r="K22" s="384"/>
      <c r="L22" s="385"/>
      <c r="M22" s="373" t="s">
        <v>475</v>
      </c>
      <c r="N22" s="373" t="s">
        <v>476</v>
      </c>
      <c r="O22" s="373" t="s">
        <v>477</v>
      </c>
      <c r="P22" s="372" t="s">
        <v>478</v>
      </c>
      <c r="Q22" s="372" t="s">
        <v>479</v>
      </c>
      <c r="R22" s="372" t="s">
        <v>480</v>
      </c>
      <c r="S22" s="372" t="s">
        <v>481</v>
      </c>
      <c r="T22" s="372"/>
      <c r="U22" s="386" t="s">
        <v>482</v>
      </c>
      <c r="V22" s="386" t="s">
        <v>483</v>
      </c>
      <c r="W22" s="372" t="s">
        <v>484</v>
      </c>
      <c r="X22" s="372" t="s">
        <v>485</v>
      </c>
      <c r="Y22" s="372" t="s">
        <v>486</v>
      </c>
      <c r="Z22" s="377" t="s">
        <v>487</v>
      </c>
      <c r="AA22" s="372" t="s">
        <v>488</v>
      </c>
      <c r="AB22" s="372" t="s">
        <v>489</v>
      </c>
      <c r="AC22" s="372" t="s">
        <v>490</v>
      </c>
      <c r="AD22" s="372" t="s">
        <v>491</v>
      </c>
      <c r="AE22" s="372" t="s">
        <v>492</v>
      </c>
      <c r="AF22" s="372" t="s">
        <v>493</v>
      </c>
      <c r="AG22" s="372"/>
      <c r="AH22" s="372"/>
      <c r="AI22" s="372"/>
      <c r="AJ22" s="372"/>
      <c r="AK22" s="372"/>
      <c r="AL22" s="372" t="s">
        <v>494</v>
      </c>
      <c r="AM22" s="372"/>
      <c r="AN22" s="372"/>
      <c r="AO22" s="372"/>
      <c r="AP22" s="372" t="s">
        <v>495</v>
      </c>
      <c r="AQ22" s="372"/>
      <c r="AR22" s="372" t="s">
        <v>496</v>
      </c>
      <c r="AS22" s="372" t="s">
        <v>497</v>
      </c>
      <c r="AT22" s="372" t="s">
        <v>498</v>
      </c>
      <c r="AU22" s="372" t="s">
        <v>499</v>
      </c>
      <c r="AV22" s="362" t="s">
        <v>500</v>
      </c>
    </row>
    <row r="23" spans="1:48" ht="64.5" customHeight="1" x14ac:dyDescent="0.25">
      <c r="A23" s="379"/>
      <c r="B23" s="381"/>
      <c r="C23" s="379"/>
      <c r="D23" s="379"/>
      <c r="E23" s="364" t="s">
        <v>501</v>
      </c>
      <c r="F23" s="366" t="s">
        <v>447</v>
      </c>
      <c r="G23" s="366" t="s">
        <v>441</v>
      </c>
      <c r="H23" s="366" t="s">
        <v>443</v>
      </c>
      <c r="I23" s="368" t="s">
        <v>502</v>
      </c>
      <c r="J23" s="368" t="s">
        <v>503</v>
      </c>
      <c r="K23" s="368" t="s">
        <v>504</v>
      </c>
      <c r="L23" s="366" t="s">
        <v>223</v>
      </c>
      <c r="M23" s="379"/>
      <c r="N23" s="379"/>
      <c r="O23" s="379"/>
      <c r="P23" s="372"/>
      <c r="Q23" s="372"/>
      <c r="R23" s="372"/>
      <c r="S23" s="370" t="s">
        <v>308</v>
      </c>
      <c r="T23" s="370" t="s">
        <v>372</v>
      </c>
      <c r="U23" s="386"/>
      <c r="V23" s="386"/>
      <c r="W23" s="372"/>
      <c r="X23" s="372"/>
      <c r="Y23" s="372"/>
      <c r="Z23" s="372"/>
      <c r="AA23" s="372"/>
      <c r="AB23" s="372"/>
      <c r="AC23" s="372"/>
      <c r="AD23" s="372"/>
      <c r="AE23" s="372"/>
      <c r="AF23" s="372" t="s">
        <v>505</v>
      </c>
      <c r="AG23" s="372"/>
      <c r="AH23" s="372" t="s">
        <v>506</v>
      </c>
      <c r="AI23" s="372"/>
      <c r="AJ23" s="373" t="s">
        <v>507</v>
      </c>
      <c r="AK23" s="373" t="s">
        <v>508</v>
      </c>
      <c r="AL23" s="373" t="s">
        <v>509</v>
      </c>
      <c r="AM23" s="373" t="s">
        <v>510</v>
      </c>
      <c r="AN23" s="373" t="s">
        <v>511</v>
      </c>
      <c r="AO23" s="373" t="s">
        <v>512</v>
      </c>
      <c r="AP23" s="373" t="s">
        <v>513</v>
      </c>
      <c r="AQ23" s="375" t="s">
        <v>372</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26" t="s">
        <v>514</v>
      </c>
      <c r="AG24" s="126" t="s">
        <v>515</v>
      </c>
      <c r="AH24" s="127" t="s">
        <v>308</v>
      </c>
      <c r="AI24" s="127" t="s">
        <v>372</v>
      </c>
      <c r="AJ24" s="374"/>
      <c r="AK24" s="374"/>
      <c r="AL24" s="374"/>
      <c r="AM24" s="374"/>
      <c r="AN24" s="374"/>
      <c r="AO24" s="374"/>
      <c r="AP24" s="374"/>
      <c r="AQ24" s="376"/>
      <c r="AR24" s="372"/>
      <c r="AS24" s="372"/>
      <c r="AT24" s="372"/>
      <c r="AU24" s="372"/>
      <c r="AV24" s="363"/>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86" zoomScaleNormal="91" zoomScaleSheetLayoutView="86" workbookViewId="0">
      <selection activeCell="B25" sqref="B25"/>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516</v>
      </c>
    </row>
    <row r="4" spans="1:7" x14ac:dyDescent="0.25">
      <c r="B4" s="104"/>
    </row>
    <row r="5" spans="1:7" ht="18.75" x14ac:dyDescent="0.3">
      <c r="A5" s="392" t="str">
        <f>'1. паспорт местоположение'!A5:C5</f>
        <v>Год раскрытия информации: 2025 год</v>
      </c>
      <c r="B5" s="392"/>
      <c r="C5" s="138"/>
      <c r="D5" s="138"/>
      <c r="E5" s="138"/>
      <c r="F5" s="138"/>
      <c r="G5" s="138"/>
    </row>
    <row r="6" spans="1:7" ht="18.75" x14ac:dyDescent="0.3">
      <c r="A6" s="137"/>
      <c r="B6" s="137"/>
      <c r="C6" s="137"/>
      <c r="D6" s="137"/>
      <c r="E6" s="137"/>
      <c r="F6" s="137"/>
      <c r="G6" s="137"/>
    </row>
    <row r="7" spans="1:7" ht="18.75" x14ac:dyDescent="0.25">
      <c r="A7" s="228" t="s">
        <v>3</v>
      </c>
      <c r="B7" s="228"/>
      <c r="C7" s="10"/>
      <c r="D7" s="10"/>
      <c r="E7" s="10"/>
      <c r="F7" s="10"/>
      <c r="G7" s="10"/>
    </row>
    <row r="8" spans="1:7" ht="18.75" x14ac:dyDescent="0.25">
      <c r="A8" s="10"/>
      <c r="B8" s="10"/>
      <c r="C8" s="10"/>
      <c r="D8" s="10"/>
      <c r="E8" s="10"/>
      <c r="F8" s="10"/>
      <c r="G8" s="10"/>
    </row>
    <row r="9" spans="1:7" x14ac:dyDescent="0.25">
      <c r="A9" s="236" t="str">
        <f>'1. паспорт местоположение'!A9:C9</f>
        <v>АО "Россети Тюмень"</v>
      </c>
      <c r="B9" s="236"/>
      <c r="C9" s="11"/>
      <c r="D9" s="11"/>
      <c r="E9" s="11"/>
      <c r="F9" s="11"/>
      <c r="G9" s="11"/>
    </row>
    <row r="10" spans="1:7" x14ac:dyDescent="0.25">
      <c r="A10" s="223" t="s">
        <v>5</v>
      </c>
      <c r="B10" s="223"/>
      <c r="C10" s="12"/>
      <c r="D10" s="12"/>
      <c r="E10" s="12"/>
      <c r="F10" s="12"/>
      <c r="G10" s="12"/>
    </row>
    <row r="11" spans="1:7" ht="18.75" x14ac:dyDescent="0.25">
      <c r="A11" s="10"/>
      <c r="B11" s="10"/>
      <c r="C11" s="10"/>
      <c r="D11" s="10"/>
      <c r="E11" s="10"/>
      <c r="F11" s="10"/>
      <c r="G11" s="10"/>
    </row>
    <row r="12" spans="1:7" ht="30.75" customHeight="1" x14ac:dyDescent="0.25">
      <c r="A12" s="236" t="str">
        <f>'1. паспорт местоположение'!A12:C12</f>
        <v>M_TP2100.PS.0044</v>
      </c>
      <c r="B12" s="236"/>
      <c r="C12" s="11"/>
      <c r="D12" s="11"/>
      <c r="E12" s="11"/>
      <c r="F12" s="11"/>
      <c r="G12" s="11"/>
    </row>
    <row r="13" spans="1:7" x14ac:dyDescent="0.25">
      <c r="A13" s="223" t="s">
        <v>6</v>
      </c>
      <c r="B13" s="223"/>
      <c r="C13" s="12"/>
      <c r="D13" s="12"/>
      <c r="E13" s="12"/>
      <c r="F13" s="12"/>
      <c r="G13" s="12"/>
    </row>
    <row r="14" spans="1:7" ht="18.75" x14ac:dyDescent="0.25">
      <c r="A14" s="57"/>
      <c r="B14" s="57"/>
      <c r="C14" s="57"/>
      <c r="D14" s="57"/>
      <c r="E14" s="57"/>
      <c r="F14" s="57"/>
      <c r="G14" s="57"/>
    </row>
    <row r="15" spans="1:7" ht="42" customHeight="1" x14ac:dyDescent="0.25">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11"/>
      <c r="D15" s="11"/>
      <c r="E15" s="11"/>
      <c r="F15" s="11"/>
      <c r="G15" s="11"/>
    </row>
    <row r="16" spans="1:7" x14ac:dyDescent="0.25">
      <c r="A16" s="223" t="s">
        <v>7</v>
      </c>
      <c r="B16" s="223"/>
      <c r="C16" s="12"/>
      <c r="D16" s="12"/>
      <c r="E16" s="12"/>
      <c r="F16" s="12"/>
      <c r="G16" s="12"/>
    </row>
    <row r="17" spans="1:2" x14ac:dyDescent="0.25">
      <c r="B17" s="139"/>
    </row>
    <row r="18" spans="1:2" ht="33.75" customHeight="1" x14ac:dyDescent="0.25">
      <c r="A18" s="390" t="s">
        <v>517</v>
      </c>
      <c r="B18" s="391"/>
    </row>
    <row r="19" spans="1:2" x14ac:dyDescent="0.25">
      <c r="B19" s="104"/>
    </row>
    <row r="20" spans="1:2" x14ac:dyDescent="0.25">
      <c r="B20" s="140"/>
    </row>
    <row r="21" spans="1:2" ht="62.25" customHeight="1" x14ac:dyDescent="0.25">
      <c r="A21" s="141" t="s">
        <v>518</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519</v>
      </c>
      <c r="B22" s="142" t="str">
        <f>CONCATENATE('1. паспорт местоположение'!C26,", ",'1. паспорт местоположение'!C27)</f>
        <v>ХМАО-Югра, Советский район</v>
      </c>
    </row>
    <row r="23" spans="1:2" x14ac:dyDescent="0.25">
      <c r="A23" s="141" t="s">
        <v>520</v>
      </c>
      <c r="B23" s="143" t="s">
        <v>521</v>
      </c>
    </row>
    <row r="24" spans="1:2" x14ac:dyDescent="0.25">
      <c r="A24" s="141" t="s">
        <v>522</v>
      </c>
      <c r="B24" s="143" t="s">
        <v>578</v>
      </c>
    </row>
    <row r="25" spans="1:2" x14ac:dyDescent="0.25">
      <c r="A25" s="144" t="s">
        <v>523</v>
      </c>
      <c r="B25" s="142">
        <v>2029</v>
      </c>
    </row>
    <row r="26" spans="1:2" x14ac:dyDescent="0.25">
      <c r="A26" s="145" t="s">
        <v>524</v>
      </c>
      <c r="B26" s="142" t="s">
        <v>575</v>
      </c>
    </row>
    <row r="27" spans="1:2" ht="28.5" x14ac:dyDescent="0.25">
      <c r="A27" s="146" t="s">
        <v>600</v>
      </c>
      <c r="B27" s="219">
        <v>323.32194702619432</v>
      </c>
    </row>
    <row r="28" spans="1:2" x14ac:dyDescent="0.25">
      <c r="A28" s="147" t="s">
        <v>525</v>
      </c>
      <c r="B28" s="148" t="s">
        <v>589</v>
      </c>
    </row>
    <row r="29" spans="1:2" ht="28.5" x14ac:dyDescent="0.25">
      <c r="A29" s="149" t="s">
        <v>526</v>
      </c>
      <c r="B29" s="148" t="s">
        <v>577</v>
      </c>
    </row>
    <row r="30" spans="1:2" ht="28.5" x14ac:dyDescent="0.25">
      <c r="A30" s="149" t="s">
        <v>527</v>
      </c>
      <c r="B30" s="148" t="s">
        <v>577</v>
      </c>
    </row>
    <row r="31" spans="1:2" x14ac:dyDescent="0.25">
      <c r="A31" s="147" t="s">
        <v>528</v>
      </c>
      <c r="B31" s="148"/>
    </row>
    <row r="32" spans="1:2" ht="28.5" x14ac:dyDescent="0.25">
      <c r="A32" s="149" t="s">
        <v>529</v>
      </c>
      <c r="B32" s="148" t="s">
        <v>577</v>
      </c>
    </row>
    <row r="33" spans="1:2" x14ac:dyDescent="0.25">
      <c r="A33" s="147" t="s">
        <v>530</v>
      </c>
      <c r="B33" s="150">
        <f>B35</f>
        <v>0</v>
      </c>
    </row>
    <row r="34" spans="1:2" x14ac:dyDescent="0.25">
      <c r="A34" s="147" t="s">
        <v>531</v>
      </c>
      <c r="B34" s="150"/>
    </row>
    <row r="35" spans="1:2" x14ac:dyDescent="0.25">
      <c r="A35" s="147" t="s">
        <v>532</v>
      </c>
      <c r="B35" s="150"/>
    </row>
    <row r="36" spans="1:2" x14ac:dyDescent="0.25">
      <c r="A36" s="147" t="s">
        <v>533</v>
      </c>
      <c r="B36" s="150"/>
    </row>
    <row r="37" spans="1:2" ht="28.5" x14ac:dyDescent="0.25">
      <c r="A37" s="149" t="s">
        <v>534</v>
      </c>
      <c r="B37" s="148" t="s">
        <v>577</v>
      </c>
    </row>
    <row r="38" spans="1:2" x14ac:dyDescent="0.25">
      <c r="A38" s="147" t="s">
        <v>535</v>
      </c>
      <c r="B38" s="148"/>
    </row>
    <row r="39" spans="1:2" x14ac:dyDescent="0.25">
      <c r="A39" s="147" t="s">
        <v>531</v>
      </c>
      <c r="B39" s="148"/>
    </row>
    <row r="40" spans="1:2" x14ac:dyDescent="0.25">
      <c r="A40" s="147" t="s">
        <v>532</v>
      </c>
      <c r="B40" s="148"/>
    </row>
    <row r="41" spans="1:2" x14ac:dyDescent="0.25">
      <c r="A41" s="147" t="s">
        <v>533</v>
      </c>
      <c r="B41" s="148"/>
    </row>
    <row r="42" spans="1:2" ht="28.5" x14ac:dyDescent="0.25">
      <c r="A42" s="149" t="s">
        <v>536</v>
      </c>
      <c r="B42" s="148" t="s">
        <v>577</v>
      </c>
    </row>
    <row r="43" spans="1:2" x14ac:dyDescent="0.25">
      <c r="A43" s="147" t="s">
        <v>537</v>
      </c>
      <c r="B43" s="150"/>
    </row>
    <row r="44" spans="1:2" x14ac:dyDescent="0.25">
      <c r="A44" s="147" t="s">
        <v>531</v>
      </c>
      <c r="B44" s="150"/>
    </row>
    <row r="45" spans="1:2" x14ac:dyDescent="0.25">
      <c r="A45" s="147" t="s">
        <v>532</v>
      </c>
      <c r="B45" s="150"/>
    </row>
    <row r="46" spans="1:2" x14ac:dyDescent="0.25">
      <c r="A46" s="147" t="s">
        <v>533</v>
      </c>
      <c r="B46" s="150"/>
    </row>
    <row r="47" spans="1:2" ht="28.5" x14ac:dyDescent="0.25">
      <c r="A47" s="151" t="s">
        <v>538</v>
      </c>
      <c r="B47" s="152" t="s">
        <v>577</v>
      </c>
    </row>
    <row r="48" spans="1:2" x14ac:dyDescent="0.25">
      <c r="A48" s="153" t="s">
        <v>528</v>
      </c>
      <c r="B48" s="152"/>
    </row>
    <row r="49" spans="1:2" x14ac:dyDescent="0.25">
      <c r="A49" s="153" t="s">
        <v>539</v>
      </c>
      <c r="B49" s="154">
        <v>0</v>
      </c>
    </row>
    <row r="50" spans="1:2" x14ac:dyDescent="0.25">
      <c r="A50" s="153" t="s">
        <v>540</v>
      </c>
      <c r="B50" s="154">
        <v>0</v>
      </c>
    </row>
    <row r="51" spans="1:2" x14ac:dyDescent="0.25">
      <c r="A51" s="153" t="s">
        <v>541</v>
      </c>
      <c r="B51" s="154">
        <v>0</v>
      </c>
    </row>
    <row r="52" spans="1:2" x14ac:dyDescent="0.25">
      <c r="A52" s="144" t="s">
        <v>542</v>
      </c>
      <c r="B52" s="154">
        <v>0</v>
      </c>
    </row>
    <row r="53" spans="1:2" x14ac:dyDescent="0.25">
      <c r="A53" s="144" t="s">
        <v>543</v>
      </c>
      <c r="B53" s="155">
        <v>0</v>
      </c>
    </row>
    <row r="54" spans="1:2" x14ac:dyDescent="0.25">
      <c r="A54" s="144" t="s">
        <v>544</v>
      </c>
      <c r="B54" s="154">
        <v>0</v>
      </c>
    </row>
    <row r="55" spans="1:2" x14ac:dyDescent="0.25">
      <c r="A55" s="145" t="s">
        <v>545</v>
      </c>
      <c r="B55" s="156">
        <v>0</v>
      </c>
    </row>
    <row r="56" spans="1:2" ht="15.75" customHeight="1" x14ac:dyDescent="0.25">
      <c r="A56" s="151" t="s">
        <v>546</v>
      </c>
      <c r="B56" s="159"/>
    </row>
    <row r="57" spans="1:2" x14ac:dyDescent="0.25">
      <c r="A57" s="157" t="s">
        <v>547</v>
      </c>
      <c r="B57" s="173" t="s">
        <v>585</v>
      </c>
    </row>
    <row r="58" spans="1:2" x14ac:dyDescent="0.25">
      <c r="A58" s="157" t="s">
        <v>548</v>
      </c>
      <c r="B58" s="173"/>
    </row>
    <row r="59" spans="1:2" x14ac:dyDescent="0.25">
      <c r="A59" s="157" t="s">
        <v>549</v>
      </c>
      <c r="B59" s="173"/>
    </row>
    <row r="60" spans="1:2" x14ac:dyDescent="0.25">
      <c r="A60" s="157" t="s">
        <v>550</v>
      </c>
      <c r="B60" s="175"/>
    </row>
    <row r="61" spans="1:2" x14ac:dyDescent="0.25">
      <c r="A61" s="158" t="s">
        <v>551</v>
      </c>
      <c r="B61" s="174"/>
    </row>
    <row r="62" spans="1:2" ht="30" x14ac:dyDescent="0.25">
      <c r="A62" s="153" t="s">
        <v>552</v>
      </c>
      <c r="B62" s="148" t="s">
        <v>577</v>
      </c>
    </row>
    <row r="63" spans="1:2" ht="28.5" x14ac:dyDescent="0.25">
      <c r="A63" s="144" t="s">
        <v>553</v>
      </c>
      <c r="B63" s="148" t="s">
        <v>577</v>
      </c>
    </row>
    <row r="64" spans="1:2" x14ac:dyDescent="0.25">
      <c r="A64" s="153" t="s">
        <v>528</v>
      </c>
      <c r="B64" s="159"/>
    </row>
    <row r="65" spans="1:2" x14ac:dyDescent="0.25">
      <c r="A65" s="153" t="s">
        <v>554</v>
      </c>
      <c r="B65" s="148"/>
    </row>
    <row r="66" spans="1:2" x14ac:dyDescent="0.25">
      <c r="A66" s="153" t="s">
        <v>555</v>
      </c>
      <c r="B66" s="159"/>
    </row>
    <row r="67" spans="1:2" ht="58.5" customHeight="1" x14ac:dyDescent="0.25">
      <c r="A67" s="160" t="s">
        <v>556</v>
      </c>
      <c r="B67" s="153" t="s">
        <v>576</v>
      </c>
    </row>
    <row r="68" spans="1:2" x14ac:dyDescent="0.25">
      <c r="A68" s="144" t="s">
        <v>557</v>
      </c>
      <c r="B68" s="161" t="s">
        <v>599</v>
      </c>
    </row>
    <row r="69" spans="1:2" x14ac:dyDescent="0.25">
      <c r="A69" s="157" t="s">
        <v>558</v>
      </c>
      <c r="B69" s="176"/>
    </row>
    <row r="70" spans="1:2" x14ac:dyDescent="0.25">
      <c r="A70" s="157" t="s">
        <v>559</v>
      </c>
      <c r="B70" s="162"/>
    </row>
    <row r="71" spans="1:2" x14ac:dyDescent="0.25">
      <c r="A71" s="157" t="s">
        <v>560</v>
      </c>
      <c r="B71" s="162"/>
    </row>
    <row r="72" spans="1:2" ht="28.5" x14ac:dyDescent="0.25">
      <c r="A72" s="163" t="s">
        <v>561</v>
      </c>
      <c r="B72" s="159" t="s">
        <v>595</v>
      </c>
    </row>
    <row r="73" spans="1:2" ht="28.5" customHeight="1" x14ac:dyDescent="0.25">
      <c r="A73" s="151" t="s">
        <v>562</v>
      </c>
      <c r="B73" s="387" t="s">
        <v>563</v>
      </c>
    </row>
    <row r="74" spans="1:2" x14ac:dyDescent="0.25">
      <c r="A74" s="157" t="s">
        <v>564</v>
      </c>
      <c r="B74" s="388"/>
    </row>
    <row r="75" spans="1:2" x14ac:dyDescent="0.25">
      <c r="A75" s="157" t="s">
        <v>565</v>
      </c>
      <c r="B75" s="388"/>
    </row>
    <row r="76" spans="1:2" x14ac:dyDescent="0.25">
      <c r="A76" s="157" t="s">
        <v>566</v>
      </c>
      <c r="B76" s="388"/>
    </row>
    <row r="77" spans="1:2" x14ac:dyDescent="0.25">
      <c r="A77" s="157" t="s">
        <v>567</v>
      </c>
      <c r="B77" s="388"/>
    </row>
    <row r="78" spans="1:2" x14ac:dyDescent="0.25">
      <c r="A78" s="164" t="s">
        <v>568</v>
      </c>
      <c r="B78" s="389"/>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cp:lastPrinted>2021-12-10T05:07:41Z</cp:lastPrinted>
  <dcterms:created xsi:type="dcterms:W3CDTF">2015-08-16T15:31:05Z</dcterms:created>
  <dcterms:modified xsi:type="dcterms:W3CDTF">2025-12-10T12:04:37Z</dcterms:modified>
</cp:coreProperties>
</file>