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26" i="16" l="1"/>
  <c r="C42" i="16" l="1"/>
  <c r="D42" i="16" s="1"/>
  <c r="C40" i="16"/>
  <c r="D40" i="16" s="1"/>
  <c r="C43" i="16" s="1"/>
  <c r="D43" i="16" s="1"/>
  <c r="C44" i="16" s="1"/>
  <c r="D44" i="16" s="1"/>
  <c r="C47" i="16" s="1"/>
  <c r="D47" i="16" s="1"/>
  <c r="C49" i="16" s="1"/>
  <c r="D49" i="16" s="1"/>
  <c r="C50" i="16" s="1"/>
  <c r="D50" i="16" s="1"/>
  <c r="C52" i="16" s="1"/>
  <c r="D52" i="16" s="1"/>
  <c r="C53" i="16" s="1"/>
  <c r="D53" i="16" s="1"/>
  <c r="D39" i="16"/>
  <c r="D36" i="16"/>
  <c r="D34" i="16"/>
  <c r="D33" i="16"/>
  <c r="C32" i="16"/>
  <c r="D32" i="16" s="1"/>
  <c r="C37" i="16" s="1"/>
  <c r="D37" i="16" s="1"/>
  <c r="C35" i="16" s="1"/>
  <c r="D35" i="16" s="1"/>
  <c r="D31" i="16"/>
  <c r="D29" i="16"/>
  <c r="D28" i="16"/>
  <c r="D27" i="16"/>
  <c r="D26" i="16"/>
  <c r="A4" i="27" l="1"/>
  <c r="A5" i="30"/>
  <c r="A5" i="14" l="1"/>
  <c r="H39" i="16" l="1"/>
  <c r="G42" i="16" s="1"/>
  <c r="H42" i="16" s="1"/>
  <c r="A14" i="27" l="1"/>
  <c r="A13" i="13" l="1"/>
  <c r="A12" i="5"/>
  <c r="H36" i="16" l="1"/>
  <c r="H34" i="16"/>
  <c r="H33" i="16"/>
  <c r="H31" i="16"/>
  <c r="H29" i="16"/>
  <c r="H27" i="16"/>
  <c r="H28" i="16"/>
  <c r="A9" i="22" l="1"/>
  <c r="A9" i="5"/>
  <c r="A9" i="16"/>
  <c r="A9" i="30"/>
  <c r="A9" i="10"/>
  <c r="A8" i="17"/>
  <c r="A9" i="6"/>
  <c r="A10" i="13"/>
  <c r="A8" i="12"/>
  <c r="G32" i="16" l="1"/>
  <c r="H32" i="16" s="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1" i="17" l="1"/>
  <c r="A12" i="10" s="1"/>
  <c r="A15" i="6"/>
  <c r="A14" i="17" s="1"/>
  <c r="A15" i="10" s="1"/>
  <c r="A16" i="13"/>
  <c r="A14" i="12"/>
  <c r="A12" i="16" l="1"/>
  <c r="A12" i="22" s="1"/>
  <c r="A15" i="5"/>
  <c r="A15" i="22" s="1"/>
  <c r="B21" i="22" s="1"/>
  <c r="G40" i="16" l="1"/>
  <c r="H40" i="16" s="1"/>
  <c r="A5" i="22" l="1"/>
  <c r="A5" i="5"/>
  <c r="A5" i="16"/>
  <c r="A5" i="10"/>
  <c r="A4" i="17"/>
  <c r="A5" i="6"/>
  <c r="A6" i="13"/>
  <c r="A4" i="12"/>
  <c r="G4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 r="G44" i="16" s="1"/>
  <c r="H44" i="16" l="1"/>
  <c r="G47" i="16" s="1"/>
  <c r="H47" i="16" s="1"/>
  <c r="G49" i="16" s="1"/>
  <c r="B21" i="30"/>
  <c r="H49" i="16" l="1"/>
  <c r="G50" i="16" s="1"/>
  <c r="B83" i="30"/>
  <c r="C69" i="30"/>
  <c r="C78" i="30" s="1"/>
  <c r="H50" i="16" l="1"/>
  <c r="G53" i="16" s="1"/>
  <c r="H53" i="16" s="1"/>
  <c r="D69" i="30"/>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<sst xmlns="http://schemas.openxmlformats.org/spreadsheetml/2006/main" count="1095" uniqueCount="591">
  <si>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</si>
  <si>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</si>
  <si>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</si>
  <si>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</si>
  <si>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</si>
  <si>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</si>
  <si>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</si>
  <si>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</si>
  <si>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</si>
  <si>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</si>
  <si>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</si>
  <si>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</si>
  <si>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</si>
  <si>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</si>
  <si>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</si>
  <si>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</si>
  <si>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</si>
  <si>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</si>
  <si>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</si>
  <si>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</si>
  <si>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</si>
  <si>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</si>
  <si>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</si>
  <si>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</si>
  <si>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</si>
  <si>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</si>
  <si>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</si>
  <si>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</si>
  <si>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</si>
  <si>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</si>
  <si>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</si>
  <si>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</si>
  <si>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</si>
  <si>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</si>
  <si>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</si>
  <si>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</si>
  <si>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</si>
  <si>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</si>
  <si>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</si>
  <si>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</si>
  <si>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</si>
  <si>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</si>
  <si>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</si>
  <si>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</si>
  <si>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</si>
  <si>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</si>
  <si>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</si>
  <si>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</si>
  <si>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</si>
  <si>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</si>
  <si>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</si>
  <si>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</si>
  <si>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</si>
  <si>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</si>
  <si>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</si>
  <si>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</si>
  <si>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</si>
  <si>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</si>
  <si>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</si>
  <si>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</si>
  <si>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</si>
  <si>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</si>
  <si>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</si>
  <si>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</si>
  <si>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</si>
  <si>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</si>
  <si>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</si>
  <si>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</si>
  <si>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</si>
  <si>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</si>
  <si>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</si>
  <si>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</si>
  <si>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</si>
  <si>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</si>
  <si>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</si>
  <si>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</si>
  <si>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</si>
  <si>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</si>
  <si>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</si>
  <si>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</si>
  <si>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</si>
  <si>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</si>
  <si>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</si>
  <si>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</si>
  <si>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</si>
  <si>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</si>
  <si>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</si>
  <si>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</si>
  <si>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</si>
  <si>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</si>
  <si>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</si>
  <si>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</si>
  <si>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</si>
  <si>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</si>
  <si>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</si>
  <si>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</si>
  <si>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</si>
  <si>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</si>
  <si>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</si>
  <si>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</si>
  <si>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</si>
  <si>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</si>
  <si>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</si>
  <si>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</si>
  <si>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</si>
  <si>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</si>
  <si>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</si>
  <si>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</si>
  <si>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</si>
  <si>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</si>
  <si>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</si>
  <si>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</si>
  <si>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</si>
  <si>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</si>
  <si>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</si>
  <si>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</si>
  <si>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</si>
  <si>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</si>
  <si>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</si>
  <si>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</si>
  <si>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</si>
  <si>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</si>
  <si>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</si>
  <si>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</si>
  <si>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</si>
  <si>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</si>
  <si>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</si>
  <si>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</si>
  <si>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</si>
  <si>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</si>
  <si>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</si>
  <si>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</si>
  <si>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</si>
  <si>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</si>
  <si>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</si>
  <si>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</si>
  <si>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</si>
  <si>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</si>
  <si>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</si>
  <si>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</si>
  <si>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</si>
  <si>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</si>
  <si>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</si>
  <si>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</si>
  <si>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</si>
  <si>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</si>
  <si>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</si>
  <si>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</si>
  <si>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</si>
  <si>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</si>
  <si>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</si>
  <si>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</si>
  <si>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</si>
  <si>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</si>
  <si>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</si>
  <si>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</si>
  <si>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</si>
  <si>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</si>
  <si>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</si>
  <si>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</si>
  <si>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</si>
  <si>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</si>
  <si>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</si>
  <si>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</si>
  <si>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</si>
  <si>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</si>
  <si>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</si>
  <si>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</si>
  <si>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</si>
  <si>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</si>
  <si>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</si>
  <si>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</si>
  <si>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</si>
  <si>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</si>
  <si>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</si>
  <si>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</si>
  <si>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</si>
  <si>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</si>
  <si>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</si>
  <si>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</si>
  <si>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</si>
  <si>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</si>
  <si>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</si>
  <si>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</si>
  <si>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</si>
  <si>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</si>
  <si>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</si>
  <si>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</si>
  <si>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</si>
  <si>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</si>
  <si>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</si>
  <si>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</si>
  <si>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</si>
  <si>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</si>
  <si>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</si>
  <si>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</si>
  <si>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</si>
  <si>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</si>
  <si>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</si>
  <si>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</si>
  <si>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</si>
  <si>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</si>
  <si>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</si>
  <si>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</si>
  <si>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</si>
  <si>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</si>
  <si>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</si>
  <si>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</si>
  <si>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</si>
  <si>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</si>
  <si>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</si>
  <si>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</si>
  <si>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</si>
  <si>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</si>
  <si>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</si>
  <si>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</si>
  <si>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</si>
  <si>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</si>
  <si>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</si>
  <si>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</si>
  <si>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</si>
  <si>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</si>
  <si>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</si>
  <si>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</si>
  <si>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</si>
  <si>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</si>
  <si>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</si>
  <si>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</si>
  <si>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</si>
  <si>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</si>
  <si>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</si>
  <si>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</si>
  <si>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</si>
  <si>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</si>
  <si>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</si>
  <si>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</si>
  <si>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</si>
  <si>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</si>
  <si>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</si>
  <si>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</si>
  <si>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</si>
  <si>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</si>
  <si>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</si>
  <si>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</si>
  <si>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</si>
  <si>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</si>
  <si>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</si>
  <si>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</si>
  <si>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</si>
  <si>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</si>
  <si>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</si>
  <si>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</si>
  <si>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</si>
  <si>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</si>
  <si>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</si>
  <si>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</si>
  <si>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</si>
  <si>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</si>
  <si>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</si>
  <si>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</si>
  <si>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</si>
  <si>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</si>
  <si>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</si>
  <si>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</si>
  <si>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</si>
  <si>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</si>
  <si>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</si>
  <si>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</si>
  <si>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</si>
  <si>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</si>
  <si>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</si>
  <si>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</si>
  <si>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</si>
  <si>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</si>
  <si>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</si>
  <si>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</si>
  <si>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</si>
  <si>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</si>
  <si>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</si>
  <si>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</si>
  <si>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</si>
  <si>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</si>
  <si>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</si>
  <si>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</si>
  <si>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</si>
  <si>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</si>
  <si>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</si>
  <si>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</si>
  <si>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</si>
  <si>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</si>
  <si>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</si>
  <si>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</si>
  <si>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</si>
  <si>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</si>
  <si>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</si>
  <si>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</si>
  <si>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</si>
  <si>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</si>
  <si>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</si>
  <si>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</si>
  <si>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</si>
  <si>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</si>
  <si>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</si>
  <si>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</si>
  <si>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</si>
  <si>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</si>
  <si>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</si>
  <si>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</si>
  <si>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</si>
  <si>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</si>
  <si>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</si>
  <si>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</si>
  <si>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</si>
  <si>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</si>
  <si>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</si>
  <si>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</si>
  <si>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</si>
  <si>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</si>
  <si>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</si>
  <si>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</si>
  <si>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</si>
  <si>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</si>
  <si>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</si>
  <si>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</si>
  <si>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</si>
  <si>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</si>
  <si>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</si>
  <si>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</si>
  <si>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</si>
  <si>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</si>
  <si>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</si>
  <si>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</si>
  <si>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</si>
  <si>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</si>
  <si>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</si>
  <si>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</si>
  <si>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</si>
  <si>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</si>
  <si>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</si>
  <si>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</si>
  <si>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</si>
  <si>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</si>
  <si>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</si>
  <si>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</si>
  <si>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</si>
  <si>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</si>
  <si>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</si>
  <si>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</si>
  <si>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</si>
  <si>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</si>
  <si>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</si>
  <si>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</si>
  <si>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</si>
  <si>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</si>
  <si>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</si>
  <si>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</si>
  <si>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</si>
  <si>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</si>
  <si>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</si>
  <si>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</si>
  <si>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</si>
  <si>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</si>
  <si>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</si>
  <si>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</si>
  <si>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</si>
  <si>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</si>
  <si>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</si>
  <si>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</si>
  <si>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</si>
  <si>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</si>
  <si>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</si>
  <si>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</si>
  <si>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</si>
  <si>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</si>
  <si>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</si>
  <si>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</si>
  <si>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</si>
  <si>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</si>
  <si>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</si>
  <si>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</si>
  <si>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</si>
  <si>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</si>
  <si>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</si>
  <si>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</si>
  <si>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</si>
  <si>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</si>
  <si>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</si>
  <si>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</si>
  <si>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</si>
  <si>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</si>
  <si>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</si>
  <si>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</si>
  <si>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</si>
  <si>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</si>
  <si>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</si>
  <si>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</si>
  <si>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</si>
  <si>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</si>
  <si>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</si>
  <si>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</si>
  <si>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</si>
  <si>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</si>
  <si>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</si>
  <si>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</si>
  <si>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</si>
  <si>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</si>
  <si>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</si>
  <si>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</si>
  <si>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</si>
  <si>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</si>
  <si>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</si>
  <si>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</si>
  <si>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</si>
  <si>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</si>
  <si>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</si>
  <si>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</si>
  <si>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</si>
  <si>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</si>
  <si>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</si>
  <si>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</si>
  <si>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</si>
  <si>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</si>
  <si>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</si>
  <si>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</si>
  <si>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</si>
  <si>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</si>
  <si>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</si>
  <si>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</si>
  <si>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</si>
  <si>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</si>
  <si>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</si>
  <si>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</si>
  <si>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</si>
  <si>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</si>
  <si>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</si>
  <si>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</si>
  <si>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</si>
  <si>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</si>
  <si>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</si>
  <si>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</si>
  <si>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</si>
  <si>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</si>
  <si>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</si>
  <si>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</si>
  <si>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</si>
  <si>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</si>
  <si>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</si>
  <si>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</si>
  <si>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</si>
  <si>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</si>
  <si>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</si>
  <si>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</si>
  <si>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</si>
  <si>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</si>
  <si>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</si>
  <si>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</si>
  <si>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</si>
  <si>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</si>
  <si>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</si>
  <si>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</si>
  <si>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</si>
  <si>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</si>
  <si>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</si>
  <si>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</si>
  <si>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</si>
  <si>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</si>
  <si>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</si>
  <si>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</si>
  <si>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</si>
  <si>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</si>
  <si>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</si>
  <si>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</si>
  <si>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</si>
  <si>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</si>
  <si>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</si>
  <si>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</si>
  <si>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</si>
  <si>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</si>
  <si>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</si>
  <si>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</si>
  <si>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</si>
  <si>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</si>
  <si>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</si>
  <si>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</si>
  <si>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</si>
  <si>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</si>
  <si>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</si>
  <si>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</si>
  <si>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</si>
  <si>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</si>
  <si>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</si>
  <si>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</si>
  <si>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</si>
  <si>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</si>
  <si>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</si>
  <si>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</si>
  <si>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</si>
  <si>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</si>
  <si>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</si>
  <si>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</si>
  <si>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</si>
  <si>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</si>
  <si>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</si>
  <si>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</si>
  <si>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</si>
  <si>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</si>
  <si>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</si>
  <si>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</si>
  <si>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</si>
  <si>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</si>
  <si>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</si>
  <si>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</si>
  <si>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</si>
  <si>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</si>
  <si>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</si>
  <si>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</si>
  <si>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</si>
  <si>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</si>
  <si>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</si>
  <si>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</si>
  <si>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</si>
  <si>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</si>
  <si>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</si>
  <si>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</si>
  <si>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</si>
  <si>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</si>
  <si>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</si>
  <si>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</si>
  <si>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</si>
  <si>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</si>
  <si>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</si>
  <si>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</si>
  <si>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</si>
  <si>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</si>
  <si>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</si>
  <si>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Юрга</t>
  </si>
  <si>
    <t>После разработки ПСД</t>
  </si>
  <si>
    <t>не предусматривалась</t>
  </si>
  <si>
    <t>2025</t>
  </si>
  <si>
    <t>Дугогасящий реактор</t>
  </si>
  <si>
    <t>Год 2025</t>
  </si>
  <si>
    <t>Год 2026</t>
  </si>
  <si>
    <t>Год 2027</t>
  </si>
  <si>
    <t>не тебуется</t>
  </si>
  <si>
    <t>Не подошел срок реализации</t>
  </si>
  <si>
    <t>Установка дугогасящих рекаторов по стороне 10 кВ</t>
  </si>
  <si>
    <t>Этапы не предусмотрены</t>
  </si>
  <si>
    <t>M_TP3400.PS.0051</t>
  </si>
  <si>
    <t>АО "Россети Тюмень"</t>
  </si>
  <si>
    <t>10,018015 млн.руб./шт.</t>
  </si>
  <si>
    <t>ЛЭП, км</t>
  </si>
  <si>
    <t>Раздел 5. Показатели инвестиционного проекта</t>
  </si>
  <si>
    <t>Сметная стоимость проекта в прогнозных ценах с НДС, млн. руб.</t>
  </si>
  <si>
    <t>Установка дугогасящих рекаторов по стороне 10 кВ на ПС 110 кВ Юрга в количестве 2 шт.</t>
  </si>
  <si>
    <t>Выполнение требований п. 1.2.16 Правил устройств электроустановок, утвержденных Приказом Минэнерго России от 08.07.2002 N 204</t>
  </si>
  <si>
    <t>2 шт.; финансирование 21,360 млн.руб.</t>
  </si>
  <si>
    <t>не применимо</t>
  </si>
  <si>
    <t>Год 2028</t>
  </si>
  <si>
    <t>нд</t>
  </si>
  <si>
    <t>объем заключенного договора PD01.3000.2023.5060 от 26.01.2024 . ООО "Энергопроект Центр"    в ценах 2024 года с НДС, млн. руб</t>
  </si>
  <si>
    <t xml:space="preserve"> ООО "Энергопроект Центр"</t>
  </si>
  <si>
    <t>2023.1390</t>
  </si>
  <si>
    <t>Филиал АО "Россети Тюмень" ТюмЭС</t>
  </si>
  <si>
    <t>Реконструкция и техперевооружение электросетевых объектов</t>
  </si>
  <si>
    <t>12.2027</t>
  </si>
  <si>
    <t>ПИР</t>
  </si>
  <si>
    <t>Выполнение проектных и изыскательских работ по реконструкции ПС 110/10 кВ Юрга Южного ТПО (установка ДГР-10-2 шт.) филиала "АО Россети Тюмень" Тюменские электрические сети</t>
  </si>
  <si>
    <t>Предварительный расчет стоимости работ</t>
  </si>
  <si>
    <t>ВЗ</t>
  </si>
  <si>
    <t>ОЗП ЕП</t>
  </si>
  <si>
    <t>ООО "Энергопроект Центр"</t>
  </si>
  <si>
    <t>32313070937</t>
  </si>
  <si>
    <t>www.roseltorg.ru</t>
  </si>
  <si>
    <t>04.12.2023</t>
  </si>
  <si>
    <t>11.12.2023</t>
  </si>
  <si>
    <t>28.12.2023</t>
  </si>
  <si>
    <t>15.01.2024</t>
  </si>
  <si>
    <t>п.7.5.3.</t>
  </si>
  <si>
    <t>Закупочная комиссия</t>
  </si>
  <si>
    <t>32313070937/2023.1390-2</t>
  </si>
  <si>
    <t>30.01.2024</t>
  </si>
  <si>
    <t>26.01.2024</t>
  </si>
  <si>
    <t>15.11.2024</t>
  </si>
  <si>
    <t>+</t>
  </si>
  <si>
    <t>Год раскрытия информации: 2025 год</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</si>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</sst>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62" fillId="24" borderId="0" xfId="95" applyFont="1" applyFill="1" applyAlignment="1">
      <alignment horizontal="left"/>
    </xf>
    <xf numFmtId="0" fontId="11" fillId="0" borderId="0" xfId="2" applyFont="1" applyFill="1" applyAlignment="1">
      <alignment horizontal="center"/>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9" applyNumberFormat="1" applyFont="1" applyFill="1" applyBorder="1" applyAlignment="1">
      <alignment horizontal="right" wrapText="1"/>
    </xf>
    <xf numFmtId="175" fontId="11" fillId="0" borderId="1" xfId="99" applyNumberFormat="1" applyFont="1" applyFill="1" applyBorder="1" applyAlignment="1">
      <alignment horizontal="right" wrapText="1"/>
    </xf>
    <xf numFmtId="0" fontId="37" fillId="0" borderId="1" xfId="49" applyFont="1" applyBorder="1" applyAlignment="1">
      <alignment horizontal="center" vertical="center"/>
    </xf>
    <xf numFmtId="176"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59" xfId="49" applyFont="1" applyFill="1" applyBorder="1" applyAlignment="1">
      <alignment horizontal="center" vertical="center"/>
    </xf>
    <xf numFmtId="49" fontId="41" fillId="0" borderId="59" xfId="0" applyNumberFormat="1" applyFont="1" applyFill="1" applyBorder="1" applyAlignment="1">
      <alignment horizontal="center" vertical="center" wrapText="1"/>
    </xf>
    <xf numFmtId="176" fontId="41" fillId="0" borderId="59" xfId="0" applyNumberFormat="1" applyFont="1" applyFill="1" applyBorder="1" applyAlignment="1">
      <alignment horizontal="center" vertical="center" wrapText="1"/>
    </xf>
    <xf numFmtId="3" fontId="41" fillId="0" borderId="59" xfId="0" applyNumberFormat="1" applyFont="1" applyFill="1" applyBorder="1" applyAlignment="1">
      <alignment horizontal="center" vertical="center" wrapText="1"/>
    </xf>
    <xf numFmtId="0" fontId="41" fillId="0" borderId="59" xfId="49" applyFont="1" applyFill="1" applyBorder="1"/>
    <xf numFmtId="49" fontId="41" fillId="0" borderId="59" xfId="0" quotePrefix="1" applyNumberFormat="1" applyFont="1" applyFill="1" applyBorder="1" applyAlignment="1">
      <alignment horizontal="center" vertical="center" wrapText="1"/>
    </xf>
    <xf numFmtId="0" fontId="43" fillId="24" borderId="59"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5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#.##0_);_(* \(#.##0\);_(* "-"_);_(@_)</c:formatCode>
                <c:ptCount val="20"/>
                <c:pt idx="0">
                  <c:v>-11564377.539883286</c:v>
                </c:pt>
                <c:pt idx="1">
                  <c:v>175631.37353418343</c:v>
                </c:pt>
                <c:pt idx="2">
                  <c:v>174529.85593210135</c:v>
                </c:pt>
                <c:pt idx="3">
                  <c:v>169657.11576108081</c:v>
                </c:pt>
                <c:pt idx="4">
                  <c:v>162199.25735632493</c:v>
                </c:pt>
                <c:pt idx="5">
                  <c:v>153062.74250890798</c:v>
                </c:pt>
                <c:pt idx="6">
                  <c:v>138732.85106755781</c:v>
                </c:pt>
                <c:pt idx="7">
                  <c:v>128824.78867805238</c:v>
                </c:pt>
                <c:pt idx="8">
                  <c:v>118715.91971448147</c:v>
                </c:pt>
                <c:pt idx="9">
                  <c:v>108699.74521757821</c:v>
                </c:pt>
                <c:pt idx="10">
                  <c:v>212635.09038874944</c:v>
                </c:pt>
                <c:pt idx="11">
                  <c:v>187669.88469214024</c:v>
                </c:pt>
                <c:pt idx="12">
                  <c:v>163961.07591982945</c:v>
                </c:pt>
                <c:pt idx="13">
                  <c:v>144386.52448760209</c:v>
                </c:pt>
                <c:pt idx="14">
                  <c:v>126994.12851674679</c:v>
                </c:pt>
                <c:pt idx="15">
                  <c:v>111570.89281894825</c:v>
                </c:pt>
                <c:pt idx="16">
                  <c:v>97918.27440811001</c:v>
                </c:pt>
                <c:pt idx="17">
                  <c:v>85852.717028558007</c:v>
                </c:pt>
                <c:pt idx="18">
                  <c:v>74709.740001178216</c:v>
                </c:pt>
                <c:pt idx="19">
                  <c:v>65408.317622752169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#.##0_);_(* \(#.##0\);_(* "-"_);_(@_)</c:formatCode>
                <c:ptCount val="20"/>
                <c:pt idx="0">
                  <c:v>-50732464.846440032</c:v>
                </c:pt>
                <c:pt idx="1">
                  <c:v>-50556833.472905852</c:v>
                </c:pt>
                <c:pt idx="2">
                  <c:v>-50382303.61697375</c:v>
                </c:pt>
                <c:pt idx="3">
                  <c:v>-50212646.501212671</c:v>
                </c:pt>
                <c:pt idx="4">
                  <c:v>-50050447.243856348</c:v>
                </c:pt>
                <c:pt idx="5">
                  <c:v>-49897384.501347438</c:v>
                </c:pt>
                <c:pt idx="6">
                  <c:v>-49758651.65027988</c:v>
                </c:pt>
                <c:pt idx="7">
                  <c:v>-49629826.86160183</c:v>
                </c:pt>
                <c:pt idx="8">
                  <c:v>-49511110.941887349</c:v>
                </c:pt>
                <c:pt idx="9">
                  <c:v>-49402411.196669772</c:v>
                </c:pt>
                <c:pt idx="10">
                  <c:v>-49189776.10628102</c:v>
                </c:pt>
                <c:pt idx="11">
                  <c:v>-49002106.22158888</c:v>
                </c:pt>
                <c:pt idx="12">
                  <c:v>-48838145.145669051</c:v>
                </c:pt>
                <c:pt idx="13">
                  <c:v>-48693758.621181451</c:v>
                </c:pt>
                <c:pt idx="14">
                  <c:v>-48566764.492664702</c:v>
                </c:pt>
                <c:pt idx="15">
                  <c:v>-48455193.599845752</c:v>
                </c:pt>
                <c:pt idx="16">
                  <c:v>-48357275.325437643</c:v>
                </c:pt>
                <c:pt idx="17">
                  <c:v>-48271422.608409084</c:v>
                </c:pt>
                <c:pt idx="18">
                  <c:v>-48196712.868407905</c:v>
                </c:pt>
                <c:pt idx="19">
                  <c:v>-48131304.550785154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84" customFormat="1" ht="18.75" customHeight="1" x14ac:dyDescent="0.2">
      <c r="A1" s="94"/>
      <c r="C1" s="95" t="s">
        <v>69</v>
      </c>
    </row>
    <row r="2" spans="1:22" s="84" customFormat="1" ht="18.75" customHeight="1" x14ac:dyDescent="0.3">
      <c r="A2" s="94"/>
      <c r="C2" s="96" t="s">
        <v>10</v>
      </c>
    </row>
    <row r="3" spans="1:22" s="84" customFormat="1" ht="18.75" x14ac:dyDescent="0.3">
      <c r="A3" s="97"/>
      <c r="C3" s="96" t="s">
        <v>68</v>
      </c>
    </row>
    <row r="4" spans="1:22" s="84" customFormat="1" ht="18.75" x14ac:dyDescent="0.3">
      <c r="A4" s="97"/>
      <c r="H4" s="96"/>
    </row>
    <row r="5" spans="1:22" s="84" customFormat="1" ht="15.75" x14ac:dyDescent="0.25">
      <c r="A5" s="318" t="s">
        <v>584</v>
      </c>
      <c r="B5" s="318"/>
      <c r="C5" s="318"/>
      <c r="D5" s="98"/>
      <c r="E5" s="98"/>
      <c r="F5" s="98"/>
      <c r="G5" s="98"/>
      <c r="H5" s="98"/>
      <c r="I5" s="98"/>
      <c r="J5" s="98"/>
    </row>
    <row r="6" spans="1:22" s="84" customFormat="1" ht="18.75" x14ac:dyDescent="0.3">
      <c r="A6" s="97"/>
      <c r="H6" s="96"/>
    </row>
    <row r="7" spans="1:22" s="84" customFormat="1" ht="18.75" x14ac:dyDescent="0.2">
      <c r="A7" s="322" t="s">
        <v>9</v>
      </c>
      <c r="B7" s="322"/>
      <c r="C7" s="322"/>
      <c r="D7" s="83"/>
      <c r="E7" s="83"/>
      <c r="F7" s="83"/>
      <c r="G7" s="83"/>
      <c r="H7" s="83"/>
      <c r="I7" s="83"/>
      <c r="J7" s="83"/>
      <c r="K7" s="83"/>
      <c r="L7" s="83"/>
      <c r="M7" s="83"/>
      <c r="N7" s="83"/>
      <c r="O7" s="83"/>
      <c r="P7" s="83"/>
      <c r="Q7" s="83"/>
      <c r="R7" s="83"/>
      <c r="S7" s="83"/>
      <c r="T7" s="83"/>
      <c r="U7" s="83"/>
      <c r="V7" s="83"/>
    </row>
    <row r="8" spans="1:22" s="84" customFormat="1" ht="18.75" x14ac:dyDescent="0.2">
      <c r="A8" s="117"/>
      <c r="B8" s="117"/>
      <c r="C8" s="117"/>
      <c r="D8" s="117"/>
      <c r="E8" s="117"/>
      <c r="F8" s="117"/>
      <c r="G8" s="117"/>
      <c r="H8" s="117"/>
      <c r="I8" s="83"/>
      <c r="J8" s="83"/>
      <c r="K8" s="83"/>
      <c r="L8" s="83"/>
      <c r="M8" s="83"/>
      <c r="N8" s="83"/>
      <c r="O8" s="83"/>
      <c r="P8" s="83"/>
      <c r="Q8" s="83"/>
      <c r="R8" s="83"/>
      <c r="S8" s="83"/>
      <c r="T8" s="83"/>
      <c r="U8" s="83"/>
      <c r="V8" s="83"/>
    </row>
    <row r="9" spans="1:22" s="84" customFormat="1" ht="18.75" x14ac:dyDescent="0.2">
      <c r="A9" s="323" t="s">
        <v>548</v>
      </c>
      <c r="B9" s="323"/>
      <c r="C9" s="323"/>
      <c r="D9" s="82"/>
      <c r="E9" s="82"/>
      <c r="F9" s="82"/>
      <c r="G9" s="82"/>
      <c r="H9" s="82"/>
      <c r="I9" s="83"/>
      <c r="J9" s="83"/>
      <c r="K9" s="83"/>
      <c r="L9" s="83"/>
      <c r="M9" s="83"/>
      <c r="N9" s="83"/>
      <c r="O9" s="83"/>
      <c r="P9" s="83"/>
      <c r="Q9" s="83"/>
      <c r="R9" s="83"/>
      <c r="S9" s="83"/>
      <c r="T9" s="83"/>
      <c r="U9" s="83"/>
      <c r="V9" s="83"/>
    </row>
    <row r="10" spans="1:22" s="84" customFormat="1" ht="18.75" x14ac:dyDescent="0.2">
      <c r="A10" s="324" t="s">
        <v>8</v>
      </c>
      <c r="B10" s="324"/>
      <c r="C10" s="324"/>
      <c r="D10" s="99"/>
      <c r="E10" s="99"/>
      <c r="F10" s="99"/>
      <c r="G10" s="99"/>
      <c r="H10" s="99"/>
      <c r="I10" s="83"/>
      <c r="J10" s="83"/>
      <c r="K10" s="83"/>
      <c r="L10" s="83"/>
      <c r="M10" s="83"/>
      <c r="N10" s="83"/>
      <c r="O10" s="83"/>
      <c r="P10" s="83"/>
      <c r="Q10" s="83"/>
      <c r="R10" s="83"/>
      <c r="S10" s="83"/>
      <c r="T10" s="83"/>
      <c r="U10" s="83"/>
      <c r="V10" s="83"/>
    </row>
    <row r="11" spans="1:22" s="84" customFormat="1" ht="18.75" x14ac:dyDescent="0.2">
      <c r="A11" s="117"/>
      <c r="B11" s="117"/>
      <c r="C11" s="117"/>
      <c r="D11" s="117"/>
      <c r="E11" s="117"/>
      <c r="F11" s="117"/>
      <c r="G11" s="117"/>
      <c r="H11" s="117"/>
      <c r="I11" s="83"/>
      <c r="J11" s="83"/>
      <c r="K11" s="83"/>
      <c r="L11" s="83"/>
      <c r="M11" s="83"/>
      <c r="N11" s="83"/>
      <c r="O11" s="83"/>
      <c r="P11" s="83"/>
      <c r="Q11" s="83"/>
      <c r="R11" s="83"/>
      <c r="S11" s="83"/>
      <c r="T11" s="83"/>
      <c r="U11" s="83"/>
      <c r="V11" s="83"/>
    </row>
    <row r="12" spans="1:22" s="84" customFormat="1" ht="18.75" x14ac:dyDescent="0.2">
      <c r="A12" s="325" t="s">
        <v>547</v>
      </c>
      <c r="B12" s="325"/>
      <c r="C12" s="325"/>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24" t="s">
        <v>7</v>
      </c>
      <c r="B13" s="324"/>
      <c r="C13" s="324"/>
      <c r="D13" s="99"/>
      <c r="E13" s="99"/>
      <c r="F13" s="99"/>
      <c r="G13" s="99"/>
      <c r="H13" s="99"/>
      <c r="I13" s="83"/>
      <c r="J13" s="83"/>
      <c r="K13" s="83"/>
      <c r="L13" s="83"/>
      <c r="M13" s="83"/>
      <c r="N13" s="83"/>
      <c r="O13" s="83"/>
      <c r="P13" s="83"/>
      <c r="Q13" s="83"/>
      <c r="R13" s="83"/>
      <c r="S13" s="83"/>
      <c r="T13" s="83"/>
      <c r="U13" s="83"/>
      <c r="V13" s="83"/>
    </row>
    <row r="14" spans="1:22" s="101" customFormat="1" ht="15.75" customHeight="1" x14ac:dyDescent="0.2">
      <c r="A14" s="260"/>
      <c r="B14" s="260"/>
      <c r="C14" s="260"/>
      <c r="D14" s="100"/>
      <c r="E14" s="100"/>
      <c r="F14" s="100"/>
      <c r="G14" s="100"/>
      <c r="H14" s="100"/>
      <c r="I14" s="100"/>
      <c r="J14" s="100"/>
      <c r="K14" s="100"/>
      <c r="L14" s="100"/>
      <c r="M14" s="100"/>
      <c r="N14" s="100"/>
      <c r="O14" s="100"/>
      <c r="P14" s="100"/>
      <c r="Q14" s="100"/>
      <c r="R14" s="100"/>
      <c r="S14" s="100"/>
      <c r="T14" s="100"/>
      <c r="U14" s="100"/>
      <c r="V14" s="100"/>
    </row>
    <row r="15" spans="1:22" s="102" customFormat="1" ht="44.25" customHeight="1" x14ac:dyDescent="0.2">
      <c r="A15" s="326" t="s">
        <v>532</v>
      </c>
      <c r="B15" s="326"/>
      <c r="C15" s="326"/>
      <c r="D15" s="82"/>
      <c r="E15" s="82"/>
      <c r="F15" s="82"/>
      <c r="G15" s="82"/>
      <c r="H15" s="82"/>
      <c r="I15" s="82"/>
      <c r="J15" s="82"/>
      <c r="K15" s="82"/>
      <c r="L15" s="82"/>
      <c r="M15" s="82"/>
      <c r="N15" s="82"/>
      <c r="O15" s="82"/>
      <c r="P15" s="82"/>
      <c r="Q15" s="82"/>
      <c r="R15" s="82"/>
      <c r="S15" s="82"/>
      <c r="T15" s="82"/>
      <c r="U15" s="82"/>
      <c r="V15" s="82"/>
    </row>
    <row r="16" spans="1:22" s="102" customFormat="1" ht="15" customHeight="1" x14ac:dyDescent="0.2">
      <c r="A16" s="319" t="s">
        <v>6</v>
      </c>
      <c r="B16" s="319"/>
      <c r="C16" s="319"/>
      <c r="D16" s="99"/>
      <c r="E16" s="99"/>
      <c r="F16" s="99"/>
      <c r="G16" s="99"/>
      <c r="H16" s="99"/>
      <c r="I16" s="99"/>
      <c r="J16" s="99"/>
      <c r="K16" s="99"/>
      <c r="L16" s="99"/>
      <c r="M16" s="99"/>
      <c r="N16" s="99"/>
      <c r="O16" s="99"/>
      <c r="P16" s="99"/>
      <c r="Q16" s="99"/>
      <c r="R16" s="99"/>
      <c r="S16" s="99"/>
      <c r="T16" s="99"/>
      <c r="U16" s="99"/>
      <c r="V16" s="99"/>
    </row>
    <row r="17" spans="1:22"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20" t="s">
        <v>431</v>
      </c>
      <c r="B18" s="321"/>
      <c r="C18" s="321"/>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39.75" customHeight="1" x14ac:dyDescent="0.2">
      <c r="A20" s="105" t="s">
        <v>5</v>
      </c>
      <c r="B20" s="106" t="s">
        <v>67</v>
      </c>
      <c r="C20" s="107" t="s">
        <v>66</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9" customHeight="1" x14ac:dyDescent="0.2">
      <c r="A22" s="110" t="s">
        <v>65</v>
      </c>
      <c r="B22" s="111" t="s">
        <v>295</v>
      </c>
      <c r="C22" s="107" t="s">
        <v>533</v>
      </c>
      <c r="D22" s="108"/>
      <c r="E22" s="108"/>
      <c r="F22" s="108"/>
      <c r="G22" s="108"/>
      <c r="H22" s="108"/>
      <c r="I22" s="100"/>
      <c r="J22" s="100"/>
      <c r="K22" s="100"/>
      <c r="L22" s="100"/>
      <c r="M22" s="100"/>
      <c r="N22" s="100"/>
      <c r="O22" s="100"/>
      <c r="P22" s="100"/>
      <c r="Q22" s="100"/>
      <c r="R22" s="100"/>
      <c r="S22" s="100"/>
      <c r="T22" s="109"/>
      <c r="U22" s="109"/>
      <c r="V22" s="109"/>
    </row>
    <row r="23" spans="1:22" s="102" customFormat="1" ht="41.25" customHeight="1" x14ac:dyDescent="0.2">
      <c r="A23" s="110" t="s">
        <v>63</v>
      </c>
      <c r="B23" s="112" t="s">
        <v>64</v>
      </c>
      <c r="C23" s="107" t="s">
        <v>534</v>
      </c>
      <c r="D23" s="108"/>
      <c r="E23" s="108"/>
      <c r="F23" s="108"/>
      <c r="G23" s="108"/>
      <c r="H23" s="108"/>
      <c r="I23" s="100"/>
      <c r="J23" s="100"/>
      <c r="K23" s="100"/>
      <c r="L23" s="100"/>
      <c r="M23" s="100"/>
      <c r="N23" s="100"/>
      <c r="O23" s="100"/>
      <c r="P23" s="100"/>
      <c r="Q23" s="100"/>
      <c r="R23" s="100"/>
      <c r="S23" s="100"/>
      <c r="T23" s="109"/>
      <c r="U23" s="109"/>
      <c r="V23" s="109"/>
    </row>
    <row r="24" spans="1:22" s="102" customFormat="1" ht="22.5" customHeight="1" x14ac:dyDescent="0.2">
      <c r="A24" s="315"/>
      <c r="B24" s="316"/>
      <c r="C24" s="317"/>
      <c r="D24" s="108"/>
      <c r="E24" s="108"/>
      <c r="F24" s="108"/>
      <c r="G24" s="108"/>
      <c r="H24" s="108"/>
      <c r="I24" s="100"/>
      <c r="J24" s="100"/>
      <c r="K24" s="100"/>
      <c r="L24" s="100"/>
      <c r="M24" s="100"/>
      <c r="N24" s="100"/>
      <c r="O24" s="100"/>
      <c r="P24" s="100"/>
      <c r="Q24" s="100"/>
      <c r="R24" s="100"/>
      <c r="S24" s="100"/>
      <c r="T24" s="109"/>
      <c r="U24" s="109"/>
      <c r="V24" s="109"/>
    </row>
    <row r="25" spans="1:22" s="102" customFormat="1" ht="58.5" customHeight="1" x14ac:dyDescent="0.2">
      <c r="A25" s="110" t="s">
        <v>62</v>
      </c>
      <c r="B25" s="113" t="s">
        <v>382</v>
      </c>
      <c r="C25" s="273" t="s">
        <v>556</v>
      </c>
      <c r="D25" s="108"/>
      <c r="E25" s="108"/>
      <c r="F25" s="108"/>
      <c r="G25" s="108"/>
      <c r="H25" s="100"/>
      <c r="I25" s="100"/>
      <c r="J25" s="100"/>
      <c r="K25" s="100"/>
      <c r="L25" s="100"/>
      <c r="M25" s="100"/>
      <c r="N25" s="100"/>
      <c r="O25" s="100"/>
      <c r="P25" s="100"/>
      <c r="Q25" s="100"/>
      <c r="R25" s="100"/>
      <c r="S25" s="109"/>
      <c r="T25" s="109"/>
      <c r="U25" s="109"/>
      <c r="V25" s="109"/>
    </row>
    <row r="26" spans="1:22" s="102" customFormat="1" ht="42.75" customHeight="1" x14ac:dyDescent="0.2">
      <c r="A26" s="110" t="s">
        <v>61</v>
      </c>
      <c r="B26" s="113" t="s">
        <v>75</v>
      </c>
      <c r="C26" s="273" t="s">
        <v>450</v>
      </c>
      <c r="D26" s="108"/>
      <c r="E26" s="108"/>
      <c r="F26" s="108"/>
      <c r="G26" s="108"/>
      <c r="H26" s="100"/>
      <c r="I26" s="100"/>
      <c r="J26" s="100"/>
      <c r="K26" s="100"/>
      <c r="L26" s="100"/>
      <c r="M26" s="100"/>
      <c r="N26" s="100"/>
      <c r="O26" s="100"/>
      <c r="P26" s="100"/>
      <c r="Q26" s="100"/>
      <c r="R26" s="100"/>
      <c r="S26" s="109"/>
      <c r="T26" s="109"/>
      <c r="U26" s="109"/>
      <c r="V26" s="109"/>
    </row>
    <row r="27" spans="1:22" s="102" customFormat="1" ht="51.75" customHeight="1" x14ac:dyDescent="0.2">
      <c r="A27" s="110" t="s">
        <v>59</v>
      </c>
      <c r="B27" s="113" t="s">
        <v>74</v>
      </c>
      <c r="C27" s="273" t="s">
        <v>522</v>
      </c>
      <c r="D27" s="108"/>
      <c r="E27" s="108"/>
      <c r="F27" s="108"/>
      <c r="G27" s="108"/>
      <c r="H27" s="100"/>
      <c r="I27" s="100"/>
      <c r="J27" s="100"/>
      <c r="K27" s="100"/>
      <c r="L27" s="100"/>
      <c r="M27" s="100"/>
      <c r="N27" s="100"/>
      <c r="O27" s="100"/>
      <c r="P27" s="100"/>
      <c r="Q27" s="100"/>
      <c r="R27" s="100"/>
      <c r="S27" s="109"/>
      <c r="T27" s="109"/>
      <c r="U27" s="109"/>
      <c r="V27" s="109"/>
    </row>
    <row r="28" spans="1:22" s="102" customFormat="1" ht="42.75" customHeight="1" x14ac:dyDescent="0.2">
      <c r="A28" s="110" t="s">
        <v>58</v>
      </c>
      <c r="B28" s="113" t="s">
        <v>383</v>
      </c>
      <c r="C28" s="273" t="s">
        <v>451</v>
      </c>
      <c r="D28" s="108"/>
      <c r="E28" s="108"/>
      <c r="F28" s="108"/>
      <c r="G28" s="108"/>
      <c r="H28" s="100"/>
      <c r="I28" s="100"/>
      <c r="J28" s="100"/>
      <c r="K28" s="100"/>
      <c r="L28" s="100"/>
      <c r="M28" s="100"/>
      <c r="N28" s="100"/>
      <c r="O28" s="100"/>
      <c r="P28" s="100"/>
      <c r="Q28" s="100"/>
      <c r="R28" s="100"/>
      <c r="S28" s="109"/>
      <c r="T28" s="109"/>
      <c r="U28" s="109"/>
      <c r="V28" s="109"/>
    </row>
    <row r="29" spans="1:22" s="102" customFormat="1" ht="51.75" customHeight="1" x14ac:dyDescent="0.2">
      <c r="A29" s="110" t="s">
        <v>56</v>
      </c>
      <c r="B29" s="113" t="s">
        <v>384</v>
      </c>
      <c r="C29" s="273" t="s">
        <v>451</v>
      </c>
      <c r="D29" s="108"/>
      <c r="E29" s="108"/>
      <c r="F29" s="108"/>
      <c r="G29" s="108"/>
      <c r="H29" s="100"/>
      <c r="I29" s="100"/>
      <c r="J29" s="100"/>
      <c r="K29" s="100"/>
      <c r="L29" s="100"/>
      <c r="M29" s="100"/>
      <c r="N29" s="100"/>
      <c r="O29" s="100"/>
      <c r="P29" s="100"/>
      <c r="Q29" s="100"/>
      <c r="R29" s="100"/>
      <c r="S29" s="109"/>
      <c r="T29" s="109"/>
      <c r="U29" s="109"/>
      <c r="V29" s="109"/>
    </row>
    <row r="30" spans="1:22" s="102" customFormat="1" ht="51.75" customHeight="1" x14ac:dyDescent="0.2">
      <c r="A30" s="110" t="s">
        <v>54</v>
      </c>
      <c r="B30" s="113" t="s">
        <v>385</v>
      </c>
      <c r="C30" s="273" t="s">
        <v>451</v>
      </c>
      <c r="D30" s="108"/>
      <c r="E30" s="108"/>
      <c r="F30" s="108"/>
      <c r="G30" s="108"/>
      <c r="H30" s="100"/>
      <c r="I30" s="100"/>
      <c r="J30" s="100"/>
      <c r="K30" s="100"/>
      <c r="L30" s="100"/>
      <c r="M30" s="100"/>
      <c r="N30" s="100"/>
      <c r="O30" s="100"/>
      <c r="P30" s="100"/>
      <c r="Q30" s="100"/>
      <c r="R30" s="100"/>
      <c r="S30" s="109"/>
      <c r="T30" s="109"/>
      <c r="U30" s="109"/>
      <c r="V30" s="109"/>
    </row>
    <row r="31" spans="1:22" s="102" customFormat="1" ht="51.75" customHeight="1" x14ac:dyDescent="0.2">
      <c r="A31" s="110" t="s">
        <v>73</v>
      </c>
      <c r="B31" s="113" t="s">
        <v>386</v>
      </c>
      <c r="C31" s="273" t="s">
        <v>476</v>
      </c>
      <c r="D31" s="108"/>
      <c r="E31" s="108"/>
      <c r="F31" s="108"/>
      <c r="G31" s="108"/>
      <c r="H31" s="100"/>
      <c r="I31" s="100"/>
      <c r="J31" s="100"/>
      <c r="K31" s="100"/>
      <c r="L31" s="100"/>
      <c r="M31" s="100"/>
      <c r="N31" s="100"/>
      <c r="O31" s="100"/>
      <c r="P31" s="100"/>
      <c r="Q31" s="100"/>
      <c r="R31" s="100"/>
      <c r="S31" s="109"/>
      <c r="T31" s="109"/>
      <c r="U31" s="109"/>
      <c r="V31" s="109"/>
    </row>
    <row r="32" spans="1:22" s="102" customFormat="1" ht="51.75" customHeight="1" x14ac:dyDescent="0.2">
      <c r="A32" s="110" t="s">
        <v>71</v>
      </c>
      <c r="B32" s="113" t="s">
        <v>387</v>
      </c>
      <c r="C32" s="273" t="s">
        <v>451</v>
      </c>
      <c r="D32" s="108"/>
      <c r="E32" s="108"/>
      <c r="F32" s="108"/>
      <c r="G32" s="108"/>
      <c r="H32" s="100"/>
      <c r="I32" s="100"/>
      <c r="J32" s="100"/>
      <c r="K32" s="100"/>
      <c r="L32" s="100"/>
      <c r="M32" s="100"/>
      <c r="N32" s="100"/>
      <c r="O32" s="100"/>
      <c r="P32" s="100"/>
      <c r="Q32" s="100"/>
      <c r="R32" s="100"/>
      <c r="S32" s="109"/>
      <c r="T32" s="109"/>
      <c r="U32" s="109"/>
      <c r="V32" s="109"/>
    </row>
    <row r="33" spans="1:22" s="102" customFormat="1" ht="101.25" customHeight="1" x14ac:dyDescent="0.2">
      <c r="A33" s="110" t="s">
        <v>70</v>
      </c>
      <c r="B33" s="113" t="s">
        <v>388</v>
      </c>
      <c r="C33" s="273" t="s">
        <v>479</v>
      </c>
      <c r="D33" s="108"/>
      <c r="E33" s="108"/>
      <c r="F33" s="108"/>
      <c r="G33" s="108"/>
      <c r="H33" s="100"/>
      <c r="I33" s="100"/>
      <c r="J33" s="100"/>
      <c r="K33" s="100"/>
      <c r="L33" s="100"/>
      <c r="M33" s="100"/>
      <c r="N33" s="100"/>
      <c r="O33" s="100"/>
      <c r="P33" s="100"/>
      <c r="Q33" s="100"/>
      <c r="R33" s="100"/>
      <c r="S33" s="109"/>
      <c r="T33" s="109"/>
      <c r="U33" s="109"/>
      <c r="V33" s="109"/>
    </row>
    <row r="34" spans="1:22" ht="111" customHeight="1" x14ac:dyDescent="0.25">
      <c r="A34" s="110" t="s">
        <v>401</v>
      </c>
      <c r="B34" s="113" t="s">
        <v>389</v>
      </c>
      <c r="C34" s="273" t="s">
        <v>451</v>
      </c>
      <c r="D34" s="114"/>
      <c r="E34" s="114"/>
      <c r="F34" s="114"/>
      <c r="G34" s="114"/>
      <c r="H34" s="114"/>
      <c r="I34" s="114"/>
      <c r="J34" s="114"/>
      <c r="K34" s="114"/>
      <c r="L34" s="114"/>
      <c r="M34" s="114"/>
      <c r="N34" s="114"/>
      <c r="O34" s="114"/>
      <c r="P34" s="114"/>
      <c r="Q34" s="114"/>
      <c r="R34" s="114"/>
      <c r="S34" s="114"/>
      <c r="T34" s="114"/>
      <c r="U34" s="114"/>
      <c r="V34" s="114"/>
    </row>
    <row r="35" spans="1:22" ht="58.5" customHeight="1" x14ac:dyDescent="0.25">
      <c r="A35" s="110" t="s">
        <v>392</v>
      </c>
      <c r="B35" s="113" t="s">
        <v>72</v>
      </c>
      <c r="C35" s="273" t="s">
        <v>451</v>
      </c>
      <c r="D35" s="114"/>
      <c r="E35" s="114"/>
      <c r="F35" s="114"/>
      <c r="G35" s="114"/>
      <c r="H35" s="114"/>
      <c r="I35" s="114"/>
      <c r="J35" s="114"/>
      <c r="K35" s="114"/>
      <c r="L35" s="114"/>
      <c r="M35" s="114"/>
      <c r="N35" s="114"/>
      <c r="O35" s="114"/>
      <c r="P35" s="114"/>
      <c r="Q35" s="114"/>
      <c r="R35" s="114"/>
      <c r="S35" s="114"/>
      <c r="T35" s="114"/>
      <c r="U35" s="114"/>
      <c r="V35" s="114"/>
    </row>
    <row r="36" spans="1:22" ht="51.75" customHeight="1" x14ac:dyDescent="0.25">
      <c r="A36" s="110" t="s">
        <v>402</v>
      </c>
      <c r="B36" s="113" t="s">
        <v>390</v>
      </c>
      <c r="C36" s="273" t="s">
        <v>451</v>
      </c>
      <c r="D36" s="114"/>
      <c r="E36" s="114"/>
      <c r="F36" s="114"/>
      <c r="G36" s="114"/>
      <c r="H36" s="114"/>
      <c r="I36" s="114"/>
      <c r="J36" s="114"/>
      <c r="K36" s="114"/>
      <c r="L36" s="114"/>
      <c r="M36" s="114"/>
      <c r="N36" s="114"/>
      <c r="O36" s="114"/>
      <c r="P36" s="114"/>
      <c r="Q36" s="114"/>
      <c r="R36" s="114"/>
      <c r="S36" s="114"/>
      <c r="T36" s="114"/>
      <c r="U36" s="114"/>
      <c r="V36" s="114"/>
    </row>
    <row r="37" spans="1:22" ht="43.5" customHeight="1" x14ac:dyDescent="0.25">
      <c r="A37" s="110" t="s">
        <v>393</v>
      </c>
      <c r="B37" s="113" t="s">
        <v>391</v>
      </c>
      <c r="C37" s="273" t="s">
        <v>583</v>
      </c>
      <c r="D37" s="114"/>
      <c r="E37" s="114"/>
      <c r="F37" s="114"/>
      <c r="G37" s="114"/>
      <c r="H37" s="114"/>
      <c r="I37" s="114"/>
      <c r="J37" s="114"/>
      <c r="K37" s="114"/>
      <c r="L37" s="114"/>
      <c r="M37" s="114"/>
      <c r="N37" s="114"/>
      <c r="O37" s="114"/>
      <c r="P37" s="114"/>
      <c r="Q37" s="114"/>
      <c r="R37" s="114"/>
      <c r="S37" s="114"/>
      <c r="T37" s="114"/>
      <c r="U37" s="114"/>
      <c r="V37" s="114"/>
    </row>
    <row r="38" spans="1:22" ht="43.5" customHeight="1" x14ac:dyDescent="0.25">
      <c r="A38" s="110" t="s">
        <v>403</v>
      </c>
      <c r="B38" s="113" t="s">
        <v>230</v>
      </c>
      <c r="C38" s="273" t="s">
        <v>451</v>
      </c>
      <c r="D38" s="114"/>
      <c r="E38" s="114"/>
      <c r="F38" s="114"/>
      <c r="G38" s="114"/>
      <c r="H38" s="114"/>
      <c r="I38" s="114"/>
      <c r="J38" s="114"/>
      <c r="K38" s="114"/>
      <c r="L38" s="114"/>
      <c r="M38" s="114"/>
      <c r="N38" s="114"/>
      <c r="O38" s="114"/>
      <c r="P38" s="114"/>
      <c r="Q38" s="114"/>
      <c r="R38" s="114"/>
      <c r="S38" s="114"/>
      <c r="T38" s="114"/>
      <c r="U38" s="114"/>
      <c r="V38" s="114"/>
    </row>
    <row r="39" spans="1:22" ht="23.25" customHeight="1" x14ac:dyDescent="0.25">
      <c r="A39" s="315"/>
      <c r="B39" s="316"/>
      <c r="C39" s="317"/>
      <c r="D39" s="114"/>
      <c r="E39" s="114"/>
      <c r="F39" s="114"/>
      <c r="G39" s="114"/>
      <c r="H39" s="114"/>
      <c r="I39" s="114"/>
      <c r="J39" s="114"/>
      <c r="K39" s="114"/>
      <c r="L39" s="114"/>
      <c r="M39" s="114"/>
      <c r="N39" s="114"/>
      <c r="O39" s="114"/>
      <c r="P39" s="114"/>
      <c r="Q39" s="114"/>
      <c r="R39" s="114"/>
      <c r="S39" s="114"/>
      <c r="T39" s="114"/>
      <c r="U39" s="114"/>
      <c r="V39" s="114"/>
    </row>
    <row r="40" spans="1:22" ht="63" x14ac:dyDescent="0.25">
      <c r="A40" s="110" t="s">
        <v>394</v>
      </c>
      <c r="B40" s="113" t="s">
        <v>444</v>
      </c>
      <c r="C40" s="107" t="s">
        <v>555</v>
      </c>
      <c r="D40" s="114"/>
      <c r="E40" s="114"/>
      <c r="F40" s="114"/>
      <c r="G40" s="114"/>
      <c r="H40" s="114"/>
      <c r="I40" s="114"/>
      <c r="J40" s="114"/>
      <c r="K40" s="114"/>
      <c r="L40" s="114"/>
      <c r="M40" s="114"/>
      <c r="N40" s="114"/>
      <c r="O40" s="114"/>
      <c r="P40" s="114"/>
      <c r="Q40" s="114"/>
      <c r="R40" s="114"/>
      <c r="S40" s="114"/>
      <c r="T40" s="114"/>
      <c r="U40" s="114"/>
      <c r="V40" s="114"/>
    </row>
    <row r="41" spans="1:22" ht="105.75" customHeight="1" x14ac:dyDescent="0.25">
      <c r="A41" s="110" t="s">
        <v>404</v>
      </c>
      <c r="B41" s="113" t="s">
        <v>426</v>
      </c>
      <c r="C41" s="107" t="s">
        <v>449</v>
      </c>
      <c r="D41" s="114"/>
      <c r="E41" s="114"/>
      <c r="F41" s="114"/>
      <c r="G41" s="114"/>
      <c r="H41" s="114"/>
      <c r="I41" s="114"/>
      <c r="J41" s="114"/>
      <c r="K41" s="114"/>
      <c r="L41" s="114"/>
      <c r="M41" s="114"/>
      <c r="N41" s="114"/>
      <c r="O41" s="114"/>
      <c r="P41" s="114"/>
      <c r="Q41" s="114"/>
      <c r="R41" s="114"/>
      <c r="S41" s="114"/>
      <c r="T41" s="114"/>
      <c r="U41" s="114"/>
      <c r="V41" s="114"/>
    </row>
    <row r="42" spans="1:22" ht="83.25" customHeight="1" x14ac:dyDescent="0.25">
      <c r="A42" s="110" t="s">
        <v>395</v>
      </c>
      <c r="B42" s="113" t="s">
        <v>441</v>
      </c>
      <c r="C42" s="107" t="s">
        <v>449</v>
      </c>
      <c r="D42" s="114"/>
      <c r="E42" s="114"/>
      <c r="F42" s="114"/>
      <c r="G42" s="114"/>
      <c r="H42" s="114"/>
      <c r="I42" s="114"/>
      <c r="J42" s="114"/>
      <c r="K42" s="114"/>
      <c r="L42" s="114"/>
      <c r="M42" s="114"/>
      <c r="N42" s="114"/>
      <c r="O42" s="114"/>
      <c r="P42" s="114"/>
      <c r="Q42" s="114"/>
      <c r="R42" s="114"/>
      <c r="S42" s="114"/>
      <c r="T42" s="114"/>
      <c r="U42" s="114"/>
      <c r="V42" s="114"/>
    </row>
    <row r="43" spans="1:22" ht="186" customHeight="1" x14ac:dyDescent="0.25">
      <c r="A43" s="110" t="s">
        <v>407</v>
      </c>
      <c r="B43" s="113" t="s">
        <v>408</v>
      </c>
      <c r="C43" s="107" t="s">
        <v>449</v>
      </c>
      <c r="D43" s="114"/>
      <c r="E43" s="114"/>
      <c r="F43" s="114"/>
      <c r="G43" s="114"/>
      <c r="H43" s="114"/>
      <c r="I43" s="114"/>
      <c r="J43" s="114"/>
      <c r="K43" s="114"/>
      <c r="L43" s="114"/>
      <c r="M43" s="114"/>
      <c r="N43" s="114"/>
      <c r="O43" s="114"/>
      <c r="P43" s="114"/>
      <c r="Q43" s="114"/>
      <c r="R43" s="114"/>
      <c r="S43" s="114"/>
      <c r="T43" s="114"/>
      <c r="U43" s="114"/>
      <c r="V43" s="114"/>
    </row>
    <row r="44" spans="1:22" ht="111" customHeight="1" x14ac:dyDescent="0.25">
      <c r="A44" s="110" t="s">
        <v>396</v>
      </c>
      <c r="B44" s="113" t="s">
        <v>432</v>
      </c>
      <c r="C44" s="107" t="s">
        <v>449</v>
      </c>
      <c r="D44" s="114"/>
      <c r="E44" s="114"/>
      <c r="F44" s="114"/>
      <c r="G44" s="114"/>
      <c r="H44" s="114"/>
      <c r="I44" s="114"/>
      <c r="J44" s="114"/>
      <c r="K44" s="114"/>
      <c r="L44" s="114"/>
      <c r="M44" s="114"/>
      <c r="N44" s="114"/>
      <c r="O44" s="114"/>
      <c r="P44" s="114"/>
      <c r="Q44" s="114"/>
      <c r="R44" s="114"/>
      <c r="S44" s="114"/>
      <c r="T44" s="114"/>
      <c r="U44" s="114"/>
      <c r="V44" s="114"/>
    </row>
    <row r="45" spans="1:22" ht="120" customHeight="1" x14ac:dyDescent="0.25">
      <c r="A45" s="110" t="s">
        <v>427</v>
      </c>
      <c r="B45" s="113" t="s">
        <v>433</v>
      </c>
      <c r="C45" s="107" t="s">
        <v>449</v>
      </c>
      <c r="D45" s="114"/>
      <c r="E45" s="114"/>
      <c r="F45" s="114"/>
      <c r="G45" s="114"/>
      <c r="H45" s="114"/>
      <c r="I45" s="114"/>
      <c r="J45" s="114"/>
      <c r="K45" s="114"/>
      <c r="L45" s="114"/>
      <c r="M45" s="114"/>
      <c r="N45" s="114"/>
      <c r="O45" s="114"/>
      <c r="P45" s="114"/>
      <c r="Q45" s="114"/>
      <c r="R45" s="114"/>
      <c r="S45" s="114"/>
      <c r="T45" s="114"/>
      <c r="U45" s="114"/>
      <c r="V45" s="114"/>
    </row>
    <row r="46" spans="1:22" ht="101.25" customHeight="1" x14ac:dyDescent="0.25">
      <c r="A46" s="110" t="s">
        <v>397</v>
      </c>
      <c r="B46" s="113" t="s">
        <v>434</v>
      </c>
      <c r="C46" s="107" t="s">
        <v>449</v>
      </c>
      <c r="D46" s="114"/>
      <c r="E46" s="114"/>
      <c r="F46" s="114"/>
      <c r="G46" s="114"/>
      <c r="H46" s="114"/>
      <c r="I46" s="114"/>
      <c r="J46" s="114"/>
      <c r="K46" s="114"/>
      <c r="L46" s="114"/>
      <c r="M46" s="114"/>
      <c r="N46" s="114"/>
      <c r="O46" s="114"/>
      <c r="P46" s="114"/>
      <c r="Q46" s="114"/>
      <c r="R46" s="114"/>
      <c r="S46" s="114"/>
      <c r="T46" s="114"/>
      <c r="U46" s="114"/>
      <c r="V46" s="114"/>
    </row>
    <row r="47" spans="1:22" ht="18.75" customHeight="1" x14ac:dyDescent="0.25">
      <c r="A47" s="315"/>
      <c r="B47" s="316"/>
      <c r="C47" s="317"/>
      <c r="D47" s="114"/>
      <c r="E47" s="114"/>
      <c r="F47" s="114"/>
      <c r="G47" s="114"/>
      <c r="H47" s="114"/>
      <c r="I47" s="114"/>
      <c r="J47" s="114"/>
      <c r="K47" s="114"/>
      <c r="L47" s="114"/>
      <c r="M47" s="114"/>
      <c r="N47" s="114"/>
      <c r="O47" s="114"/>
      <c r="P47" s="114"/>
      <c r="Q47" s="114"/>
      <c r="R47" s="114"/>
      <c r="S47" s="114"/>
      <c r="T47" s="114"/>
      <c r="U47" s="114"/>
      <c r="V47" s="114"/>
    </row>
    <row r="48" spans="1:22" ht="75.75" customHeight="1" x14ac:dyDescent="0.25">
      <c r="A48" s="110" t="s">
        <v>428</v>
      </c>
      <c r="B48" s="113" t="s">
        <v>442</v>
      </c>
      <c r="C48" s="292">
        <v>53.667425819917163</v>
      </c>
      <c r="D48" s="114"/>
      <c r="E48" s="114"/>
      <c r="F48" s="114"/>
      <c r="G48" s="114"/>
      <c r="H48" s="114"/>
      <c r="I48" s="114"/>
      <c r="J48" s="114"/>
      <c r="K48" s="114"/>
      <c r="L48" s="114"/>
      <c r="M48" s="114"/>
      <c r="N48" s="114"/>
      <c r="O48" s="114"/>
      <c r="P48" s="114"/>
      <c r="Q48" s="114"/>
      <c r="R48" s="114"/>
      <c r="S48" s="114"/>
      <c r="T48" s="114"/>
      <c r="U48" s="114"/>
      <c r="V48" s="114"/>
    </row>
    <row r="49" spans="1:22" ht="71.25" customHeight="1" x14ac:dyDescent="0.25">
      <c r="A49" s="110" t="s">
        <v>398</v>
      </c>
      <c r="B49" s="113" t="s">
        <v>443</v>
      </c>
      <c r="C49" s="292">
        <v>44.142702745756743</v>
      </c>
      <c r="D49" s="114"/>
      <c r="E49" s="114"/>
      <c r="F49" s="114"/>
      <c r="G49" s="114"/>
      <c r="H49" s="114"/>
      <c r="I49" s="114"/>
      <c r="J49" s="114"/>
      <c r="K49" s="114"/>
      <c r="L49" s="114"/>
      <c r="M49" s="114"/>
      <c r="N49" s="114"/>
      <c r="O49" s="114"/>
      <c r="P49" s="114"/>
      <c r="Q49" s="114"/>
      <c r="R49" s="114"/>
      <c r="S49" s="114"/>
      <c r="T49" s="114"/>
      <c r="U49" s="114"/>
      <c r="V49" s="114"/>
    </row>
    <row r="50" spans="1:22"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8" width="20.5703125" style="147" customWidth="1"/>
    <col min="9" max="9" width="20.5703125" style="115" customWidth="1"/>
    <col min="10" max="10" width="20.5703125" style="147" customWidth="1"/>
    <col min="11" max="11" width="16" style="115" customWidth="1"/>
    <col min="12" max="12" width="20.5703125" style="115" customWidth="1"/>
    <col min="13" max="13" width="21.28515625" style="147"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84" customFormat="1" ht="18.75" customHeight="1" x14ac:dyDescent="0.2">
      <c r="A1" s="94"/>
      <c r="H1" s="137"/>
      <c r="J1" s="137"/>
      <c r="M1" s="137"/>
      <c r="S1" s="95" t="s">
        <v>69</v>
      </c>
    </row>
    <row r="2" spans="1:28" s="84" customFormat="1" ht="18.75" customHeight="1" x14ac:dyDescent="0.3">
      <c r="A2" s="94"/>
      <c r="H2" s="137"/>
      <c r="J2" s="137"/>
      <c r="M2" s="137"/>
      <c r="S2" s="96" t="s">
        <v>10</v>
      </c>
    </row>
    <row r="3" spans="1:28" s="84" customFormat="1" ht="18.75" x14ac:dyDescent="0.3">
      <c r="H3" s="137"/>
      <c r="J3" s="137"/>
      <c r="M3" s="137"/>
      <c r="S3" s="96" t="s">
        <v>68</v>
      </c>
    </row>
    <row r="4" spans="1:28" s="84"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84" customFormat="1" ht="15.75" x14ac:dyDescent="0.2">
      <c r="A5" s="97"/>
      <c r="H5" s="137"/>
      <c r="J5" s="137"/>
      <c r="M5" s="137"/>
    </row>
    <row r="6" spans="1:28" s="84" customFormat="1" ht="18.75" x14ac:dyDescent="0.2">
      <c r="A6" s="322" t="s">
        <v>9</v>
      </c>
      <c r="B6" s="322"/>
      <c r="C6" s="322"/>
      <c r="D6" s="322"/>
      <c r="E6" s="322"/>
      <c r="F6" s="322"/>
      <c r="G6" s="322"/>
      <c r="H6" s="322"/>
      <c r="I6" s="322"/>
      <c r="J6" s="322"/>
      <c r="K6" s="322"/>
      <c r="L6" s="322"/>
      <c r="M6" s="322"/>
      <c r="N6" s="322"/>
      <c r="O6" s="322"/>
      <c r="P6" s="322"/>
      <c r="Q6" s="322"/>
      <c r="R6" s="322"/>
      <c r="S6" s="322"/>
      <c r="T6" s="83"/>
      <c r="U6" s="83"/>
      <c r="V6" s="83"/>
      <c r="W6" s="83"/>
      <c r="X6" s="83"/>
      <c r="Y6" s="83"/>
      <c r="Z6" s="83"/>
      <c r="AA6" s="83"/>
      <c r="AB6" s="83"/>
    </row>
    <row r="7" spans="1:28" s="84" customFormat="1" ht="18.75" x14ac:dyDescent="0.2">
      <c r="A7" s="322"/>
      <c r="B7" s="322"/>
      <c r="C7" s="322"/>
      <c r="D7" s="322"/>
      <c r="E7" s="322"/>
      <c r="F7" s="322"/>
      <c r="G7" s="322"/>
      <c r="H7" s="322"/>
      <c r="I7" s="322"/>
      <c r="J7" s="322"/>
      <c r="K7" s="322"/>
      <c r="L7" s="322"/>
      <c r="M7" s="322"/>
      <c r="N7" s="322"/>
      <c r="O7" s="322"/>
      <c r="P7" s="322"/>
      <c r="Q7" s="322"/>
      <c r="R7" s="322"/>
      <c r="S7" s="322"/>
      <c r="T7" s="83"/>
      <c r="U7" s="83"/>
      <c r="V7" s="83"/>
      <c r="W7" s="83"/>
      <c r="X7" s="83"/>
      <c r="Y7" s="83"/>
      <c r="Z7" s="83"/>
      <c r="AA7" s="83"/>
      <c r="AB7" s="83"/>
    </row>
    <row r="8" spans="1:28" s="84"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83"/>
      <c r="U8" s="83"/>
      <c r="V8" s="83"/>
      <c r="W8" s="83"/>
      <c r="X8" s="83"/>
      <c r="Y8" s="83"/>
      <c r="Z8" s="83"/>
      <c r="AA8" s="83"/>
      <c r="AB8" s="83"/>
    </row>
    <row r="9" spans="1:28" s="84" customFormat="1" ht="18.75" x14ac:dyDescent="0.2">
      <c r="A9" s="324" t="s">
        <v>8</v>
      </c>
      <c r="B9" s="324"/>
      <c r="C9" s="324"/>
      <c r="D9" s="324"/>
      <c r="E9" s="324"/>
      <c r="F9" s="324"/>
      <c r="G9" s="324"/>
      <c r="H9" s="324"/>
      <c r="I9" s="324"/>
      <c r="J9" s="324"/>
      <c r="K9" s="324"/>
      <c r="L9" s="324"/>
      <c r="M9" s="324"/>
      <c r="N9" s="324"/>
      <c r="O9" s="324"/>
      <c r="P9" s="324"/>
      <c r="Q9" s="324"/>
      <c r="R9" s="324"/>
      <c r="S9" s="324"/>
      <c r="T9" s="83"/>
      <c r="U9" s="83"/>
      <c r="V9" s="83"/>
      <c r="W9" s="83"/>
      <c r="X9" s="83"/>
      <c r="Y9" s="83"/>
      <c r="Z9" s="83"/>
      <c r="AA9" s="83"/>
      <c r="AB9" s="83"/>
    </row>
    <row r="10" spans="1:28" s="84" customFormat="1" ht="18.75" x14ac:dyDescent="0.2">
      <c r="A10" s="322"/>
      <c r="B10" s="322"/>
      <c r="C10" s="322"/>
      <c r="D10" s="322"/>
      <c r="E10" s="322"/>
      <c r="F10" s="322"/>
      <c r="G10" s="322"/>
      <c r="H10" s="322"/>
      <c r="I10" s="322"/>
      <c r="J10" s="322"/>
      <c r="K10" s="322"/>
      <c r="L10" s="322"/>
      <c r="M10" s="322"/>
      <c r="N10" s="322"/>
      <c r="O10" s="322"/>
      <c r="P10" s="322"/>
      <c r="Q10" s="322"/>
      <c r="R10" s="322"/>
      <c r="S10" s="322"/>
      <c r="T10" s="83"/>
      <c r="U10" s="83"/>
      <c r="V10" s="83"/>
      <c r="W10" s="83"/>
      <c r="X10" s="83"/>
      <c r="Y10" s="83"/>
      <c r="Z10" s="83"/>
      <c r="AA10" s="83"/>
      <c r="AB10" s="83"/>
    </row>
    <row r="11" spans="1:28" s="84" customFormat="1" ht="18.75" x14ac:dyDescent="0.2">
      <c r="A11" s="327" t="str">
        <f>'1. паспорт местоположение'!A12:C12</f>
        <v>M_TP3400.PS.0051</v>
      </c>
      <c r="B11" s="327"/>
      <c r="C11" s="327"/>
      <c r="D11" s="327"/>
      <c r="E11" s="327"/>
      <c r="F11" s="327"/>
      <c r="G11" s="327"/>
      <c r="H11" s="327"/>
      <c r="I11" s="327"/>
      <c r="J11" s="327"/>
      <c r="K11" s="327"/>
      <c r="L11" s="327"/>
      <c r="M11" s="327"/>
      <c r="N11" s="327"/>
      <c r="O11" s="327"/>
      <c r="P11" s="327"/>
      <c r="Q11" s="327"/>
      <c r="R11" s="327"/>
      <c r="S11" s="327"/>
      <c r="T11" s="83"/>
      <c r="U11" s="83"/>
      <c r="V11" s="83"/>
      <c r="W11" s="83"/>
      <c r="X11" s="83"/>
      <c r="Y11" s="83"/>
      <c r="Z11" s="83"/>
      <c r="AA11" s="83"/>
      <c r="AB11" s="83"/>
    </row>
    <row r="12" spans="1:28" s="84"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83"/>
      <c r="U12" s="83"/>
      <c r="V12" s="83"/>
      <c r="W12" s="83"/>
      <c r="X12" s="83"/>
      <c r="Y12" s="83"/>
      <c r="Z12" s="83"/>
      <c r="AA12" s="83"/>
      <c r="AB12" s="83"/>
    </row>
    <row r="13" spans="1:28" s="101" customFormat="1" ht="9.75" customHeight="1" x14ac:dyDescent="0.2">
      <c r="A13" s="330"/>
      <c r="B13" s="330"/>
      <c r="C13" s="330"/>
      <c r="D13" s="330"/>
      <c r="E13" s="330"/>
      <c r="F13" s="330"/>
      <c r="G13" s="330"/>
      <c r="H13" s="330"/>
      <c r="I13" s="330"/>
      <c r="J13" s="330"/>
      <c r="K13" s="330"/>
      <c r="L13" s="330"/>
      <c r="M13" s="330"/>
      <c r="N13" s="330"/>
      <c r="O13" s="330"/>
      <c r="P13" s="330"/>
      <c r="Q13" s="330"/>
      <c r="R13" s="330"/>
      <c r="S13" s="330"/>
      <c r="T13" s="100"/>
      <c r="U13" s="100"/>
      <c r="V13" s="100"/>
      <c r="W13" s="100"/>
      <c r="X13" s="100"/>
      <c r="Y13" s="100"/>
      <c r="Z13" s="100"/>
      <c r="AA13" s="100"/>
      <c r="AB13" s="100"/>
    </row>
    <row r="14" spans="1:28" s="102" customFormat="1" ht="18" customHeight="1" x14ac:dyDescent="0.2">
      <c r="A14" s="327" t="str">
        <f>'1. паспорт местоположение'!A15:C15</f>
        <v>Реконструкция ПС 110/10 кВ Юрга Южного ТПО (установка ДГР-10 - 2 шт.).</v>
      </c>
      <c r="B14" s="327"/>
      <c r="C14" s="327"/>
      <c r="D14" s="327"/>
      <c r="E14" s="327"/>
      <c r="F14" s="327"/>
      <c r="G14" s="327"/>
      <c r="H14" s="327"/>
      <c r="I14" s="327"/>
      <c r="J14" s="327"/>
      <c r="K14" s="327"/>
      <c r="L14" s="327"/>
      <c r="M14" s="327"/>
      <c r="N14" s="327"/>
      <c r="O14" s="327"/>
      <c r="P14" s="327"/>
      <c r="Q14" s="327"/>
      <c r="R14" s="327"/>
      <c r="S14" s="327"/>
      <c r="T14" s="82"/>
      <c r="U14" s="82"/>
      <c r="V14" s="82"/>
      <c r="W14" s="82"/>
      <c r="X14" s="82"/>
      <c r="Y14" s="82"/>
      <c r="Z14" s="82"/>
      <c r="AA14" s="82"/>
      <c r="AB14" s="82"/>
    </row>
    <row r="15" spans="1:28" s="102"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99"/>
      <c r="U15" s="99"/>
      <c r="V15" s="99"/>
      <c r="W15" s="99"/>
      <c r="X15" s="99"/>
      <c r="Y15" s="99"/>
      <c r="Z15" s="99"/>
      <c r="AA15" s="99"/>
      <c r="AB15" s="99"/>
    </row>
    <row r="16" spans="1:28" s="10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03"/>
      <c r="U16" s="103"/>
      <c r="V16" s="103"/>
      <c r="W16" s="103"/>
      <c r="X16" s="103"/>
      <c r="Y16" s="103"/>
    </row>
    <row r="17" spans="1:28" s="102" customFormat="1" ht="45.75" customHeight="1" x14ac:dyDescent="0.2">
      <c r="A17" s="320" t="s">
        <v>406</v>
      </c>
      <c r="B17" s="320"/>
      <c r="C17" s="320"/>
      <c r="D17" s="320"/>
      <c r="E17" s="320"/>
      <c r="F17" s="320"/>
      <c r="G17" s="320"/>
      <c r="H17" s="320"/>
      <c r="I17" s="320"/>
      <c r="J17" s="320"/>
      <c r="K17" s="320"/>
      <c r="L17" s="320"/>
      <c r="M17" s="320"/>
      <c r="N17" s="320"/>
      <c r="O17" s="320"/>
      <c r="P17" s="320"/>
      <c r="Q17" s="320"/>
      <c r="R17" s="320"/>
      <c r="S17" s="320"/>
      <c r="T17" s="104"/>
      <c r="U17" s="104"/>
      <c r="V17" s="104"/>
      <c r="W17" s="104"/>
      <c r="X17" s="104"/>
      <c r="Y17" s="104"/>
      <c r="Z17" s="104"/>
      <c r="AA17" s="104"/>
      <c r="AB17" s="104"/>
    </row>
    <row r="18" spans="1:28" s="10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03"/>
      <c r="U18" s="103"/>
      <c r="V18" s="103"/>
      <c r="W18" s="103"/>
      <c r="X18" s="103"/>
      <c r="Y18" s="103"/>
    </row>
    <row r="19" spans="1:28" s="102" customFormat="1" ht="30.75" customHeight="1" x14ac:dyDescent="0.2">
      <c r="A19" s="332" t="s">
        <v>5</v>
      </c>
      <c r="B19" s="332" t="s">
        <v>100</v>
      </c>
      <c r="C19" s="333" t="s">
        <v>310</v>
      </c>
      <c r="D19" s="332" t="s">
        <v>309</v>
      </c>
      <c r="E19" s="332" t="s">
        <v>99</v>
      </c>
      <c r="F19" s="332" t="s">
        <v>98</v>
      </c>
      <c r="G19" s="332" t="s">
        <v>305</v>
      </c>
      <c r="H19" s="335" t="s">
        <v>97</v>
      </c>
      <c r="I19" s="332" t="s">
        <v>96</v>
      </c>
      <c r="J19" s="335" t="s">
        <v>95</v>
      </c>
      <c r="K19" s="332" t="s">
        <v>94</v>
      </c>
      <c r="L19" s="332" t="s">
        <v>93</v>
      </c>
      <c r="M19" s="335" t="s">
        <v>92</v>
      </c>
      <c r="N19" s="332" t="s">
        <v>91</v>
      </c>
      <c r="O19" s="332" t="s">
        <v>90</v>
      </c>
      <c r="P19" s="332" t="s">
        <v>89</v>
      </c>
      <c r="Q19" s="332" t="s">
        <v>308</v>
      </c>
      <c r="R19" s="332"/>
      <c r="S19" s="336" t="s">
        <v>400</v>
      </c>
      <c r="T19" s="103"/>
      <c r="U19" s="103"/>
      <c r="V19" s="103"/>
      <c r="W19" s="103"/>
      <c r="X19" s="103"/>
      <c r="Y19" s="103"/>
    </row>
    <row r="20" spans="1:28" s="102" customFormat="1" ht="157.5" x14ac:dyDescent="0.2">
      <c r="A20" s="332"/>
      <c r="B20" s="332"/>
      <c r="C20" s="334"/>
      <c r="D20" s="332"/>
      <c r="E20" s="332"/>
      <c r="F20" s="332"/>
      <c r="G20" s="332"/>
      <c r="H20" s="335"/>
      <c r="I20" s="332"/>
      <c r="J20" s="335"/>
      <c r="K20" s="332"/>
      <c r="L20" s="332"/>
      <c r="M20" s="335"/>
      <c r="N20" s="332"/>
      <c r="O20" s="332"/>
      <c r="P20" s="332"/>
      <c r="Q20" s="138" t="s">
        <v>306</v>
      </c>
      <c r="R20" s="139" t="s">
        <v>307</v>
      </c>
      <c r="S20" s="336"/>
      <c r="T20" s="100"/>
      <c r="U20" s="100"/>
      <c r="V20" s="100"/>
      <c r="W20" s="100"/>
      <c r="X20" s="100"/>
      <c r="Y20" s="100"/>
      <c r="Z20" s="109"/>
      <c r="AA20" s="109"/>
      <c r="AB20" s="109"/>
    </row>
    <row r="21" spans="1:28" s="102" customFormat="1" ht="18.75" x14ac:dyDescent="0.2">
      <c r="A21" s="138">
        <v>1</v>
      </c>
      <c r="B21" s="140">
        <v>2</v>
      </c>
      <c r="C21" s="138">
        <v>3</v>
      </c>
      <c r="D21" s="140">
        <v>4</v>
      </c>
      <c r="E21" s="138">
        <v>5</v>
      </c>
      <c r="F21" s="140">
        <v>6</v>
      </c>
      <c r="G21" s="138">
        <v>7</v>
      </c>
      <c r="H21" s="141">
        <v>8</v>
      </c>
      <c r="I21" s="138">
        <v>9</v>
      </c>
      <c r="J21" s="141">
        <v>10</v>
      </c>
      <c r="K21" s="138">
        <v>11</v>
      </c>
      <c r="L21" s="140">
        <v>12</v>
      </c>
      <c r="M21" s="142">
        <v>13</v>
      </c>
      <c r="N21" s="140">
        <v>14</v>
      </c>
      <c r="O21" s="138">
        <v>15</v>
      </c>
      <c r="P21" s="140">
        <v>16</v>
      </c>
      <c r="Q21" s="138">
        <v>17</v>
      </c>
      <c r="R21" s="140">
        <v>18</v>
      </c>
      <c r="S21" s="138">
        <v>19</v>
      </c>
      <c r="T21" s="100"/>
      <c r="U21" s="100"/>
      <c r="V21" s="100"/>
      <c r="W21" s="100"/>
      <c r="X21" s="100"/>
      <c r="Y21" s="100"/>
      <c r="Z21" s="109"/>
      <c r="AA21" s="109"/>
      <c r="AB21" s="109"/>
    </row>
    <row r="22" spans="1:28" s="145" customFormat="1" ht="231" customHeight="1" x14ac:dyDescent="0.2">
      <c r="A22" s="261">
        <v>1</v>
      </c>
      <c r="B22" s="106" t="s">
        <v>481</v>
      </c>
      <c r="C22" s="106"/>
      <c r="D22" s="106" t="s">
        <v>484</v>
      </c>
      <c r="E22" s="262" t="s">
        <v>482</v>
      </c>
      <c r="F22" s="262" t="s">
        <v>485</v>
      </c>
      <c r="G22" s="262" t="s">
        <v>486</v>
      </c>
      <c r="H22" s="107">
        <v>1.5</v>
      </c>
      <c r="I22" s="106"/>
      <c r="J22" s="107">
        <v>1.5</v>
      </c>
      <c r="K22" s="106">
        <v>10</v>
      </c>
      <c r="L22" s="106" t="s">
        <v>487</v>
      </c>
      <c r="M22" s="106" t="s">
        <v>488</v>
      </c>
      <c r="N22" s="106" t="s">
        <v>488</v>
      </c>
      <c r="O22" s="106"/>
      <c r="P22" s="106"/>
      <c r="Q22" s="262" t="s">
        <v>485</v>
      </c>
      <c r="R22" s="261"/>
      <c r="S22" s="263">
        <v>44.783605199999997</v>
      </c>
      <c r="T22" s="143"/>
      <c r="U22" s="143"/>
      <c r="V22" s="143"/>
      <c r="W22" s="143"/>
      <c r="X22" s="143"/>
      <c r="Y22" s="143"/>
      <c r="Z22" s="144"/>
      <c r="AA22" s="144"/>
      <c r="AB22" s="144"/>
    </row>
    <row r="23" spans="1:28" x14ac:dyDescent="0.25">
      <c r="A23" s="114"/>
      <c r="B23" s="114"/>
      <c r="C23" s="114"/>
      <c r="D23" s="114"/>
      <c r="E23" s="114"/>
      <c r="F23" s="114"/>
      <c r="G23" s="114"/>
      <c r="H23" s="146"/>
      <c r="I23" s="114"/>
      <c r="J23" s="146"/>
      <c r="K23" s="114"/>
      <c r="L23" s="114"/>
      <c r="M23" s="146"/>
      <c r="N23" s="114"/>
      <c r="O23" s="114"/>
      <c r="P23" s="114"/>
      <c r="Q23" s="114"/>
      <c r="R23" s="114"/>
      <c r="S23" s="114"/>
      <c r="T23" s="114"/>
      <c r="U23" s="114"/>
      <c r="V23" s="114"/>
      <c r="W23" s="114"/>
      <c r="X23" s="114"/>
      <c r="Y23" s="114"/>
      <c r="Z23" s="114"/>
      <c r="AA23" s="114"/>
      <c r="AB23" s="114"/>
    </row>
    <row r="24" spans="1:28" x14ac:dyDescent="0.25">
      <c r="A24" s="114"/>
      <c r="B24" s="114"/>
      <c r="C24" s="114"/>
      <c r="D24" s="114"/>
      <c r="E24" s="114"/>
      <c r="F24" s="114"/>
      <c r="G24" s="114"/>
      <c r="H24" s="146"/>
      <c r="I24" s="114"/>
      <c r="J24" s="146"/>
      <c r="K24" s="114"/>
      <c r="L24" s="114"/>
      <c r="M24" s="146"/>
      <c r="N24" s="114"/>
      <c r="O24" s="114"/>
      <c r="P24" s="114"/>
      <c r="Q24" s="114"/>
      <c r="R24" s="114"/>
      <c r="S24" s="114"/>
      <c r="T24" s="114"/>
      <c r="U24" s="114"/>
      <c r="V24" s="114"/>
      <c r="W24" s="114"/>
      <c r="X24" s="114"/>
      <c r="Y24" s="114"/>
      <c r="Z24" s="114"/>
      <c r="AA24" s="114"/>
      <c r="AB24" s="114"/>
    </row>
    <row r="25" spans="1:28" x14ac:dyDescent="0.25">
      <c r="A25" s="114"/>
      <c r="B25" s="114"/>
      <c r="C25" s="114"/>
      <c r="D25" s="114"/>
      <c r="E25" s="114"/>
      <c r="F25" s="114"/>
      <c r="G25" s="114"/>
      <c r="H25" s="146"/>
      <c r="I25" s="114"/>
      <c r="J25" s="146"/>
      <c r="K25" s="114"/>
      <c r="L25" s="114"/>
      <c r="M25" s="146"/>
      <c r="N25" s="114"/>
      <c r="O25" s="114"/>
      <c r="P25" s="114"/>
      <c r="Q25" s="114"/>
      <c r="R25" s="114"/>
      <c r="S25" s="114"/>
      <c r="T25" s="114"/>
      <c r="U25" s="114"/>
      <c r="V25" s="114"/>
      <c r="W25" s="114"/>
      <c r="X25" s="114"/>
      <c r="Y25" s="114"/>
      <c r="Z25" s="114"/>
      <c r="AA25" s="114"/>
      <c r="AB25" s="114"/>
    </row>
    <row r="26" spans="1:28" x14ac:dyDescent="0.25">
      <c r="A26" s="114"/>
      <c r="B26" s="114"/>
      <c r="C26" s="114"/>
      <c r="D26" s="114"/>
      <c r="E26" s="114"/>
      <c r="F26" s="114"/>
      <c r="G26" s="114"/>
      <c r="H26" s="146"/>
      <c r="I26" s="114"/>
      <c r="J26" s="146"/>
      <c r="K26" s="114"/>
      <c r="L26" s="114"/>
      <c r="M26" s="146"/>
      <c r="N26" s="114"/>
      <c r="O26" s="114"/>
      <c r="P26" s="114"/>
      <c r="Q26" s="114"/>
      <c r="R26" s="114"/>
      <c r="S26" s="114"/>
      <c r="T26" s="114"/>
      <c r="U26" s="114"/>
      <c r="V26" s="114"/>
      <c r="W26" s="114"/>
      <c r="X26" s="114"/>
      <c r="Y26" s="114"/>
      <c r="Z26" s="114"/>
      <c r="AA26" s="114"/>
      <c r="AB26" s="114"/>
    </row>
    <row r="27" spans="1:28" x14ac:dyDescent="0.25">
      <c r="A27" s="114"/>
      <c r="B27" s="114"/>
      <c r="C27" s="114"/>
      <c r="D27" s="114"/>
      <c r="E27" s="114"/>
      <c r="F27" s="114"/>
      <c r="G27" s="114"/>
      <c r="H27" s="146"/>
      <c r="I27" s="114"/>
      <c r="J27" s="146"/>
      <c r="K27" s="114"/>
      <c r="L27" s="114"/>
      <c r="M27" s="146"/>
      <c r="N27" s="114"/>
      <c r="O27" s="114"/>
      <c r="P27" s="114"/>
      <c r="Q27" s="114"/>
      <c r="R27" s="114"/>
      <c r="S27" s="114"/>
      <c r="T27" s="114"/>
      <c r="U27" s="114"/>
      <c r="V27" s="114"/>
      <c r="W27" s="114"/>
      <c r="X27" s="114"/>
      <c r="Y27" s="114"/>
      <c r="Z27" s="114"/>
      <c r="AA27" s="114"/>
      <c r="AB27" s="114"/>
    </row>
    <row r="28" spans="1:28" x14ac:dyDescent="0.25">
      <c r="A28" s="114"/>
      <c r="B28" s="114"/>
      <c r="C28" s="114"/>
      <c r="D28" s="114"/>
      <c r="E28" s="114"/>
      <c r="F28" s="114"/>
      <c r="G28" s="114"/>
      <c r="H28" s="146"/>
      <c r="I28" s="114"/>
      <c r="J28" s="146"/>
      <c r="K28" s="114"/>
      <c r="L28" s="114"/>
      <c r="M28" s="146"/>
      <c r="N28" s="114"/>
      <c r="O28" s="114"/>
      <c r="P28" s="114"/>
      <c r="Q28" s="114"/>
      <c r="R28" s="114"/>
      <c r="S28" s="114"/>
      <c r="T28" s="114"/>
      <c r="U28" s="114"/>
      <c r="V28" s="114"/>
      <c r="W28" s="114"/>
      <c r="X28" s="114"/>
      <c r="Y28" s="114"/>
      <c r="Z28" s="114"/>
      <c r="AA28" s="114"/>
      <c r="AB28" s="114"/>
    </row>
    <row r="29" spans="1:28" x14ac:dyDescent="0.25">
      <c r="A29" s="114"/>
      <c r="B29" s="114"/>
      <c r="C29" s="114"/>
      <c r="D29" s="114"/>
      <c r="E29" s="114"/>
      <c r="F29" s="114"/>
      <c r="G29" s="114"/>
      <c r="H29" s="146"/>
      <c r="I29" s="114"/>
      <c r="J29" s="146"/>
      <c r="K29" s="114"/>
      <c r="L29" s="114"/>
      <c r="M29" s="146"/>
      <c r="N29" s="114"/>
      <c r="O29" s="114"/>
      <c r="P29" s="114"/>
      <c r="Q29" s="114"/>
      <c r="R29" s="114"/>
      <c r="S29" s="114"/>
      <c r="T29" s="114"/>
      <c r="U29" s="114"/>
      <c r="V29" s="114"/>
      <c r="W29" s="114"/>
      <c r="X29" s="114"/>
      <c r="Y29" s="114"/>
      <c r="Z29" s="114"/>
      <c r="AA29" s="114"/>
      <c r="AB29" s="114"/>
    </row>
    <row r="30" spans="1:28" x14ac:dyDescent="0.25">
      <c r="A30" s="114"/>
      <c r="B30" s="114"/>
      <c r="C30" s="114"/>
      <c r="D30" s="114"/>
      <c r="E30" s="114"/>
      <c r="F30" s="114"/>
      <c r="G30" s="114"/>
      <c r="H30" s="146"/>
      <c r="I30" s="114"/>
      <c r="J30" s="146"/>
      <c r="K30" s="114"/>
      <c r="L30" s="114"/>
      <c r="M30" s="146"/>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46"/>
      <c r="I31" s="114"/>
      <c r="J31" s="146"/>
      <c r="K31" s="114"/>
      <c r="L31" s="114"/>
      <c r="M31" s="146"/>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46"/>
      <c r="I32" s="114"/>
      <c r="J32" s="146"/>
      <c r="K32" s="114"/>
      <c r="L32" s="114"/>
      <c r="M32" s="146"/>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46"/>
      <c r="I33" s="114"/>
      <c r="J33" s="146"/>
      <c r="K33" s="114"/>
      <c r="L33" s="114"/>
      <c r="M33" s="146"/>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46"/>
      <c r="I34" s="114"/>
      <c r="J34" s="146"/>
      <c r="K34" s="114"/>
      <c r="L34" s="114"/>
      <c r="M34" s="146"/>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46"/>
      <c r="I35" s="114"/>
      <c r="J35" s="146"/>
      <c r="K35" s="114"/>
      <c r="L35" s="114"/>
      <c r="M35" s="146"/>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46"/>
      <c r="I36" s="114"/>
      <c r="J36" s="146"/>
      <c r="K36" s="114"/>
      <c r="L36" s="114"/>
      <c r="M36" s="146"/>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46"/>
      <c r="I37" s="114"/>
      <c r="J37" s="146"/>
      <c r="K37" s="114"/>
      <c r="L37" s="114"/>
      <c r="M37" s="146"/>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46"/>
      <c r="I38" s="114"/>
      <c r="J38" s="146"/>
      <c r="K38" s="114"/>
      <c r="L38" s="114"/>
      <c r="M38" s="146"/>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46"/>
      <c r="I39" s="114"/>
      <c r="J39" s="146"/>
      <c r="K39" s="114"/>
      <c r="L39" s="114"/>
      <c r="M39" s="146"/>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46"/>
      <c r="I40" s="114"/>
      <c r="J40" s="146"/>
      <c r="K40" s="114"/>
      <c r="L40" s="114"/>
      <c r="M40" s="146"/>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46"/>
      <c r="I41" s="114"/>
      <c r="J41" s="146"/>
      <c r="K41" s="114"/>
      <c r="L41" s="114"/>
      <c r="M41" s="146"/>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46"/>
      <c r="I42" s="114"/>
      <c r="J42" s="146"/>
      <c r="K42" s="114"/>
      <c r="L42" s="114"/>
      <c r="M42" s="146"/>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46"/>
      <c r="I43" s="114"/>
      <c r="J43" s="146"/>
      <c r="K43" s="114"/>
      <c r="L43" s="114"/>
      <c r="M43" s="146"/>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46"/>
      <c r="I44" s="114"/>
      <c r="J44" s="146"/>
      <c r="K44" s="114"/>
      <c r="L44" s="114"/>
      <c r="M44" s="146"/>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46"/>
      <c r="I45" s="114"/>
      <c r="J45" s="146"/>
      <c r="K45" s="114"/>
      <c r="L45" s="114"/>
      <c r="M45" s="146"/>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46"/>
      <c r="I46" s="114"/>
      <c r="J46" s="146"/>
      <c r="K46" s="114"/>
      <c r="L46" s="114"/>
      <c r="M46" s="146"/>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46"/>
      <c r="I47" s="114"/>
      <c r="J47" s="146"/>
      <c r="K47" s="114"/>
      <c r="L47" s="114"/>
      <c r="M47" s="146"/>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46"/>
      <c r="I48" s="114"/>
      <c r="J48" s="146"/>
      <c r="K48" s="114"/>
      <c r="L48" s="114"/>
      <c r="M48" s="146"/>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46"/>
      <c r="I49" s="114"/>
      <c r="J49" s="146"/>
      <c r="K49" s="114"/>
      <c r="L49" s="114"/>
      <c r="M49" s="146"/>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46"/>
      <c r="I50" s="114"/>
      <c r="J50" s="146"/>
      <c r="K50" s="114"/>
      <c r="L50" s="114"/>
      <c r="M50" s="146"/>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46"/>
      <c r="I51" s="114"/>
      <c r="J51" s="146"/>
      <c r="K51" s="114"/>
      <c r="L51" s="114"/>
      <c r="M51" s="146"/>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46"/>
      <c r="I52" s="114"/>
      <c r="J52" s="146"/>
      <c r="K52" s="114"/>
      <c r="L52" s="114"/>
      <c r="M52" s="146"/>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46"/>
      <c r="I53" s="114"/>
      <c r="J53" s="146"/>
      <c r="K53" s="114"/>
      <c r="L53" s="114"/>
      <c r="M53" s="146"/>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46"/>
      <c r="I54" s="114"/>
      <c r="J54" s="146"/>
      <c r="K54" s="114"/>
      <c r="L54" s="114"/>
      <c r="M54" s="146"/>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46"/>
      <c r="I55" s="114"/>
      <c r="J55" s="146"/>
      <c r="K55" s="114"/>
      <c r="L55" s="114"/>
      <c r="M55" s="146"/>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46"/>
      <c r="I56" s="114"/>
      <c r="J56" s="146"/>
      <c r="K56" s="114"/>
      <c r="L56" s="114"/>
      <c r="M56" s="146"/>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46"/>
      <c r="I57" s="114"/>
      <c r="J57" s="146"/>
      <c r="K57" s="114"/>
      <c r="L57" s="114"/>
      <c r="M57" s="146"/>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46"/>
      <c r="I58" s="114"/>
      <c r="J58" s="146"/>
      <c r="K58" s="114"/>
      <c r="L58" s="114"/>
      <c r="M58" s="146"/>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46"/>
      <c r="I59" s="114"/>
      <c r="J59" s="146"/>
      <c r="K59" s="114"/>
      <c r="L59" s="114"/>
      <c r="M59" s="146"/>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46"/>
      <c r="I60" s="114"/>
      <c r="J60" s="146"/>
      <c r="K60" s="114"/>
      <c r="L60" s="114"/>
      <c r="M60" s="146"/>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46"/>
      <c r="I61" s="114"/>
      <c r="J61" s="146"/>
      <c r="K61" s="114"/>
      <c r="L61" s="114"/>
      <c r="M61" s="146"/>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46"/>
      <c r="I62" s="114"/>
      <c r="J62" s="146"/>
      <c r="K62" s="114"/>
      <c r="L62" s="114"/>
      <c r="M62" s="146"/>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46"/>
      <c r="I63" s="114"/>
      <c r="J63" s="146"/>
      <c r="K63" s="114"/>
      <c r="L63" s="114"/>
      <c r="M63" s="146"/>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46"/>
      <c r="I64" s="114"/>
      <c r="J64" s="146"/>
      <c r="K64" s="114"/>
      <c r="L64" s="114"/>
      <c r="M64" s="146"/>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46"/>
      <c r="I65" s="114"/>
      <c r="J65" s="146"/>
      <c r="K65" s="114"/>
      <c r="L65" s="114"/>
      <c r="M65" s="146"/>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46"/>
      <c r="I66" s="114"/>
      <c r="J66" s="146"/>
      <c r="K66" s="114"/>
      <c r="L66" s="114"/>
      <c r="M66" s="146"/>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46"/>
      <c r="I67" s="114"/>
      <c r="J67" s="146"/>
      <c r="K67" s="114"/>
      <c r="L67" s="114"/>
      <c r="M67" s="146"/>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46"/>
      <c r="I68" s="114"/>
      <c r="J68" s="146"/>
      <c r="K68" s="114"/>
      <c r="L68" s="114"/>
      <c r="M68" s="146"/>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46"/>
      <c r="I69" s="114"/>
      <c r="J69" s="146"/>
      <c r="K69" s="114"/>
      <c r="L69" s="114"/>
      <c r="M69" s="146"/>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46"/>
      <c r="I70" s="114"/>
      <c r="J70" s="146"/>
      <c r="K70" s="114"/>
      <c r="L70" s="114"/>
      <c r="M70" s="146"/>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46"/>
      <c r="I71" s="114"/>
      <c r="J71" s="146"/>
      <c r="K71" s="114"/>
      <c r="L71" s="114"/>
      <c r="M71" s="146"/>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46"/>
      <c r="I72" s="114"/>
      <c r="J72" s="146"/>
      <c r="K72" s="114"/>
      <c r="L72" s="114"/>
      <c r="M72" s="146"/>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46"/>
      <c r="I73" s="114"/>
      <c r="J73" s="146"/>
      <c r="K73" s="114"/>
      <c r="L73" s="114"/>
      <c r="M73" s="146"/>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46"/>
      <c r="I74" s="114"/>
      <c r="J74" s="146"/>
      <c r="K74" s="114"/>
      <c r="L74" s="114"/>
      <c r="M74" s="146"/>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46"/>
      <c r="I75" s="114"/>
      <c r="J75" s="146"/>
      <c r="K75" s="114"/>
      <c r="L75" s="114"/>
      <c r="M75" s="146"/>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46"/>
      <c r="I76" s="114"/>
      <c r="J76" s="146"/>
      <c r="K76" s="114"/>
      <c r="L76" s="114"/>
      <c r="M76" s="146"/>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46"/>
      <c r="I77" s="114"/>
      <c r="J77" s="146"/>
      <c r="K77" s="114"/>
      <c r="L77" s="114"/>
      <c r="M77" s="146"/>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46"/>
      <c r="I78" s="114"/>
      <c r="J78" s="146"/>
      <c r="K78" s="114"/>
      <c r="L78" s="114"/>
      <c r="M78" s="146"/>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46"/>
      <c r="I79" s="114"/>
      <c r="J79" s="146"/>
      <c r="K79" s="114"/>
      <c r="L79" s="114"/>
      <c r="M79" s="146"/>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46"/>
      <c r="I80" s="114"/>
      <c r="J80" s="146"/>
      <c r="K80" s="114"/>
      <c r="L80" s="114"/>
      <c r="M80" s="146"/>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46"/>
      <c r="I81" s="114"/>
      <c r="J81" s="146"/>
      <c r="K81" s="114"/>
      <c r="L81" s="114"/>
      <c r="M81" s="146"/>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46"/>
      <c r="I82" s="114"/>
      <c r="J82" s="146"/>
      <c r="K82" s="114"/>
      <c r="L82" s="114"/>
      <c r="M82" s="146"/>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46"/>
      <c r="I83" s="114"/>
      <c r="J83" s="146"/>
      <c r="K83" s="114"/>
      <c r="L83" s="114"/>
      <c r="M83" s="146"/>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46"/>
      <c r="I84" s="114"/>
      <c r="J84" s="146"/>
      <c r="K84" s="114"/>
      <c r="L84" s="114"/>
      <c r="M84" s="146"/>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46"/>
      <c r="I85" s="114"/>
      <c r="J85" s="146"/>
      <c r="K85" s="114"/>
      <c r="L85" s="114"/>
      <c r="M85" s="146"/>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46"/>
      <c r="I86" s="114"/>
      <c r="J86" s="146"/>
      <c r="K86" s="114"/>
      <c r="L86" s="114"/>
      <c r="M86" s="146"/>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46"/>
      <c r="I87" s="114"/>
      <c r="J87" s="146"/>
      <c r="K87" s="114"/>
      <c r="L87" s="114"/>
      <c r="M87" s="146"/>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46"/>
      <c r="I88" s="114"/>
      <c r="J88" s="146"/>
      <c r="K88" s="114"/>
      <c r="L88" s="114"/>
      <c r="M88" s="146"/>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46"/>
      <c r="I89" s="114"/>
      <c r="J89" s="146"/>
      <c r="K89" s="114"/>
      <c r="L89" s="114"/>
      <c r="M89" s="146"/>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46"/>
      <c r="I90" s="114"/>
      <c r="J90" s="146"/>
      <c r="K90" s="114"/>
      <c r="L90" s="114"/>
      <c r="M90" s="146"/>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46"/>
      <c r="I91" s="114"/>
      <c r="J91" s="146"/>
      <c r="K91" s="114"/>
      <c r="L91" s="114"/>
      <c r="M91" s="146"/>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46"/>
      <c r="I92" s="114"/>
      <c r="J92" s="146"/>
      <c r="K92" s="114"/>
      <c r="L92" s="114"/>
      <c r="M92" s="146"/>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46"/>
      <c r="I93" s="114"/>
      <c r="J93" s="146"/>
      <c r="K93" s="114"/>
      <c r="L93" s="114"/>
      <c r="M93" s="146"/>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46"/>
      <c r="I94" s="114"/>
      <c r="J94" s="146"/>
      <c r="K94" s="114"/>
      <c r="L94" s="114"/>
      <c r="M94" s="146"/>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46"/>
      <c r="I95" s="114"/>
      <c r="J95" s="146"/>
      <c r="K95" s="114"/>
      <c r="L95" s="114"/>
      <c r="M95" s="146"/>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46"/>
      <c r="I96" s="114"/>
      <c r="J96" s="146"/>
      <c r="K96" s="114"/>
      <c r="L96" s="114"/>
      <c r="M96" s="146"/>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46"/>
      <c r="I97" s="114"/>
      <c r="J97" s="146"/>
      <c r="K97" s="114"/>
      <c r="L97" s="114"/>
      <c r="M97" s="146"/>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46"/>
      <c r="I98" s="114"/>
      <c r="J98" s="146"/>
      <c r="K98" s="114"/>
      <c r="L98" s="114"/>
      <c r="M98" s="146"/>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46"/>
      <c r="I99" s="114"/>
      <c r="J99" s="146"/>
      <c r="K99" s="114"/>
      <c r="L99" s="114"/>
      <c r="M99" s="146"/>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46"/>
      <c r="I100" s="114"/>
      <c r="J100" s="146"/>
      <c r="K100" s="114"/>
      <c r="L100" s="114"/>
      <c r="M100" s="146"/>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46"/>
      <c r="I101" s="114"/>
      <c r="J101" s="146"/>
      <c r="K101" s="114"/>
      <c r="L101" s="114"/>
      <c r="M101" s="146"/>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46"/>
      <c r="I102" s="114"/>
      <c r="J102" s="146"/>
      <c r="K102" s="114"/>
      <c r="L102" s="114"/>
      <c r="M102" s="146"/>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46"/>
      <c r="I103" s="114"/>
      <c r="J103" s="146"/>
      <c r="K103" s="114"/>
      <c r="L103" s="114"/>
      <c r="M103" s="146"/>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46"/>
      <c r="I104" s="114"/>
      <c r="J104" s="146"/>
      <c r="K104" s="114"/>
      <c r="L104" s="114"/>
      <c r="M104" s="146"/>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46"/>
      <c r="I105" s="114"/>
      <c r="J105" s="146"/>
      <c r="K105" s="114"/>
      <c r="L105" s="114"/>
      <c r="M105" s="146"/>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46"/>
      <c r="I106" s="114"/>
      <c r="J106" s="146"/>
      <c r="K106" s="114"/>
      <c r="L106" s="114"/>
      <c r="M106" s="146"/>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46"/>
      <c r="I107" s="114"/>
      <c r="J107" s="146"/>
      <c r="K107" s="114"/>
      <c r="L107" s="114"/>
      <c r="M107" s="146"/>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46"/>
      <c r="I108" s="114"/>
      <c r="J108" s="146"/>
      <c r="K108" s="114"/>
      <c r="L108" s="114"/>
      <c r="M108" s="146"/>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46"/>
      <c r="I109" s="114"/>
      <c r="J109" s="146"/>
      <c r="K109" s="114"/>
      <c r="L109" s="114"/>
      <c r="M109" s="146"/>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46"/>
      <c r="I110" s="114"/>
      <c r="J110" s="146"/>
      <c r="K110" s="114"/>
      <c r="L110" s="114"/>
      <c r="M110" s="146"/>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46"/>
      <c r="I111" s="114"/>
      <c r="J111" s="146"/>
      <c r="K111" s="114"/>
      <c r="L111" s="114"/>
      <c r="M111" s="146"/>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46"/>
      <c r="I112" s="114"/>
      <c r="J112" s="146"/>
      <c r="K112" s="114"/>
      <c r="L112" s="114"/>
      <c r="M112" s="146"/>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46"/>
      <c r="I113" s="114"/>
      <c r="J113" s="146"/>
      <c r="K113" s="114"/>
      <c r="L113" s="114"/>
      <c r="M113" s="146"/>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46"/>
      <c r="I114" s="114"/>
      <c r="J114" s="146"/>
      <c r="K114" s="114"/>
      <c r="L114" s="114"/>
      <c r="M114" s="146"/>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46"/>
      <c r="I115" s="114"/>
      <c r="J115" s="146"/>
      <c r="K115" s="114"/>
      <c r="L115" s="114"/>
      <c r="M115" s="146"/>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46"/>
      <c r="I116" s="114"/>
      <c r="J116" s="146"/>
      <c r="K116" s="114"/>
      <c r="L116" s="114"/>
      <c r="M116" s="146"/>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46"/>
      <c r="I117" s="114"/>
      <c r="J117" s="146"/>
      <c r="K117" s="114"/>
      <c r="L117" s="114"/>
      <c r="M117" s="146"/>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46"/>
      <c r="I118" s="114"/>
      <c r="J118" s="146"/>
      <c r="K118" s="114"/>
      <c r="L118" s="114"/>
      <c r="M118" s="146"/>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46"/>
      <c r="I119" s="114"/>
      <c r="J119" s="146"/>
      <c r="K119" s="114"/>
      <c r="L119" s="114"/>
      <c r="M119" s="146"/>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46"/>
      <c r="I120" s="114"/>
      <c r="J120" s="146"/>
      <c r="K120" s="114"/>
      <c r="L120" s="114"/>
      <c r="M120" s="146"/>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46"/>
      <c r="I121" s="114"/>
      <c r="J121" s="146"/>
      <c r="K121" s="114"/>
      <c r="L121" s="114"/>
      <c r="M121" s="146"/>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46"/>
      <c r="I122" s="114"/>
      <c r="J122" s="146"/>
      <c r="K122" s="114"/>
      <c r="L122" s="114"/>
      <c r="M122" s="146"/>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46"/>
      <c r="I123" s="114"/>
      <c r="J123" s="146"/>
      <c r="K123" s="114"/>
      <c r="L123" s="114"/>
      <c r="M123" s="146"/>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46"/>
      <c r="I124" s="114"/>
      <c r="J124" s="146"/>
      <c r="K124" s="114"/>
      <c r="L124" s="114"/>
      <c r="M124" s="146"/>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46"/>
      <c r="I125" s="114"/>
      <c r="J125" s="146"/>
      <c r="K125" s="114"/>
      <c r="L125" s="114"/>
      <c r="M125" s="146"/>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46"/>
      <c r="I126" s="114"/>
      <c r="J126" s="146"/>
      <c r="K126" s="114"/>
      <c r="L126" s="114"/>
      <c r="M126" s="146"/>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46"/>
      <c r="I127" s="114"/>
      <c r="J127" s="146"/>
      <c r="K127" s="114"/>
      <c r="L127" s="114"/>
      <c r="M127" s="146"/>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46"/>
      <c r="I128" s="114"/>
      <c r="J128" s="146"/>
      <c r="K128" s="114"/>
      <c r="L128" s="114"/>
      <c r="M128" s="146"/>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46"/>
      <c r="I129" s="114"/>
      <c r="J129" s="146"/>
      <c r="K129" s="114"/>
      <c r="L129" s="114"/>
      <c r="M129" s="146"/>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46"/>
      <c r="I130" s="114"/>
      <c r="J130" s="146"/>
      <c r="K130" s="114"/>
      <c r="L130" s="114"/>
      <c r="M130" s="146"/>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46"/>
      <c r="I131" s="114"/>
      <c r="J131" s="146"/>
      <c r="K131" s="114"/>
      <c r="L131" s="114"/>
      <c r="M131" s="146"/>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46"/>
      <c r="I132" s="114"/>
      <c r="J132" s="146"/>
      <c r="K132" s="114"/>
      <c r="L132" s="114"/>
      <c r="M132" s="146"/>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46"/>
      <c r="I133" s="114"/>
      <c r="J133" s="146"/>
      <c r="K133" s="114"/>
      <c r="L133" s="114"/>
      <c r="M133" s="146"/>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46"/>
      <c r="I134" s="114"/>
      <c r="J134" s="146"/>
      <c r="K134" s="114"/>
      <c r="L134" s="114"/>
      <c r="M134" s="146"/>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46"/>
      <c r="I135" s="114"/>
      <c r="J135" s="146"/>
      <c r="K135" s="114"/>
      <c r="L135" s="114"/>
      <c r="M135" s="146"/>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46"/>
      <c r="I136" s="114"/>
      <c r="J136" s="146"/>
      <c r="K136" s="114"/>
      <c r="L136" s="114"/>
      <c r="M136" s="146"/>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46"/>
      <c r="I137" s="114"/>
      <c r="J137" s="146"/>
      <c r="K137" s="114"/>
      <c r="L137" s="114"/>
      <c r="M137" s="146"/>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46"/>
      <c r="I138" s="114"/>
      <c r="J138" s="146"/>
      <c r="K138" s="114"/>
      <c r="L138" s="114"/>
      <c r="M138" s="146"/>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46"/>
      <c r="I139" s="114"/>
      <c r="J139" s="146"/>
      <c r="K139" s="114"/>
      <c r="L139" s="114"/>
      <c r="M139" s="146"/>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46"/>
      <c r="I140" s="114"/>
      <c r="J140" s="146"/>
      <c r="K140" s="114"/>
      <c r="L140" s="114"/>
      <c r="M140" s="146"/>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46"/>
      <c r="I141" s="114"/>
      <c r="J141" s="146"/>
      <c r="K141" s="114"/>
      <c r="L141" s="114"/>
      <c r="M141" s="146"/>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46"/>
      <c r="I142" s="114"/>
      <c r="J142" s="146"/>
      <c r="K142" s="114"/>
      <c r="L142" s="114"/>
      <c r="M142" s="146"/>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46"/>
      <c r="I143" s="114"/>
      <c r="J143" s="146"/>
      <c r="K143" s="114"/>
      <c r="L143" s="114"/>
      <c r="M143" s="146"/>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46"/>
      <c r="I144" s="114"/>
      <c r="J144" s="146"/>
      <c r="K144" s="114"/>
      <c r="L144" s="114"/>
      <c r="M144" s="146"/>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46"/>
      <c r="I145" s="114"/>
      <c r="J145" s="146"/>
      <c r="K145" s="114"/>
      <c r="L145" s="114"/>
      <c r="M145" s="146"/>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46"/>
      <c r="I146" s="114"/>
      <c r="J146" s="146"/>
      <c r="K146" s="114"/>
      <c r="L146" s="114"/>
      <c r="M146" s="146"/>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46"/>
      <c r="I147" s="114"/>
      <c r="J147" s="146"/>
      <c r="K147" s="114"/>
      <c r="L147" s="114"/>
      <c r="M147" s="146"/>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46"/>
      <c r="I148" s="114"/>
      <c r="J148" s="146"/>
      <c r="K148" s="114"/>
      <c r="L148" s="114"/>
      <c r="M148" s="146"/>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46"/>
      <c r="I149" s="114"/>
      <c r="J149" s="146"/>
      <c r="K149" s="114"/>
      <c r="L149" s="114"/>
      <c r="M149" s="146"/>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46"/>
      <c r="I150" s="114"/>
      <c r="J150" s="146"/>
      <c r="K150" s="114"/>
      <c r="L150" s="114"/>
      <c r="M150" s="146"/>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46"/>
      <c r="I151" s="114"/>
      <c r="J151" s="146"/>
      <c r="K151" s="114"/>
      <c r="L151" s="114"/>
      <c r="M151" s="146"/>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46"/>
      <c r="I152" s="114"/>
      <c r="J152" s="146"/>
      <c r="K152" s="114"/>
      <c r="L152" s="114"/>
      <c r="M152" s="146"/>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46"/>
      <c r="I153" s="114"/>
      <c r="J153" s="146"/>
      <c r="K153" s="114"/>
      <c r="L153" s="114"/>
      <c r="M153" s="146"/>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46"/>
      <c r="I154" s="114"/>
      <c r="J154" s="146"/>
      <c r="K154" s="114"/>
      <c r="L154" s="114"/>
      <c r="M154" s="146"/>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46"/>
      <c r="I155" s="114"/>
      <c r="J155" s="146"/>
      <c r="K155" s="114"/>
      <c r="L155" s="114"/>
      <c r="M155" s="146"/>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46"/>
      <c r="I156" s="114"/>
      <c r="J156" s="146"/>
      <c r="K156" s="114"/>
      <c r="L156" s="114"/>
      <c r="M156" s="146"/>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46"/>
      <c r="I157" s="114"/>
      <c r="J157" s="146"/>
      <c r="K157" s="114"/>
      <c r="L157" s="114"/>
      <c r="M157" s="146"/>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46"/>
      <c r="I158" s="114"/>
      <c r="J158" s="146"/>
      <c r="K158" s="114"/>
      <c r="L158" s="114"/>
      <c r="M158" s="146"/>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46"/>
      <c r="I159" s="114"/>
      <c r="J159" s="146"/>
      <c r="K159" s="114"/>
      <c r="L159" s="114"/>
      <c r="M159" s="146"/>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46"/>
      <c r="I160" s="114"/>
      <c r="J160" s="146"/>
      <c r="K160" s="114"/>
      <c r="L160" s="114"/>
      <c r="M160" s="146"/>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46"/>
      <c r="I161" s="114"/>
      <c r="J161" s="146"/>
      <c r="K161" s="114"/>
      <c r="L161" s="114"/>
      <c r="M161" s="146"/>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46"/>
      <c r="I162" s="114"/>
      <c r="J162" s="146"/>
      <c r="K162" s="114"/>
      <c r="L162" s="114"/>
      <c r="M162" s="146"/>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46"/>
      <c r="I163" s="114"/>
      <c r="J163" s="146"/>
      <c r="K163" s="114"/>
      <c r="L163" s="114"/>
      <c r="M163" s="146"/>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46"/>
      <c r="I164" s="114"/>
      <c r="J164" s="146"/>
      <c r="K164" s="114"/>
      <c r="L164" s="114"/>
      <c r="M164" s="146"/>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46"/>
      <c r="I165" s="114"/>
      <c r="J165" s="146"/>
      <c r="K165" s="114"/>
      <c r="L165" s="114"/>
      <c r="M165" s="146"/>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46"/>
      <c r="I166" s="114"/>
      <c r="J166" s="146"/>
      <c r="K166" s="114"/>
      <c r="L166" s="114"/>
      <c r="M166" s="146"/>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46"/>
      <c r="I167" s="114"/>
      <c r="J167" s="146"/>
      <c r="K167" s="114"/>
      <c r="L167" s="114"/>
      <c r="M167" s="146"/>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46"/>
      <c r="I168" s="114"/>
      <c r="J168" s="146"/>
      <c r="K168" s="114"/>
      <c r="L168" s="114"/>
      <c r="M168" s="146"/>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46"/>
      <c r="I169" s="114"/>
      <c r="J169" s="146"/>
      <c r="K169" s="114"/>
      <c r="L169" s="114"/>
      <c r="M169" s="146"/>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46"/>
      <c r="I170" s="114"/>
      <c r="J170" s="146"/>
      <c r="K170" s="114"/>
      <c r="L170" s="114"/>
      <c r="M170" s="146"/>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46"/>
      <c r="I171" s="114"/>
      <c r="J171" s="146"/>
      <c r="K171" s="114"/>
      <c r="L171" s="114"/>
      <c r="M171" s="146"/>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46"/>
      <c r="I172" s="114"/>
      <c r="J172" s="146"/>
      <c r="K172" s="114"/>
      <c r="L172" s="114"/>
      <c r="M172" s="146"/>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46"/>
      <c r="I173" s="114"/>
      <c r="J173" s="146"/>
      <c r="K173" s="114"/>
      <c r="L173" s="114"/>
      <c r="M173" s="146"/>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46"/>
      <c r="I174" s="114"/>
      <c r="J174" s="146"/>
      <c r="K174" s="114"/>
      <c r="L174" s="114"/>
      <c r="M174" s="146"/>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46"/>
      <c r="I175" s="114"/>
      <c r="J175" s="146"/>
      <c r="K175" s="114"/>
      <c r="L175" s="114"/>
      <c r="M175" s="146"/>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46"/>
      <c r="I176" s="114"/>
      <c r="J176" s="146"/>
      <c r="K176" s="114"/>
      <c r="L176" s="114"/>
      <c r="M176" s="146"/>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46"/>
      <c r="I177" s="114"/>
      <c r="J177" s="146"/>
      <c r="K177" s="114"/>
      <c r="L177" s="114"/>
      <c r="M177" s="146"/>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46"/>
      <c r="I178" s="114"/>
      <c r="J178" s="146"/>
      <c r="K178" s="114"/>
      <c r="L178" s="114"/>
      <c r="M178" s="146"/>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46"/>
      <c r="I179" s="114"/>
      <c r="J179" s="146"/>
      <c r="K179" s="114"/>
      <c r="L179" s="114"/>
      <c r="M179" s="146"/>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46"/>
      <c r="I180" s="114"/>
      <c r="J180" s="146"/>
      <c r="K180" s="114"/>
      <c r="L180" s="114"/>
      <c r="M180" s="146"/>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46"/>
      <c r="I181" s="114"/>
      <c r="J181" s="146"/>
      <c r="K181" s="114"/>
      <c r="L181" s="114"/>
      <c r="M181" s="146"/>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46"/>
      <c r="I182" s="114"/>
      <c r="J182" s="146"/>
      <c r="K182" s="114"/>
      <c r="L182" s="114"/>
      <c r="M182" s="146"/>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46"/>
      <c r="I183" s="114"/>
      <c r="J183" s="146"/>
      <c r="K183" s="114"/>
      <c r="L183" s="114"/>
      <c r="M183" s="146"/>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46"/>
      <c r="I184" s="114"/>
      <c r="J184" s="146"/>
      <c r="K184" s="114"/>
      <c r="L184" s="114"/>
      <c r="M184" s="146"/>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46"/>
      <c r="I185" s="114"/>
      <c r="J185" s="146"/>
      <c r="K185" s="114"/>
      <c r="L185" s="114"/>
      <c r="M185" s="146"/>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46"/>
      <c r="I186" s="114"/>
      <c r="J186" s="146"/>
      <c r="K186" s="114"/>
      <c r="L186" s="114"/>
      <c r="M186" s="146"/>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46"/>
      <c r="I187" s="114"/>
      <c r="J187" s="146"/>
      <c r="K187" s="114"/>
      <c r="L187" s="114"/>
      <c r="M187" s="146"/>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46"/>
      <c r="I188" s="114"/>
      <c r="J188" s="146"/>
      <c r="K188" s="114"/>
      <c r="L188" s="114"/>
      <c r="M188" s="146"/>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46"/>
      <c r="I189" s="114"/>
      <c r="J189" s="146"/>
      <c r="K189" s="114"/>
      <c r="L189" s="114"/>
      <c r="M189" s="146"/>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46"/>
      <c r="I190" s="114"/>
      <c r="J190" s="146"/>
      <c r="K190" s="114"/>
      <c r="L190" s="114"/>
      <c r="M190" s="146"/>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46"/>
      <c r="I191" s="114"/>
      <c r="J191" s="146"/>
      <c r="K191" s="114"/>
      <c r="L191" s="114"/>
      <c r="M191" s="146"/>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46"/>
      <c r="I192" s="114"/>
      <c r="J192" s="146"/>
      <c r="K192" s="114"/>
      <c r="L192" s="114"/>
      <c r="M192" s="146"/>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46"/>
      <c r="I193" s="114"/>
      <c r="J193" s="146"/>
      <c r="K193" s="114"/>
      <c r="L193" s="114"/>
      <c r="M193" s="146"/>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46"/>
      <c r="I194" s="114"/>
      <c r="J194" s="146"/>
      <c r="K194" s="114"/>
      <c r="L194" s="114"/>
      <c r="M194" s="146"/>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46"/>
      <c r="I195" s="114"/>
      <c r="J195" s="146"/>
      <c r="K195" s="114"/>
      <c r="L195" s="114"/>
      <c r="M195" s="146"/>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46"/>
      <c r="I196" s="114"/>
      <c r="J196" s="146"/>
      <c r="K196" s="114"/>
      <c r="L196" s="114"/>
      <c r="M196" s="146"/>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46"/>
      <c r="I197" s="114"/>
      <c r="J197" s="146"/>
      <c r="K197" s="114"/>
      <c r="L197" s="114"/>
      <c r="M197" s="146"/>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46"/>
      <c r="I198" s="114"/>
      <c r="J198" s="146"/>
      <c r="K198" s="114"/>
      <c r="L198" s="114"/>
      <c r="M198" s="146"/>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46"/>
      <c r="I199" s="114"/>
      <c r="J199" s="146"/>
      <c r="K199" s="114"/>
      <c r="L199" s="114"/>
      <c r="M199" s="146"/>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46"/>
      <c r="I200" s="114"/>
      <c r="J200" s="146"/>
      <c r="K200" s="114"/>
      <c r="L200" s="114"/>
      <c r="M200" s="146"/>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46"/>
      <c r="I201" s="114"/>
      <c r="J201" s="146"/>
      <c r="K201" s="114"/>
      <c r="L201" s="114"/>
      <c r="M201" s="146"/>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46"/>
      <c r="I202" s="114"/>
      <c r="J202" s="146"/>
      <c r="K202" s="114"/>
      <c r="L202" s="114"/>
      <c r="M202" s="146"/>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46"/>
      <c r="I203" s="114"/>
      <c r="J203" s="146"/>
      <c r="K203" s="114"/>
      <c r="L203" s="114"/>
      <c r="M203" s="146"/>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46"/>
      <c r="I204" s="114"/>
      <c r="J204" s="146"/>
      <c r="K204" s="114"/>
      <c r="L204" s="114"/>
      <c r="M204" s="146"/>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46"/>
      <c r="I205" s="114"/>
      <c r="J205" s="146"/>
      <c r="K205" s="114"/>
      <c r="L205" s="114"/>
      <c r="M205" s="146"/>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46"/>
      <c r="I206" s="114"/>
      <c r="J206" s="146"/>
      <c r="K206" s="114"/>
      <c r="L206" s="114"/>
      <c r="M206" s="146"/>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46"/>
      <c r="I207" s="114"/>
      <c r="J207" s="146"/>
      <c r="K207" s="114"/>
      <c r="L207" s="114"/>
      <c r="M207" s="146"/>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46"/>
      <c r="I208" s="114"/>
      <c r="J208" s="146"/>
      <c r="K208" s="114"/>
      <c r="L208" s="114"/>
      <c r="M208" s="146"/>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46"/>
      <c r="I209" s="114"/>
      <c r="J209" s="146"/>
      <c r="K209" s="114"/>
      <c r="L209" s="114"/>
      <c r="M209" s="146"/>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46"/>
      <c r="I210" s="114"/>
      <c r="J210" s="146"/>
      <c r="K210" s="114"/>
      <c r="L210" s="114"/>
      <c r="M210" s="146"/>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46"/>
      <c r="I211" s="114"/>
      <c r="J211" s="146"/>
      <c r="K211" s="114"/>
      <c r="L211" s="114"/>
      <c r="M211" s="146"/>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46"/>
      <c r="I212" s="114"/>
      <c r="J212" s="146"/>
      <c r="K212" s="114"/>
      <c r="L212" s="114"/>
      <c r="M212" s="146"/>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46"/>
      <c r="I213" s="114"/>
      <c r="J213" s="146"/>
      <c r="K213" s="114"/>
      <c r="L213" s="114"/>
      <c r="M213" s="146"/>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46"/>
      <c r="I214" s="114"/>
      <c r="J214" s="146"/>
      <c r="K214" s="114"/>
      <c r="L214" s="114"/>
      <c r="M214" s="146"/>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46"/>
      <c r="I215" s="114"/>
      <c r="J215" s="146"/>
      <c r="K215" s="114"/>
      <c r="L215" s="114"/>
      <c r="M215" s="146"/>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46"/>
      <c r="I216" s="114"/>
      <c r="J216" s="146"/>
      <c r="K216" s="114"/>
      <c r="L216" s="114"/>
      <c r="M216" s="146"/>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46"/>
      <c r="I217" s="114"/>
      <c r="J217" s="146"/>
      <c r="K217" s="114"/>
      <c r="L217" s="114"/>
      <c r="M217" s="146"/>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46"/>
      <c r="I218" s="114"/>
      <c r="J218" s="146"/>
      <c r="K218" s="114"/>
      <c r="L218" s="114"/>
      <c r="M218" s="146"/>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46"/>
      <c r="I219" s="114"/>
      <c r="J219" s="146"/>
      <c r="K219" s="114"/>
      <c r="L219" s="114"/>
      <c r="M219" s="146"/>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46"/>
      <c r="I220" s="114"/>
      <c r="J220" s="146"/>
      <c r="K220" s="114"/>
      <c r="L220" s="114"/>
      <c r="M220" s="146"/>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46"/>
      <c r="I221" s="114"/>
      <c r="J221" s="146"/>
      <c r="K221" s="114"/>
      <c r="L221" s="114"/>
      <c r="M221" s="146"/>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46"/>
      <c r="I222" s="114"/>
      <c r="J222" s="146"/>
      <c r="K222" s="114"/>
      <c r="L222" s="114"/>
      <c r="M222" s="146"/>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46"/>
      <c r="I223" s="114"/>
      <c r="J223" s="146"/>
      <c r="K223" s="114"/>
      <c r="L223" s="114"/>
      <c r="M223" s="146"/>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46"/>
      <c r="I224" s="114"/>
      <c r="J224" s="146"/>
      <c r="K224" s="114"/>
      <c r="L224" s="114"/>
      <c r="M224" s="146"/>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46"/>
      <c r="I225" s="114"/>
      <c r="J225" s="146"/>
      <c r="K225" s="114"/>
      <c r="L225" s="114"/>
      <c r="M225" s="146"/>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46"/>
      <c r="I226" s="114"/>
      <c r="J226" s="146"/>
      <c r="K226" s="114"/>
      <c r="L226" s="114"/>
      <c r="M226" s="146"/>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46"/>
      <c r="I227" s="114"/>
      <c r="J227" s="146"/>
      <c r="K227" s="114"/>
      <c r="L227" s="114"/>
      <c r="M227" s="146"/>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46"/>
      <c r="I228" s="114"/>
      <c r="J228" s="146"/>
      <c r="K228" s="114"/>
      <c r="L228" s="114"/>
      <c r="M228" s="146"/>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46"/>
      <c r="I229" s="114"/>
      <c r="J229" s="146"/>
      <c r="K229" s="114"/>
      <c r="L229" s="114"/>
      <c r="M229" s="146"/>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46"/>
      <c r="I230" s="114"/>
      <c r="J230" s="146"/>
      <c r="K230" s="114"/>
      <c r="L230" s="114"/>
      <c r="M230" s="146"/>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46"/>
      <c r="I231" s="114"/>
      <c r="J231" s="146"/>
      <c r="K231" s="114"/>
      <c r="L231" s="114"/>
      <c r="M231" s="146"/>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46"/>
      <c r="I232" s="114"/>
      <c r="J232" s="146"/>
      <c r="K232" s="114"/>
      <c r="L232" s="114"/>
      <c r="M232" s="146"/>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46"/>
      <c r="I233" s="114"/>
      <c r="J233" s="146"/>
      <c r="K233" s="114"/>
      <c r="L233" s="114"/>
      <c r="M233" s="146"/>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46"/>
      <c r="I234" s="114"/>
      <c r="J234" s="146"/>
      <c r="K234" s="114"/>
      <c r="L234" s="114"/>
      <c r="M234" s="146"/>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46"/>
      <c r="I235" s="114"/>
      <c r="J235" s="146"/>
      <c r="K235" s="114"/>
      <c r="L235" s="114"/>
      <c r="M235" s="146"/>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46"/>
      <c r="I236" s="114"/>
      <c r="J236" s="146"/>
      <c r="K236" s="114"/>
      <c r="L236" s="114"/>
      <c r="M236" s="146"/>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46"/>
      <c r="I237" s="114"/>
      <c r="J237" s="146"/>
      <c r="K237" s="114"/>
      <c r="L237" s="114"/>
      <c r="M237" s="146"/>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46"/>
      <c r="I238" s="114"/>
      <c r="J238" s="146"/>
      <c r="K238" s="114"/>
      <c r="L238" s="114"/>
      <c r="M238" s="146"/>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46"/>
      <c r="I239" s="114"/>
      <c r="J239" s="146"/>
      <c r="K239" s="114"/>
      <c r="L239" s="114"/>
      <c r="M239" s="146"/>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46"/>
      <c r="I240" s="114"/>
      <c r="J240" s="146"/>
      <c r="K240" s="114"/>
      <c r="L240" s="114"/>
      <c r="M240" s="146"/>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46"/>
      <c r="I241" s="114"/>
      <c r="J241" s="146"/>
      <c r="K241" s="114"/>
      <c r="L241" s="114"/>
      <c r="M241" s="146"/>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46"/>
      <c r="I242" s="114"/>
      <c r="J242" s="146"/>
      <c r="K242" s="114"/>
      <c r="L242" s="114"/>
      <c r="M242" s="146"/>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46"/>
      <c r="I243" s="114"/>
      <c r="J243" s="146"/>
      <c r="K243" s="114"/>
      <c r="L243" s="114"/>
      <c r="M243" s="146"/>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46"/>
      <c r="I244" s="114"/>
      <c r="J244" s="146"/>
      <c r="K244" s="114"/>
      <c r="L244" s="114"/>
      <c r="M244" s="146"/>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46"/>
      <c r="I245" s="114"/>
      <c r="J245" s="146"/>
      <c r="K245" s="114"/>
      <c r="L245" s="114"/>
      <c r="M245" s="146"/>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46"/>
      <c r="I246" s="114"/>
      <c r="J246" s="146"/>
      <c r="K246" s="114"/>
      <c r="L246" s="114"/>
      <c r="M246" s="146"/>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46"/>
      <c r="I247" s="114"/>
      <c r="J247" s="146"/>
      <c r="K247" s="114"/>
      <c r="L247" s="114"/>
      <c r="M247" s="146"/>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46"/>
      <c r="I248" s="114"/>
      <c r="J248" s="146"/>
      <c r="K248" s="114"/>
      <c r="L248" s="114"/>
      <c r="M248" s="146"/>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46"/>
      <c r="I249" s="114"/>
      <c r="J249" s="146"/>
      <c r="K249" s="114"/>
      <c r="L249" s="114"/>
      <c r="M249" s="146"/>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46"/>
      <c r="I250" s="114"/>
      <c r="J250" s="146"/>
      <c r="K250" s="114"/>
      <c r="L250" s="114"/>
      <c r="M250" s="146"/>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46"/>
      <c r="I251" s="114"/>
      <c r="J251" s="146"/>
      <c r="K251" s="114"/>
      <c r="L251" s="114"/>
      <c r="M251" s="146"/>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46"/>
      <c r="I252" s="114"/>
      <c r="J252" s="146"/>
      <c r="K252" s="114"/>
      <c r="L252" s="114"/>
      <c r="M252" s="146"/>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46"/>
      <c r="I253" s="114"/>
      <c r="J253" s="146"/>
      <c r="K253" s="114"/>
      <c r="L253" s="114"/>
      <c r="M253" s="146"/>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46"/>
      <c r="I254" s="114"/>
      <c r="J254" s="146"/>
      <c r="K254" s="114"/>
      <c r="L254" s="114"/>
      <c r="M254" s="146"/>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46"/>
      <c r="I255" s="114"/>
      <c r="J255" s="146"/>
      <c r="K255" s="114"/>
      <c r="L255" s="114"/>
      <c r="M255" s="146"/>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46"/>
      <c r="I256" s="114"/>
      <c r="J256" s="146"/>
      <c r="K256" s="114"/>
      <c r="L256" s="114"/>
      <c r="M256" s="146"/>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46"/>
      <c r="I257" s="114"/>
      <c r="J257" s="146"/>
      <c r="K257" s="114"/>
      <c r="L257" s="114"/>
      <c r="M257" s="146"/>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46"/>
      <c r="I258" s="114"/>
      <c r="J258" s="146"/>
      <c r="K258" s="114"/>
      <c r="L258" s="114"/>
      <c r="M258" s="146"/>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46"/>
      <c r="I259" s="114"/>
      <c r="J259" s="146"/>
      <c r="K259" s="114"/>
      <c r="L259" s="114"/>
      <c r="M259" s="146"/>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46"/>
      <c r="I260" s="114"/>
      <c r="J260" s="146"/>
      <c r="K260" s="114"/>
      <c r="L260" s="114"/>
      <c r="M260" s="146"/>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46"/>
      <c r="I261" s="114"/>
      <c r="J261" s="146"/>
      <c r="K261" s="114"/>
      <c r="L261" s="114"/>
      <c r="M261" s="146"/>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46"/>
      <c r="I262" s="114"/>
      <c r="J262" s="146"/>
      <c r="K262" s="114"/>
      <c r="L262" s="114"/>
      <c r="M262" s="146"/>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46"/>
      <c r="I263" s="114"/>
      <c r="J263" s="146"/>
      <c r="K263" s="114"/>
      <c r="L263" s="114"/>
      <c r="M263" s="146"/>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46"/>
      <c r="I264" s="114"/>
      <c r="J264" s="146"/>
      <c r="K264" s="114"/>
      <c r="L264" s="114"/>
      <c r="M264" s="146"/>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46"/>
      <c r="I265" s="114"/>
      <c r="J265" s="146"/>
      <c r="K265" s="114"/>
      <c r="L265" s="114"/>
      <c r="M265" s="146"/>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46"/>
      <c r="I266" s="114"/>
      <c r="J266" s="146"/>
      <c r="K266" s="114"/>
      <c r="L266" s="114"/>
      <c r="M266" s="146"/>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46"/>
      <c r="I267" s="114"/>
      <c r="J267" s="146"/>
      <c r="K267" s="114"/>
      <c r="L267" s="114"/>
      <c r="M267" s="146"/>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46"/>
      <c r="I268" s="114"/>
      <c r="J268" s="146"/>
      <c r="K268" s="114"/>
      <c r="L268" s="114"/>
      <c r="M268" s="146"/>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46"/>
      <c r="I269" s="114"/>
      <c r="J269" s="146"/>
      <c r="K269" s="114"/>
      <c r="L269" s="114"/>
      <c r="M269" s="146"/>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46"/>
      <c r="I270" s="114"/>
      <c r="J270" s="146"/>
      <c r="K270" s="114"/>
      <c r="L270" s="114"/>
      <c r="M270" s="146"/>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46"/>
      <c r="I271" s="114"/>
      <c r="J271" s="146"/>
      <c r="K271" s="114"/>
      <c r="L271" s="114"/>
      <c r="M271" s="146"/>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46"/>
      <c r="I272" s="114"/>
      <c r="J272" s="146"/>
      <c r="K272" s="114"/>
      <c r="L272" s="114"/>
      <c r="M272" s="146"/>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46"/>
      <c r="I273" s="114"/>
      <c r="J273" s="146"/>
      <c r="K273" s="114"/>
      <c r="L273" s="114"/>
      <c r="M273" s="146"/>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46"/>
      <c r="I274" s="114"/>
      <c r="J274" s="146"/>
      <c r="K274" s="114"/>
      <c r="L274" s="114"/>
      <c r="M274" s="146"/>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46"/>
      <c r="I275" s="114"/>
      <c r="J275" s="146"/>
      <c r="K275" s="114"/>
      <c r="L275" s="114"/>
      <c r="M275" s="146"/>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46"/>
      <c r="I276" s="114"/>
      <c r="J276" s="146"/>
      <c r="K276" s="114"/>
      <c r="L276" s="114"/>
      <c r="M276" s="146"/>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46"/>
      <c r="I277" s="114"/>
      <c r="J277" s="146"/>
      <c r="K277" s="114"/>
      <c r="L277" s="114"/>
      <c r="M277" s="146"/>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46"/>
      <c r="I278" s="114"/>
      <c r="J278" s="146"/>
      <c r="K278" s="114"/>
      <c r="L278" s="114"/>
      <c r="M278" s="146"/>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46"/>
      <c r="I279" s="114"/>
      <c r="J279" s="146"/>
      <c r="K279" s="114"/>
      <c r="L279" s="114"/>
      <c r="M279" s="146"/>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46"/>
      <c r="I280" s="114"/>
      <c r="J280" s="146"/>
      <c r="K280" s="114"/>
      <c r="L280" s="114"/>
      <c r="M280" s="146"/>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46"/>
      <c r="I281" s="114"/>
      <c r="J281" s="146"/>
      <c r="K281" s="114"/>
      <c r="L281" s="114"/>
      <c r="M281" s="146"/>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46"/>
      <c r="I282" s="114"/>
      <c r="J282" s="146"/>
      <c r="K282" s="114"/>
      <c r="L282" s="114"/>
      <c r="M282" s="146"/>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46"/>
      <c r="I283" s="114"/>
      <c r="J283" s="146"/>
      <c r="K283" s="114"/>
      <c r="L283" s="114"/>
      <c r="M283" s="146"/>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46"/>
      <c r="I284" s="114"/>
      <c r="J284" s="146"/>
      <c r="K284" s="114"/>
      <c r="L284" s="114"/>
      <c r="M284" s="146"/>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46"/>
      <c r="I285" s="114"/>
      <c r="J285" s="146"/>
      <c r="K285" s="114"/>
      <c r="L285" s="114"/>
      <c r="M285" s="146"/>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46"/>
      <c r="I286" s="114"/>
      <c r="J286" s="146"/>
      <c r="K286" s="114"/>
      <c r="L286" s="114"/>
      <c r="M286" s="146"/>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46"/>
      <c r="I287" s="114"/>
      <c r="J287" s="146"/>
      <c r="K287" s="114"/>
      <c r="L287" s="114"/>
      <c r="M287" s="146"/>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46"/>
      <c r="I288" s="114"/>
      <c r="J288" s="146"/>
      <c r="K288" s="114"/>
      <c r="L288" s="114"/>
      <c r="M288" s="146"/>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46"/>
      <c r="I289" s="114"/>
      <c r="J289" s="146"/>
      <c r="K289" s="114"/>
      <c r="L289" s="114"/>
      <c r="M289" s="146"/>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46"/>
      <c r="I290" s="114"/>
      <c r="J290" s="146"/>
      <c r="K290" s="114"/>
      <c r="L290" s="114"/>
      <c r="M290" s="146"/>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46"/>
      <c r="I291" s="114"/>
      <c r="J291" s="146"/>
      <c r="K291" s="114"/>
      <c r="L291" s="114"/>
      <c r="M291" s="146"/>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46"/>
      <c r="I292" s="114"/>
      <c r="J292" s="146"/>
      <c r="K292" s="114"/>
      <c r="L292" s="114"/>
      <c r="M292" s="146"/>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46"/>
      <c r="I293" s="114"/>
      <c r="J293" s="146"/>
      <c r="K293" s="114"/>
      <c r="L293" s="114"/>
      <c r="M293" s="146"/>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46"/>
      <c r="I294" s="114"/>
      <c r="J294" s="146"/>
      <c r="K294" s="114"/>
      <c r="L294" s="114"/>
      <c r="M294" s="146"/>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46"/>
      <c r="I295" s="114"/>
      <c r="J295" s="146"/>
      <c r="K295" s="114"/>
      <c r="L295" s="114"/>
      <c r="M295" s="146"/>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46"/>
      <c r="I296" s="114"/>
      <c r="J296" s="146"/>
      <c r="K296" s="114"/>
      <c r="L296" s="114"/>
      <c r="M296" s="146"/>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46"/>
      <c r="I297" s="114"/>
      <c r="J297" s="146"/>
      <c r="K297" s="114"/>
      <c r="L297" s="114"/>
      <c r="M297" s="146"/>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46"/>
      <c r="I298" s="114"/>
      <c r="J298" s="146"/>
      <c r="K298" s="114"/>
      <c r="L298" s="114"/>
      <c r="M298" s="146"/>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46"/>
      <c r="I299" s="114"/>
      <c r="J299" s="146"/>
      <c r="K299" s="114"/>
      <c r="L299" s="114"/>
      <c r="M299" s="146"/>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46"/>
      <c r="I300" s="114"/>
      <c r="J300" s="146"/>
      <c r="K300" s="114"/>
      <c r="L300" s="114"/>
      <c r="M300" s="146"/>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46"/>
      <c r="I301" s="114"/>
      <c r="J301" s="146"/>
      <c r="K301" s="114"/>
      <c r="L301" s="114"/>
      <c r="M301" s="146"/>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46"/>
      <c r="I302" s="114"/>
      <c r="J302" s="146"/>
      <c r="K302" s="114"/>
      <c r="L302" s="114"/>
      <c r="M302" s="146"/>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46"/>
      <c r="I303" s="114"/>
      <c r="J303" s="146"/>
      <c r="K303" s="114"/>
      <c r="L303" s="114"/>
      <c r="M303" s="146"/>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46"/>
      <c r="I304" s="114"/>
      <c r="J304" s="146"/>
      <c r="K304" s="114"/>
      <c r="L304" s="114"/>
      <c r="M304" s="146"/>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46"/>
      <c r="I305" s="114"/>
      <c r="J305" s="146"/>
      <c r="K305" s="114"/>
      <c r="L305" s="114"/>
      <c r="M305" s="146"/>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46"/>
      <c r="I306" s="114"/>
      <c r="J306" s="146"/>
      <c r="K306" s="114"/>
      <c r="L306" s="114"/>
      <c r="M306" s="146"/>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46"/>
      <c r="I307" s="114"/>
      <c r="J307" s="146"/>
      <c r="K307" s="114"/>
      <c r="L307" s="114"/>
      <c r="M307" s="146"/>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46"/>
      <c r="I308" s="114"/>
      <c r="J308" s="146"/>
      <c r="K308" s="114"/>
      <c r="L308" s="114"/>
      <c r="M308" s="146"/>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46"/>
      <c r="I309" s="114"/>
      <c r="J309" s="146"/>
      <c r="K309" s="114"/>
      <c r="L309" s="114"/>
      <c r="M309" s="146"/>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46"/>
      <c r="I310" s="114"/>
      <c r="J310" s="146"/>
      <c r="K310" s="114"/>
      <c r="L310" s="114"/>
      <c r="M310" s="146"/>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46"/>
      <c r="I311" s="114"/>
      <c r="J311" s="146"/>
      <c r="K311" s="114"/>
      <c r="L311" s="114"/>
      <c r="M311" s="146"/>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46"/>
      <c r="I312" s="114"/>
      <c r="J312" s="146"/>
      <c r="K312" s="114"/>
      <c r="L312" s="114"/>
      <c r="M312" s="146"/>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46"/>
      <c r="I313" s="114"/>
      <c r="J313" s="146"/>
      <c r="K313" s="114"/>
      <c r="L313" s="114"/>
      <c r="M313" s="146"/>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46"/>
      <c r="I314" s="114"/>
      <c r="J314" s="146"/>
      <c r="K314" s="114"/>
      <c r="L314" s="114"/>
      <c r="M314" s="146"/>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46"/>
      <c r="I315" s="114"/>
      <c r="J315" s="146"/>
      <c r="K315" s="114"/>
      <c r="L315" s="114"/>
      <c r="M315" s="146"/>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46"/>
      <c r="I316" s="114"/>
      <c r="J316" s="146"/>
      <c r="K316" s="114"/>
      <c r="L316" s="114"/>
      <c r="M316" s="146"/>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46"/>
      <c r="I317" s="114"/>
      <c r="J317" s="146"/>
      <c r="K317" s="114"/>
      <c r="L317" s="114"/>
      <c r="M317" s="146"/>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46"/>
      <c r="I318" s="114"/>
      <c r="J318" s="146"/>
      <c r="K318" s="114"/>
      <c r="L318" s="114"/>
      <c r="M318" s="146"/>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46"/>
      <c r="I319" s="114"/>
      <c r="J319" s="146"/>
      <c r="K319" s="114"/>
      <c r="L319" s="114"/>
      <c r="M319" s="146"/>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46"/>
      <c r="I320" s="114"/>
      <c r="J320" s="146"/>
      <c r="K320" s="114"/>
      <c r="L320" s="114"/>
      <c r="M320" s="146"/>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46"/>
      <c r="I321" s="114"/>
      <c r="J321" s="146"/>
      <c r="K321" s="114"/>
      <c r="L321" s="114"/>
      <c r="M321" s="146"/>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46"/>
      <c r="I322" s="114"/>
      <c r="J322" s="146"/>
      <c r="K322" s="114"/>
      <c r="L322" s="114"/>
      <c r="M322" s="146"/>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46"/>
      <c r="I323" s="114"/>
      <c r="J323" s="146"/>
      <c r="K323" s="114"/>
      <c r="L323" s="114"/>
      <c r="M323" s="146"/>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46"/>
      <c r="I324" s="114"/>
      <c r="J324" s="146"/>
      <c r="K324" s="114"/>
      <c r="L324" s="114"/>
      <c r="M324" s="146"/>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46"/>
      <c r="I325" s="114"/>
      <c r="J325" s="146"/>
      <c r="K325" s="114"/>
      <c r="L325" s="114"/>
      <c r="M325" s="146"/>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46"/>
      <c r="I326" s="114"/>
      <c r="J326" s="146"/>
      <c r="K326" s="114"/>
      <c r="L326" s="114"/>
      <c r="M326" s="146"/>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46"/>
      <c r="I327" s="114"/>
      <c r="J327" s="146"/>
      <c r="K327" s="114"/>
      <c r="L327" s="114"/>
      <c r="M327" s="146"/>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46"/>
      <c r="I328" s="114"/>
      <c r="J328" s="146"/>
      <c r="K328" s="114"/>
      <c r="L328" s="114"/>
      <c r="M328" s="146"/>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46"/>
      <c r="I329" s="114"/>
      <c r="J329" s="146"/>
      <c r="K329" s="114"/>
      <c r="L329" s="114"/>
      <c r="M329" s="146"/>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46"/>
      <c r="I330" s="114"/>
      <c r="J330" s="146"/>
      <c r="K330" s="114"/>
      <c r="L330" s="114"/>
      <c r="M330" s="146"/>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46"/>
      <c r="I331" s="114"/>
      <c r="J331" s="146"/>
      <c r="K331" s="114"/>
      <c r="L331" s="114"/>
      <c r="M331" s="146"/>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46"/>
      <c r="I332" s="114"/>
      <c r="J332" s="146"/>
      <c r="K332" s="114"/>
      <c r="L332" s="114"/>
      <c r="M332" s="146"/>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46"/>
      <c r="I333" s="114"/>
      <c r="J333" s="146"/>
      <c r="K333" s="114"/>
      <c r="L333" s="114"/>
      <c r="M333" s="146"/>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46"/>
      <c r="I334" s="114"/>
      <c r="J334" s="146"/>
      <c r="K334" s="114"/>
      <c r="L334" s="114"/>
      <c r="M334" s="146"/>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46"/>
      <c r="I335" s="114"/>
      <c r="J335" s="146"/>
      <c r="K335" s="114"/>
      <c r="L335" s="114"/>
      <c r="M335" s="146"/>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46"/>
      <c r="I336" s="114"/>
      <c r="J336" s="146"/>
      <c r="K336" s="114"/>
      <c r="L336" s="114"/>
      <c r="M336" s="146"/>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46"/>
      <c r="I337" s="114"/>
      <c r="J337" s="146"/>
      <c r="K337" s="114"/>
      <c r="L337" s="114"/>
      <c r="M337" s="146"/>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46"/>
      <c r="I338" s="114"/>
      <c r="J338" s="146"/>
      <c r="K338" s="114"/>
      <c r="L338" s="114"/>
      <c r="M338" s="146"/>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46"/>
      <c r="I339" s="114"/>
      <c r="J339" s="146"/>
      <c r="K339" s="114"/>
      <c r="L339" s="114"/>
      <c r="M339" s="146"/>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46"/>
      <c r="I340" s="114"/>
      <c r="J340" s="146"/>
      <c r="K340" s="114"/>
      <c r="L340" s="114"/>
      <c r="M340" s="146"/>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46"/>
      <c r="I341" s="114"/>
      <c r="J341" s="146"/>
      <c r="K341" s="114"/>
      <c r="L341" s="114"/>
      <c r="M341" s="146"/>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46"/>
      <c r="I342" s="114"/>
      <c r="J342" s="146"/>
      <c r="K342" s="114"/>
      <c r="L342" s="114"/>
      <c r="M342" s="146"/>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46"/>
      <c r="I343" s="114"/>
      <c r="J343" s="146"/>
      <c r="K343" s="114"/>
      <c r="L343" s="114"/>
      <c r="M343" s="146"/>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46"/>
      <c r="I344" s="114"/>
      <c r="J344" s="146"/>
      <c r="K344" s="114"/>
      <c r="L344" s="114"/>
      <c r="M344" s="146"/>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46"/>
      <c r="I345" s="114"/>
      <c r="J345" s="146"/>
      <c r="K345" s="114"/>
      <c r="L345" s="114"/>
      <c r="M345" s="146"/>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46"/>
      <c r="I346" s="114"/>
      <c r="J346" s="146"/>
      <c r="K346" s="114"/>
      <c r="L346" s="114"/>
      <c r="M346" s="146"/>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46"/>
      <c r="I347" s="114"/>
      <c r="J347" s="146"/>
      <c r="K347" s="114"/>
      <c r="L347" s="114"/>
      <c r="M347" s="146"/>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46"/>
      <c r="I348" s="114"/>
      <c r="J348" s="146"/>
      <c r="K348" s="114"/>
      <c r="L348" s="114"/>
      <c r="M348" s="146"/>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46"/>
      <c r="I349" s="114"/>
      <c r="J349" s="146"/>
      <c r="K349" s="114"/>
      <c r="L349" s="114"/>
      <c r="M349" s="146"/>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46"/>
      <c r="I350" s="114"/>
      <c r="J350" s="146"/>
      <c r="K350" s="114"/>
      <c r="L350" s="114"/>
      <c r="M350" s="146"/>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46"/>
      <c r="I351" s="114"/>
      <c r="J351" s="146"/>
      <c r="K351" s="114"/>
      <c r="L351" s="114"/>
      <c r="M351" s="146"/>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46"/>
      <c r="I352" s="114"/>
      <c r="J352" s="146"/>
      <c r="K352" s="114"/>
      <c r="L352" s="114"/>
      <c r="M352" s="146"/>
      <c r="N352" s="114"/>
      <c r="O352" s="114"/>
      <c r="P352" s="114"/>
      <c r="Q352" s="114"/>
      <c r="R352" s="114"/>
      <c r="S352" s="114"/>
      <c r="T352" s="114"/>
      <c r="U352" s="114"/>
      <c r="V352" s="114"/>
      <c r="W352" s="114"/>
      <c r="X352" s="114"/>
      <c r="Y352" s="114"/>
      <c r="Z352" s="114"/>
      <c r="AA352" s="114"/>
      <c r="AB352" s="11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5" customWidth="1"/>
    <col min="2" max="2" width="11.14062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69</v>
      </c>
    </row>
    <row r="3" spans="1:20" s="84" customFormat="1" ht="18.75" customHeight="1" x14ac:dyDescent="0.3">
      <c r="A3" s="94"/>
      <c r="T3" s="96" t="s">
        <v>10</v>
      </c>
    </row>
    <row r="4" spans="1:20" s="84" customFormat="1" ht="18.75" customHeight="1" x14ac:dyDescent="0.3">
      <c r="A4" s="94"/>
      <c r="T4" s="96" t="s">
        <v>68</v>
      </c>
    </row>
    <row r="5" spans="1:20" s="84" customFormat="1" ht="18.75" customHeight="1" x14ac:dyDescent="0.3">
      <c r="A5" s="94"/>
      <c r="T5" s="96"/>
    </row>
    <row r="6" spans="1:20" s="84"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84" customFormat="1" x14ac:dyDescent="0.2">
      <c r="A7" s="97"/>
    </row>
    <row r="8" spans="1:20" s="84"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84"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84"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84"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84"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84" customFormat="1" ht="18.75" customHeight="1" x14ac:dyDescent="0.2">
      <c r="A13" s="323" t="str">
        <f>'1. паспорт местоположение'!A12:C12</f>
        <v>M_TP3400.PS.0051</v>
      </c>
      <c r="B13" s="323"/>
      <c r="C13" s="323"/>
      <c r="D13" s="323"/>
      <c r="E13" s="323"/>
      <c r="F13" s="323"/>
      <c r="G13" s="323"/>
      <c r="H13" s="323"/>
      <c r="I13" s="323"/>
      <c r="J13" s="323"/>
      <c r="K13" s="323"/>
      <c r="L13" s="323"/>
      <c r="M13" s="323"/>
      <c r="N13" s="323"/>
      <c r="O13" s="323"/>
      <c r="P13" s="323"/>
      <c r="Q13" s="323"/>
      <c r="R13" s="323"/>
      <c r="S13" s="323"/>
      <c r="T13" s="323"/>
    </row>
    <row r="14" spans="1:20" s="84"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01"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02" customFormat="1" ht="43.5" customHeight="1" x14ac:dyDescent="0.2">
      <c r="A16" s="326" t="str">
        <f>'1. паспорт местоположение'!A15:C15</f>
        <v>Реконструкция ПС 110/10 кВ Юрга Южного ТПО (установка ДГР-10 - 2 шт.).</v>
      </c>
      <c r="B16" s="326"/>
      <c r="C16" s="326"/>
      <c r="D16" s="326"/>
      <c r="E16" s="326"/>
      <c r="F16" s="326"/>
      <c r="G16" s="326"/>
      <c r="H16" s="326"/>
      <c r="I16" s="326"/>
      <c r="J16" s="326"/>
      <c r="K16" s="326"/>
      <c r="L16" s="326"/>
      <c r="M16" s="326"/>
      <c r="N16" s="326"/>
      <c r="O16" s="326"/>
      <c r="P16" s="326"/>
      <c r="Q16" s="326"/>
      <c r="R16" s="326"/>
      <c r="S16" s="326"/>
      <c r="T16" s="326"/>
    </row>
    <row r="17" spans="1:113" s="102"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10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02" customFormat="1" ht="15" customHeight="1" x14ac:dyDescent="0.2">
      <c r="A19" s="321" t="s">
        <v>411</v>
      </c>
      <c r="B19" s="321"/>
      <c r="C19" s="321"/>
      <c r="D19" s="321"/>
      <c r="E19" s="321"/>
      <c r="F19" s="321"/>
      <c r="G19" s="321"/>
      <c r="H19" s="321"/>
      <c r="I19" s="321"/>
      <c r="J19" s="321"/>
      <c r="K19" s="321"/>
      <c r="L19" s="321"/>
      <c r="M19" s="321"/>
      <c r="N19" s="321"/>
      <c r="O19" s="321"/>
      <c r="P19" s="321"/>
      <c r="Q19" s="321"/>
      <c r="R19" s="321"/>
      <c r="S19" s="321"/>
      <c r="T19" s="321"/>
    </row>
    <row r="20" spans="1:113" s="148"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5</v>
      </c>
      <c r="B21" s="344" t="s">
        <v>221</v>
      </c>
      <c r="C21" s="345"/>
      <c r="D21" s="348" t="s">
        <v>122</v>
      </c>
      <c r="E21" s="344" t="s">
        <v>439</v>
      </c>
      <c r="F21" s="345"/>
      <c r="G21" s="344" t="s">
        <v>240</v>
      </c>
      <c r="H21" s="345"/>
      <c r="I21" s="344" t="s">
        <v>121</v>
      </c>
      <c r="J21" s="345"/>
      <c r="K21" s="348" t="s">
        <v>120</v>
      </c>
      <c r="L21" s="344" t="s">
        <v>119</v>
      </c>
      <c r="M21" s="345"/>
      <c r="N21" s="344" t="s">
        <v>435</v>
      </c>
      <c r="O21" s="345"/>
      <c r="P21" s="348" t="s">
        <v>118</v>
      </c>
      <c r="Q21" s="337" t="s">
        <v>117</v>
      </c>
      <c r="R21" s="338"/>
      <c r="S21" s="337" t="s">
        <v>116</v>
      </c>
      <c r="T21" s="339"/>
    </row>
    <row r="22" spans="1:113" ht="204.75" customHeight="1" x14ac:dyDescent="0.25">
      <c r="A22" s="342"/>
      <c r="B22" s="346"/>
      <c r="C22" s="347"/>
      <c r="D22" s="351"/>
      <c r="E22" s="346"/>
      <c r="F22" s="347"/>
      <c r="G22" s="346"/>
      <c r="H22" s="347"/>
      <c r="I22" s="346"/>
      <c r="J22" s="347"/>
      <c r="K22" s="349"/>
      <c r="L22" s="346"/>
      <c r="M22" s="347"/>
      <c r="N22" s="346"/>
      <c r="O22" s="347"/>
      <c r="P22" s="349"/>
      <c r="Q22" s="86" t="s">
        <v>115</v>
      </c>
      <c r="R22" s="86" t="s">
        <v>410</v>
      </c>
      <c r="S22" s="86" t="s">
        <v>114</v>
      </c>
      <c r="T22" s="86" t="s">
        <v>113</v>
      </c>
    </row>
    <row r="23" spans="1:113" ht="51.75" customHeight="1" x14ac:dyDescent="0.25">
      <c r="A23" s="343"/>
      <c r="B23" s="86" t="s">
        <v>111</v>
      </c>
      <c r="C23" s="86" t="s">
        <v>112</v>
      </c>
      <c r="D23" s="349"/>
      <c r="E23" s="86" t="s">
        <v>111</v>
      </c>
      <c r="F23" s="86" t="s">
        <v>112</v>
      </c>
      <c r="G23" s="86" t="s">
        <v>111</v>
      </c>
      <c r="H23" s="86" t="s">
        <v>112</v>
      </c>
      <c r="I23" s="86" t="s">
        <v>111</v>
      </c>
      <c r="J23" s="86" t="s">
        <v>112</v>
      </c>
      <c r="K23" s="86" t="s">
        <v>111</v>
      </c>
      <c r="L23" s="86" t="s">
        <v>111</v>
      </c>
      <c r="M23" s="86" t="s">
        <v>112</v>
      </c>
      <c r="N23" s="86" t="s">
        <v>111</v>
      </c>
      <c r="O23" s="86" t="s">
        <v>112</v>
      </c>
      <c r="P23" s="149" t="s">
        <v>111</v>
      </c>
      <c r="Q23" s="86" t="s">
        <v>111</v>
      </c>
      <c r="R23" s="86" t="s">
        <v>111</v>
      </c>
      <c r="S23" s="86" t="s">
        <v>111</v>
      </c>
      <c r="T23" s="86" t="s">
        <v>111</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48" customFormat="1" ht="60" x14ac:dyDescent="0.25">
      <c r="A25" s="150">
        <v>1</v>
      </c>
      <c r="B25" s="290" t="s">
        <v>535</v>
      </c>
      <c r="C25" s="290" t="s">
        <v>535</v>
      </c>
      <c r="D25" s="151" t="s">
        <v>539</v>
      </c>
      <c r="E25" s="290" t="s">
        <v>537</v>
      </c>
      <c r="F25" s="290" t="s">
        <v>536</v>
      </c>
      <c r="G25" s="290" t="s">
        <v>537</v>
      </c>
      <c r="H25" s="290" t="s">
        <v>536</v>
      </c>
      <c r="I25" s="290" t="s">
        <v>476</v>
      </c>
      <c r="J25" s="290" t="s">
        <v>538</v>
      </c>
      <c r="K25" s="88" t="s">
        <v>538</v>
      </c>
      <c r="L25" s="88" t="s">
        <v>71</v>
      </c>
      <c r="M25" s="150">
        <v>10</v>
      </c>
      <c r="N25" s="150" t="s">
        <v>476</v>
      </c>
      <c r="O25" s="150" t="s">
        <v>476</v>
      </c>
      <c r="P25" s="88" t="s">
        <v>476</v>
      </c>
      <c r="Q25" s="291" t="s">
        <v>476</v>
      </c>
      <c r="R25" s="291" t="s">
        <v>476</v>
      </c>
      <c r="S25" s="291" t="s">
        <v>476</v>
      </c>
      <c r="T25" s="291" t="s">
        <v>476</v>
      </c>
    </row>
    <row r="26" spans="1:113" s="89" customFormat="1" ht="12.75" x14ac:dyDescent="0.2">
      <c r="B26" s="152"/>
      <c r="C26" s="152"/>
      <c r="K26" s="152"/>
    </row>
    <row r="27" spans="1:113" s="89" customFormat="1" x14ac:dyDescent="0.25">
      <c r="B27" s="90" t="s">
        <v>110</v>
      </c>
      <c r="C27" s="90"/>
      <c r="D27" s="90"/>
      <c r="E27" s="90"/>
      <c r="F27" s="90"/>
      <c r="G27" s="90"/>
      <c r="H27" s="90"/>
      <c r="I27" s="90"/>
      <c r="J27" s="90"/>
      <c r="K27" s="90"/>
      <c r="L27" s="90"/>
      <c r="M27" s="90"/>
      <c r="N27" s="90"/>
      <c r="O27" s="90"/>
      <c r="P27" s="90"/>
      <c r="Q27" s="90"/>
      <c r="R27" s="90"/>
    </row>
    <row r="28" spans="1:113" x14ac:dyDescent="0.25">
      <c r="B28" s="350" t="s">
        <v>445</v>
      </c>
      <c r="C28" s="350"/>
      <c r="D28" s="350"/>
      <c r="E28" s="350"/>
      <c r="F28" s="350"/>
      <c r="G28" s="350"/>
      <c r="H28" s="350"/>
      <c r="I28" s="350"/>
      <c r="J28" s="350"/>
      <c r="K28" s="350"/>
      <c r="L28" s="350"/>
      <c r="M28" s="350"/>
      <c r="N28" s="350"/>
      <c r="O28" s="350"/>
      <c r="P28" s="350"/>
      <c r="Q28" s="350"/>
      <c r="R28" s="35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409</v>
      </c>
      <c r="C30" s="91"/>
      <c r="D30" s="91"/>
      <c r="E30" s="91"/>
      <c r="F30" s="92"/>
      <c r="G30" s="92"/>
      <c r="H30" s="91"/>
      <c r="I30" s="91"/>
      <c r="J30" s="91"/>
      <c r="K30" s="91"/>
      <c r="L30" s="91"/>
      <c r="M30" s="91"/>
      <c r="N30" s="91"/>
      <c r="O30" s="91"/>
      <c r="P30" s="91"/>
      <c r="Q30" s="91"/>
      <c r="R30" s="91"/>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91" t="s">
        <v>109</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108</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92" customFormat="1" x14ac:dyDescent="0.25">
      <c r="B33" s="91" t="s">
        <v>107</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92" customFormat="1" x14ac:dyDescent="0.25">
      <c r="B34" s="91" t="s">
        <v>106</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92" customFormat="1" x14ac:dyDescent="0.25">
      <c r="B35" s="91" t="s">
        <v>105</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92" customFormat="1" x14ac:dyDescent="0.25">
      <c r="B36" s="91" t="s">
        <v>104</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92" customFormat="1" x14ac:dyDescent="0.25">
      <c r="B37" s="91" t="s">
        <v>103</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92" customFormat="1" x14ac:dyDescent="0.25">
      <c r="B38" s="91" t="s">
        <v>102</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92" customFormat="1" x14ac:dyDescent="0.25">
      <c r="B39" s="91" t="s">
        <v>101</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69</v>
      </c>
    </row>
    <row r="2" spans="1:27" s="84" customFormat="1" ht="18.75" customHeight="1" x14ac:dyDescent="0.3">
      <c r="E2" s="94"/>
      <c r="AA2" s="96" t="s">
        <v>10</v>
      </c>
    </row>
    <row r="3" spans="1:27" s="84" customFormat="1" ht="18.75" customHeight="1" x14ac:dyDescent="0.3">
      <c r="E3" s="94"/>
      <c r="AA3" s="96" t="s">
        <v>68</v>
      </c>
    </row>
    <row r="4" spans="1:27" s="84" customFormat="1" x14ac:dyDescent="0.2">
      <c r="E4" s="97"/>
    </row>
    <row r="5" spans="1:27" s="84"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84" customFormat="1" x14ac:dyDescent="0.2">
      <c r="A6" s="116"/>
      <c r="B6" s="116"/>
      <c r="C6" s="116"/>
      <c r="D6" s="116"/>
      <c r="E6" s="116"/>
      <c r="F6" s="116"/>
      <c r="G6" s="116"/>
      <c r="H6" s="116"/>
      <c r="I6" s="116"/>
      <c r="J6" s="116"/>
      <c r="K6" s="116"/>
      <c r="L6" s="116"/>
      <c r="M6" s="116"/>
      <c r="N6" s="116"/>
      <c r="O6" s="116"/>
      <c r="P6" s="116"/>
      <c r="Q6" s="116"/>
      <c r="R6" s="116"/>
      <c r="S6" s="116"/>
      <c r="T6" s="116"/>
    </row>
    <row r="7" spans="1:27" s="84"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84" customFormat="1" ht="18.75" x14ac:dyDescent="0.2">
      <c r="E8" s="117"/>
      <c r="F8" s="117"/>
      <c r="G8" s="117"/>
      <c r="H8" s="117"/>
      <c r="I8" s="117"/>
      <c r="J8" s="117"/>
      <c r="K8" s="117"/>
      <c r="L8" s="117"/>
      <c r="M8" s="117"/>
      <c r="N8" s="117"/>
      <c r="O8" s="117"/>
      <c r="P8" s="117"/>
      <c r="Q8" s="117"/>
      <c r="R8" s="117"/>
      <c r="S8" s="83"/>
      <c r="T8" s="83"/>
      <c r="U8" s="83"/>
      <c r="V8" s="83"/>
      <c r="W8" s="83"/>
    </row>
    <row r="9" spans="1:27" s="84" customFormat="1" ht="18.75" customHeight="1" x14ac:dyDescent="0.2">
      <c r="E9" s="323" t="s">
        <v>489</v>
      </c>
      <c r="F9" s="323"/>
      <c r="G9" s="323"/>
      <c r="H9" s="323"/>
      <c r="I9" s="323"/>
      <c r="J9" s="323"/>
      <c r="K9" s="323"/>
      <c r="L9" s="323"/>
      <c r="M9" s="323"/>
      <c r="N9" s="323"/>
      <c r="O9" s="323"/>
      <c r="P9" s="323"/>
      <c r="Q9" s="323"/>
      <c r="R9" s="323"/>
      <c r="S9" s="323"/>
      <c r="T9" s="323"/>
      <c r="U9" s="323"/>
      <c r="V9" s="323"/>
      <c r="W9" s="323"/>
      <c r="X9" s="323"/>
      <c r="Y9" s="323"/>
    </row>
    <row r="10" spans="1:27" s="84"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84" customFormat="1" ht="18.75" x14ac:dyDescent="0.2">
      <c r="E11" s="117"/>
      <c r="F11" s="117"/>
      <c r="G11" s="117"/>
      <c r="H11" s="117"/>
      <c r="I11" s="117"/>
      <c r="J11" s="117"/>
      <c r="K11" s="117"/>
      <c r="L11" s="117"/>
      <c r="M11" s="117"/>
      <c r="N11" s="117"/>
      <c r="O11" s="117"/>
      <c r="P11" s="117"/>
      <c r="Q11" s="117"/>
      <c r="R11" s="117"/>
      <c r="S11" s="83"/>
      <c r="T11" s="83"/>
      <c r="U11" s="83"/>
      <c r="V11" s="83"/>
      <c r="W11" s="83"/>
    </row>
    <row r="12" spans="1:27" s="84" customFormat="1" ht="18.75" customHeight="1" x14ac:dyDescent="0.2">
      <c r="E12" s="325" t="s">
        <v>547</v>
      </c>
      <c r="F12" s="325"/>
      <c r="G12" s="325"/>
      <c r="H12" s="325"/>
      <c r="I12" s="325"/>
      <c r="J12" s="325"/>
      <c r="K12" s="325"/>
      <c r="L12" s="325"/>
      <c r="M12" s="325"/>
      <c r="N12" s="325"/>
      <c r="O12" s="325"/>
      <c r="P12" s="325"/>
      <c r="Q12" s="325"/>
      <c r="R12" s="325"/>
      <c r="S12" s="325"/>
      <c r="T12" s="325"/>
      <c r="U12" s="325"/>
      <c r="V12" s="325"/>
      <c r="W12" s="325"/>
      <c r="X12" s="325"/>
      <c r="Y12" s="325"/>
    </row>
    <row r="13" spans="1:27" s="84"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2" t="s">
        <v>532</v>
      </c>
      <c r="F15" s="352"/>
      <c r="G15" s="352"/>
      <c r="H15" s="352"/>
      <c r="I15" s="352"/>
      <c r="J15" s="352"/>
      <c r="K15" s="352"/>
      <c r="L15" s="352"/>
      <c r="M15" s="352"/>
      <c r="N15" s="352"/>
      <c r="O15" s="352"/>
      <c r="P15" s="352"/>
      <c r="Q15" s="352"/>
      <c r="R15" s="352"/>
      <c r="S15" s="352"/>
      <c r="T15" s="352"/>
      <c r="U15" s="352"/>
      <c r="V15" s="352"/>
      <c r="W15" s="352"/>
      <c r="X15" s="352"/>
      <c r="Y15" s="352"/>
    </row>
    <row r="16" spans="1:27" s="102"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48" customFormat="1" ht="21" customHeight="1" x14ac:dyDescent="0.25"/>
    <row r="21" spans="1:27" ht="15.75" customHeight="1" x14ac:dyDescent="0.25">
      <c r="A21" s="348" t="s">
        <v>5</v>
      </c>
      <c r="B21" s="344" t="s">
        <v>419</v>
      </c>
      <c r="C21" s="345"/>
      <c r="D21" s="344" t="s">
        <v>421</v>
      </c>
      <c r="E21" s="345"/>
      <c r="F21" s="337" t="s">
        <v>94</v>
      </c>
      <c r="G21" s="339"/>
      <c r="H21" s="339"/>
      <c r="I21" s="338"/>
      <c r="J21" s="348" t="s">
        <v>422</v>
      </c>
      <c r="K21" s="344" t="s">
        <v>423</v>
      </c>
      <c r="L21" s="345"/>
      <c r="M21" s="344" t="s">
        <v>424</v>
      </c>
      <c r="N21" s="345"/>
      <c r="O21" s="344" t="s">
        <v>412</v>
      </c>
      <c r="P21" s="345"/>
      <c r="Q21" s="344" t="s">
        <v>127</v>
      </c>
      <c r="R21" s="345"/>
      <c r="S21" s="348" t="s">
        <v>126</v>
      </c>
      <c r="T21" s="348" t="s">
        <v>425</v>
      </c>
      <c r="U21" s="348" t="s">
        <v>420</v>
      </c>
      <c r="V21" s="344" t="s">
        <v>125</v>
      </c>
      <c r="W21" s="345"/>
      <c r="X21" s="337" t="s">
        <v>117</v>
      </c>
      <c r="Y21" s="339"/>
      <c r="Z21" s="337" t="s">
        <v>116</v>
      </c>
      <c r="AA21" s="339"/>
    </row>
    <row r="22" spans="1:27" ht="216" customHeight="1" x14ac:dyDescent="0.25">
      <c r="A22" s="351"/>
      <c r="B22" s="346"/>
      <c r="C22" s="347"/>
      <c r="D22" s="346"/>
      <c r="E22" s="347"/>
      <c r="F22" s="337" t="s">
        <v>124</v>
      </c>
      <c r="G22" s="338"/>
      <c r="H22" s="337" t="s">
        <v>123</v>
      </c>
      <c r="I22" s="338"/>
      <c r="J22" s="349"/>
      <c r="K22" s="346"/>
      <c r="L22" s="347"/>
      <c r="M22" s="346"/>
      <c r="N22" s="347"/>
      <c r="O22" s="346"/>
      <c r="P22" s="347"/>
      <c r="Q22" s="346"/>
      <c r="R22" s="347"/>
      <c r="S22" s="349"/>
      <c r="T22" s="349"/>
      <c r="U22" s="349"/>
      <c r="V22" s="346"/>
      <c r="W22" s="347"/>
      <c r="X22" s="86" t="s">
        <v>115</v>
      </c>
      <c r="Y22" s="86" t="s">
        <v>410</v>
      </c>
      <c r="Z22" s="86" t="s">
        <v>114</v>
      </c>
      <c r="AA22" s="86" t="s">
        <v>113</v>
      </c>
    </row>
    <row r="23" spans="1:27" ht="60" customHeight="1" x14ac:dyDescent="0.25">
      <c r="A23" s="349"/>
      <c r="B23" s="149" t="s">
        <v>111</v>
      </c>
      <c r="C23" s="149" t="s">
        <v>112</v>
      </c>
      <c r="D23" s="149" t="s">
        <v>111</v>
      </c>
      <c r="E23" s="149" t="s">
        <v>112</v>
      </c>
      <c r="F23" s="149" t="s">
        <v>111</v>
      </c>
      <c r="G23" s="149" t="s">
        <v>112</v>
      </c>
      <c r="H23" s="149" t="s">
        <v>111</v>
      </c>
      <c r="I23" s="149" t="s">
        <v>112</v>
      </c>
      <c r="J23" s="149" t="s">
        <v>111</v>
      </c>
      <c r="K23" s="149" t="s">
        <v>111</v>
      </c>
      <c r="L23" s="149" t="s">
        <v>112</v>
      </c>
      <c r="M23" s="149" t="s">
        <v>111</v>
      </c>
      <c r="N23" s="149" t="s">
        <v>112</v>
      </c>
      <c r="O23" s="149" t="s">
        <v>111</v>
      </c>
      <c r="P23" s="149" t="s">
        <v>112</v>
      </c>
      <c r="Q23" s="149" t="s">
        <v>111</v>
      </c>
      <c r="R23" s="149" t="s">
        <v>112</v>
      </c>
      <c r="S23" s="149" t="s">
        <v>111</v>
      </c>
      <c r="T23" s="149" t="s">
        <v>111</v>
      </c>
      <c r="U23" s="149" t="s">
        <v>111</v>
      </c>
      <c r="V23" s="149" t="s">
        <v>111</v>
      </c>
      <c r="W23" s="149" t="s">
        <v>112</v>
      </c>
      <c r="X23" s="149" t="s">
        <v>111</v>
      </c>
      <c r="Y23" s="149" t="s">
        <v>111</v>
      </c>
      <c r="Z23" s="86" t="s">
        <v>111</v>
      </c>
      <c r="AA23" s="86"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v>1</v>
      </c>
      <c r="B25" s="156"/>
      <c r="C25" s="156"/>
      <c r="D25" s="156"/>
      <c r="E25" s="86"/>
      <c r="F25" s="86"/>
      <c r="G25" s="156">
        <v>10</v>
      </c>
      <c r="H25" s="156"/>
      <c r="I25" s="156">
        <v>10</v>
      </c>
      <c r="J25" s="157" t="s">
        <v>480</v>
      </c>
      <c r="K25" s="157"/>
      <c r="L25" s="158" t="s">
        <v>65</v>
      </c>
      <c r="M25" s="158"/>
      <c r="N25" s="159">
        <v>70</v>
      </c>
      <c r="O25" s="159"/>
      <c r="P25" s="159" t="s">
        <v>478</v>
      </c>
      <c r="Q25" s="159"/>
      <c r="R25" s="156">
        <v>21</v>
      </c>
      <c r="S25" s="157"/>
      <c r="T25" s="157"/>
      <c r="U25" s="157"/>
      <c r="V25" s="157"/>
      <c r="W25" s="159"/>
      <c r="X25" s="156"/>
      <c r="Y25" s="156"/>
      <c r="Z25" s="156"/>
      <c r="AA25" s="156"/>
    </row>
    <row r="26" spans="1:27" ht="3" customHeight="1" x14ac:dyDescent="0.25">
      <c r="X26" s="160"/>
      <c r="Y26" s="161"/>
      <c r="Z26" s="92"/>
      <c r="AA26" s="92"/>
    </row>
    <row r="27" spans="1:27" s="89" customFormat="1" ht="12.75" x14ac:dyDescent="0.2">
      <c r="A27" s="152"/>
      <c r="B27" s="152"/>
      <c r="C27" s="152"/>
      <c r="E27" s="152"/>
      <c r="X27" s="162"/>
      <c r="Y27" s="162"/>
      <c r="Z27" s="162"/>
      <c r="AA27" s="162"/>
    </row>
    <row r="28" spans="1:27" s="89" customFormat="1" ht="12.75" x14ac:dyDescent="0.2">
      <c r="A28" s="152"/>
      <c r="B28" s="152"/>
      <c r="C28" s="1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84" customFormat="1" ht="18.75" customHeight="1" x14ac:dyDescent="0.2">
      <c r="A1" s="94"/>
      <c r="C1" s="95" t="s">
        <v>69</v>
      </c>
    </row>
    <row r="2" spans="1:29" s="84" customFormat="1" ht="18.75" customHeight="1" x14ac:dyDescent="0.3">
      <c r="A2" s="94"/>
      <c r="C2" s="96" t="s">
        <v>10</v>
      </c>
    </row>
    <row r="3" spans="1:29" s="84" customFormat="1" ht="18.75" x14ac:dyDescent="0.3">
      <c r="A3" s="97"/>
      <c r="C3" s="96" t="s">
        <v>68</v>
      </c>
    </row>
    <row r="4" spans="1:29" s="84" customFormat="1" ht="18.75" x14ac:dyDescent="0.3">
      <c r="A4" s="97"/>
      <c r="C4" s="96"/>
    </row>
    <row r="5" spans="1:29" s="84" customFormat="1" ht="15.75" x14ac:dyDescent="0.2">
      <c r="A5" s="318" t="str">
        <f>'1. паспорт местоположение'!A5:C5</f>
        <v>Год раскрытия информации: 2025 год</v>
      </c>
      <c r="B5" s="318"/>
      <c r="C5" s="31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84" customFormat="1" ht="18.75" x14ac:dyDescent="0.3">
      <c r="A6" s="97"/>
      <c r="G6" s="96"/>
    </row>
    <row r="7" spans="1:29" s="84" customFormat="1" ht="18.75" x14ac:dyDescent="0.2">
      <c r="A7" s="322" t="s">
        <v>9</v>
      </c>
      <c r="B7" s="322"/>
      <c r="C7" s="322"/>
      <c r="D7" s="83"/>
      <c r="E7" s="83"/>
      <c r="F7" s="83"/>
      <c r="G7" s="83"/>
      <c r="H7" s="83"/>
      <c r="I7" s="83"/>
      <c r="J7" s="83"/>
      <c r="K7" s="83"/>
      <c r="L7" s="83"/>
      <c r="M7" s="83"/>
      <c r="N7" s="83"/>
      <c r="O7" s="83"/>
      <c r="P7" s="83"/>
      <c r="Q7" s="83"/>
      <c r="R7" s="83"/>
      <c r="S7" s="83"/>
      <c r="T7" s="83"/>
      <c r="U7" s="83"/>
    </row>
    <row r="8" spans="1:29" s="84" customFormat="1" ht="18.75" x14ac:dyDescent="0.2">
      <c r="A8" s="322"/>
      <c r="B8" s="322"/>
      <c r="C8" s="322"/>
      <c r="D8" s="117"/>
      <c r="E8" s="117"/>
      <c r="F8" s="117"/>
      <c r="G8" s="117"/>
      <c r="H8" s="83"/>
      <c r="I8" s="83"/>
      <c r="J8" s="83"/>
      <c r="K8" s="83"/>
      <c r="L8" s="83"/>
      <c r="M8" s="83"/>
      <c r="N8" s="83"/>
      <c r="O8" s="83"/>
      <c r="P8" s="83"/>
      <c r="Q8" s="83"/>
      <c r="R8" s="83"/>
      <c r="S8" s="83"/>
      <c r="T8" s="83"/>
      <c r="U8" s="83"/>
    </row>
    <row r="9" spans="1:29" s="84" customFormat="1" ht="18.75" x14ac:dyDescent="0.2">
      <c r="A9" s="323" t="str">
        <f>'1. паспорт местоположение'!A9:C9</f>
        <v>АО "Россети Тюмень"</v>
      </c>
      <c r="B9" s="323"/>
      <c r="C9" s="323"/>
      <c r="D9" s="82"/>
      <c r="E9" s="82"/>
      <c r="F9" s="82"/>
      <c r="G9" s="82"/>
      <c r="H9" s="83"/>
      <c r="I9" s="83"/>
      <c r="J9" s="83"/>
      <c r="K9" s="83"/>
      <c r="L9" s="83"/>
      <c r="M9" s="83"/>
      <c r="N9" s="83"/>
      <c r="O9" s="83"/>
      <c r="P9" s="83"/>
      <c r="Q9" s="83"/>
      <c r="R9" s="83"/>
      <c r="S9" s="83"/>
      <c r="T9" s="83"/>
      <c r="U9" s="83"/>
    </row>
    <row r="10" spans="1:29" s="84" customFormat="1" ht="18.75" x14ac:dyDescent="0.2">
      <c r="A10" s="324" t="s">
        <v>8</v>
      </c>
      <c r="B10" s="324"/>
      <c r="C10" s="324"/>
      <c r="D10" s="99"/>
      <c r="E10" s="99"/>
      <c r="F10" s="99"/>
      <c r="G10" s="99"/>
      <c r="H10" s="83"/>
      <c r="I10" s="83"/>
      <c r="J10" s="83"/>
      <c r="K10" s="83"/>
      <c r="L10" s="83"/>
      <c r="M10" s="83"/>
      <c r="N10" s="83"/>
      <c r="O10" s="83"/>
      <c r="P10" s="83"/>
      <c r="Q10" s="83"/>
      <c r="R10" s="83"/>
      <c r="S10" s="83"/>
      <c r="T10" s="83"/>
      <c r="U10" s="83"/>
    </row>
    <row r="11" spans="1:29" s="84" customFormat="1" ht="18.75" x14ac:dyDescent="0.2">
      <c r="A11" s="322"/>
      <c r="B11" s="322"/>
      <c r="C11" s="322"/>
      <c r="D11" s="117"/>
      <c r="E11" s="117"/>
      <c r="F11" s="117"/>
      <c r="G11" s="117"/>
      <c r="H11" s="83"/>
      <c r="I11" s="83"/>
      <c r="J11" s="83"/>
      <c r="K11" s="83"/>
      <c r="L11" s="83"/>
      <c r="M11" s="83"/>
      <c r="N11" s="83"/>
      <c r="O11" s="83"/>
      <c r="P11" s="83"/>
      <c r="Q11" s="83"/>
      <c r="R11" s="83"/>
      <c r="S11" s="83"/>
      <c r="T11" s="83"/>
      <c r="U11" s="83"/>
    </row>
    <row r="12" spans="1:29" s="84" customFormat="1" ht="18.75" x14ac:dyDescent="0.2">
      <c r="A12" s="323" t="str">
        <f>'1. паспорт местоположение'!A12:C12</f>
        <v>M_TP3400.PS.0051</v>
      </c>
      <c r="B12" s="323"/>
      <c r="C12" s="323"/>
      <c r="D12" s="82"/>
      <c r="E12" s="82"/>
      <c r="F12" s="82"/>
      <c r="G12" s="82"/>
      <c r="H12" s="83"/>
      <c r="I12" s="83"/>
      <c r="J12" s="83"/>
      <c r="K12" s="83"/>
      <c r="L12" s="83"/>
      <c r="M12" s="83"/>
      <c r="N12" s="83"/>
      <c r="O12" s="83"/>
      <c r="P12" s="83"/>
      <c r="Q12" s="83"/>
      <c r="R12" s="83"/>
      <c r="S12" s="83"/>
      <c r="T12" s="83"/>
      <c r="U12" s="83"/>
    </row>
    <row r="13" spans="1:29" s="84" customFormat="1" ht="18.75" x14ac:dyDescent="0.2">
      <c r="A13" s="324" t="s">
        <v>7</v>
      </c>
      <c r="B13" s="324"/>
      <c r="C13" s="324"/>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30"/>
      <c r="B14" s="330"/>
      <c r="C14" s="33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26" t="str">
        <f>'1. паспорт местоположение'!A15:C15</f>
        <v>Реконструкция ПС 110/10 кВ Юрга Южного ТПО (установка ДГР-10 - 2 шт.).</v>
      </c>
      <c r="B15" s="326"/>
      <c r="C15" s="326"/>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324" t="s">
        <v>6</v>
      </c>
      <c r="B16" s="324"/>
      <c r="C16" s="32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8"/>
      <c r="B17" s="328"/>
      <c r="C17" s="328"/>
      <c r="D17" s="103"/>
      <c r="E17" s="103"/>
      <c r="F17" s="103"/>
      <c r="G17" s="103"/>
      <c r="H17" s="103"/>
      <c r="I17" s="103"/>
      <c r="J17" s="103"/>
      <c r="K17" s="103"/>
      <c r="L17" s="103"/>
      <c r="M17" s="103"/>
      <c r="N17" s="103"/>
      <c r="O17" s="103"/>
      <c r="P17" s="103"/>
      <c r="Q17" s="103"/>
      <c r="R17" s="103"/>
    </row>
    <row r="18" spans="1:21" s="102" customFormat="1" ht="27.75" customHeight="1" x14ac:dyDescent="0.2">
      <c r="A18" s="320" t="s">
        <v>405</v>
      </c>
      <c r="B18" s="320"/>
      <c r="C18" s="32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67</v>
      </c>
      <c r="C20" s="107" t="s">
        <v>66</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122.25" customHeight="1" x14ac:dyDescent="0.2">
      <c r="A22" s="110" t="s">
        <v>65</v>
      </c>
      <c r="B22" s="164" t="s">
        <v>417</v>
      </c>
      <c r="C22" s="293" t="s">
        <v>534</v>
      </c>
      <c r="D22" s="108"/>
      <c r="E22" s="108"/>
      <c r="F22" s="100"/>
      <c r="G22" s="100"/>
      <c r="H22" s="100"/>
      <c r="I22" s="100"/>
      <c r="J22" s="100"/>
      <c r="K22" s="100"/>
      <c r="L22" s="100"/>
      <c r="M22" s="100"/>
      <c r="N22" s="100"/>
      <c r="O22" s="100"/>
      <c r="P22" s="100"/>
      <c r="Q22" s="109"/>
      <c r="R22" s="109"/>
      <c r="S22" s="109"/>
      <c r="T22" s="109"/>
      <c r="U22" s="109"/>
    </row>
    <row r="23" spans="1:21" ht="42.75" customHeight="1" x14ac:dyDescent="0.25">
      <c r="A23" s="110" t="s">
        <v>63</v>
      </c>
      <c r="B23" s="112" t="s">
        <v>60</v>
      </c>
      <c r="C23" s="293" t="s">
        <v>553</v>
      </c>
      <c r="D23" s="114"/>
      <c r="E23" s="114"/>
      <c r="F23" s="114"/>
      <c r="G23" s="114"/>
      <c r="H23" s="114"/>
      <c r="I23" s="114"/>
      <c r="J23" s="114"/>
      <c r="K23" s="114"/>
      <c r="L23" s="114"/>
      <c r="M23" s="114"/>
      <c r="N23" s="114"/>
      <c r="O23" s="114"/>
      <c r="P23" s="114"/>
      <c r="Q23" s="114"/>
      <c r="R23" s="114"/>
      <c r="S23" s="114"/>
      <c r="T23" s="114"/>
      <c r="U23" s="114"/>
    </row>
    <row r="24" spans="1:21" ht="63" customHeight="1" x14ac:dyDescent="0.25">
      <c r="A24" s="110" t="s">
        <v>62</v>
      </c>
      <c r="B24" s="112" t="s">
        <v>437</v>
      </c>
      <c r="C24" s="293" t="s">
        <v>545</v>
      </c>
      <c r="D24" s="114"/>
      <c r="E24" s="114"/>
      <c r="F24" s="114"/>
      <c r="G24" s="114"/>
      <c r="H24" s="114"/>
      <c r="I24" s="114"/>
      <c r="J24" s="114"/>
      <c r="K24" s="114"/>
      <c r="L24" s="114"/>
      <c r="M24" s="114"/>
      <c r="N24" s="114"/>
      <c r="O24" s="114"/>
      <c r="P24" s="114"/>
      <c r="Q24" s="114"/>
      <c r="R24" s="114"/>
      <c r="S24" s="114"/>
      <c r="T24" s="114"/>
      <c r="U24" s="114"/>
    </row>
    <row r="25" spans="1:21" ht="63" customHeight="1" x14ac:dyDescent="0.25">
      <c r="A25" s="110" t="s">
        <v>61</v>
      </c>
      <c r="B25" s="112" t="s">
        <v>438</v>
      </c>
      <c r="C25" s="294" t="s">
        <v>549</v>
      </c>
      <c r="D25" s="114"/>
      <c r="E25" s="114"/>
      <c r="F25" s="114"/>
      <c r="G25" s="114"/>
      <c r="H25" s="114"/>
      <c r="I25" s="114"/>
      <c r="J25" s="114"/>
      <c r="K25" s="114"/>
      <c r="L25" s="114"/>
      <c r="M25" s="114"/>
      <c r="N25" s="114"/>
      <c r="O25" s="114"/>
      <c r="P25" s="114"/>
      <c r="Q25" s="114"/>
      <c r="R25" s="114"/>
      <c r="S25" s="114"/>
      <c r="T25" s="114"/>
      <c r="U25" s="114"/>
    </row>
    <row r="26" spans="1:21" ht="42.75" customHeight="1" x14ac:dyDescent="0.25">
      <c r="A26" s="110" t="s">
        <v>59</v>
      </c>
      <c r="B26" s="112" t="s">
        <v>228</v>
      </c>
      <c r="C26" s="105" t="s">
        <v>546</v>
      </c>
      <c r="D26" s="114"/>
      <c r="E26" s="114"/>
      <c r="F26" s="114"/>
      <c r="G26" s="114"/>
      <c r="H26" s="114"/>
      <c r="I26" s="114"/>
      <c r="J26" s="114"/>
      <c r="K26" s="114"/>
      <c r="L26" s="114"/>
      <c r="M26" s="114"/>
      <c r="N26" s="114"/>
      <c r="O26" s="114"/>
      <c r="P26" s="114"/>
      <c r="Q26" s="114"/>
      <c r="R26" s="114"/>
      <c r="S26" s="114"/>
      <c r="T26" s="114"/>
      <c r="U26" s="114"/>
    </row>
    <row r="27" spans="1:21" ht="31.5" x14ac:dyDescent="0.25">
      <c r="A27" s="110" t="s">
        <v>58</v>
      </c>
      <c r="B27" s="112" t="s">
        <v>418</v>
      </c>
      <c r="C27" s="295" t="s">
        <v>554</v>
      </c>
      <c r="D27" s="114"/>
      <c r="E27" s="114"/>
      <c r="F27" s="114"/>
      <c r="G27" s="114"/>
      <c r="H27" s="114"/>
      <c r="I27" s="114"/>
      <c r="J27" s="114"/>
      <c r="K27" s="114"/>
      <c r="L27" s="114"/>
      <c r="M27" s="114"/>
      <c r="N27" s="114"/>
      <c r="O27" s="114"/>
      <c r="P27" s="114"/>
      <c r="Q27" s="114"/>
      <c r="R27" s="114"/>
      <c r="S27" s="114"/>
      <c r="T27" s="114"/>
      <c r="U27" s="114"/>
    </row>
    <row r="28" spans="1:21" ht="42.75" customHeight="1" x14ac:dyDescent="0.25">
      <c r="A28" s="110" t="s">
        <v>56</v>
      </c>
      <c r="B28" s="112" t="s">
        <v>57</v>
      </c>
      <c r="C28" s="273">
        <v>2024</v>
      </c>
      <c r="D28" s="114"/>
      <c r="E28" s="114"/>
      <c r="F28" s="114"/>
      <c r="G28" s="114"/>
      <c r="H28" s="114"/>
      <c r="I28" s="114"/>
      <c r="J28" s="114"/>
      <c r="K28" s="114"/>
      <c r="L28" s="114"/>
      <c r="M28" s="114"/>
      <c r="N28" s="114"/>
      <c r="O28" s="114"/>
      <c r="P28" s="114"/>
      <c r="Q28" s="114"/>
      <c r="R28" s="114"/>
      <c r="S28" s="114"/>
      <c r="T28" s="114"/>
      <c r="U28" s="114"/>
    </row>
    <row r="29" spans="1:21" ht="42.75" customHeight="1" x14ac:dyDescent="0.25">
      <c r="A29" s="110" t="s">
        <v>54</v>
      </c>
      <c r="B29" s="105" t="s">
        <v>55</v>
      </c>
      <c r="C29" s="273">
        <v>2026</v>
      </c>
      <c r="D29" s="114"/>
      <c r="E29" s="114"/>
      <c r="F29" s="114"/>
      <c r="G29" s="114"/>
      <c r="H29" s="114"/>
      <c r="I29" s="114"/>
      <c r="J29" s="114"/>
      <c r="K29" s="114"/>
      <c r="L29" s="114"/>
      <c r="M29" s="114"/>
      <c r="N29" s="114"/>
      <c r="O29" s="114"/>
      <c r="P29" s="114"/>
      <c r="Q29" s="114"/>
      <c r="R29" s="114"/>
      <c r="S29" s="114"/>
      <c r="T29" s="114"/>
      <c r="U29" s="114"/>
    </row>
    <row r="30" spans="1:21" ht="42.75" customHeight="1" x14ac:dyDescent="0.25">
      <c r="A30" s="110" t="s">
        <v>73</v>
      </c>
      <c r="B30" s="105" t="s">
        <v>53</v>
      </c>
      <c r="C30" s="273" t="s">
        <v>587</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95" t="s">
        <v>69</v>
      </c>
    </row>
    <row r="2" spans="1:28" ht="18.75" x14ac:dyDescent="0.3">
      <c r="Z2" s="96" t="s">
        <v>10</v>
      </c>
    </row>
    <row r="3" spans="1:28" ht="18.75" x14ac:dyDescent="0.3">
      <c r="Z3" s="96" t="s">
        <v>68</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83"/>
      <c r="AB6" s="8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83"/>
      <c r="AB7" s="83"/>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82"/>
      <c r="AB8" s="82"/>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99"/>
      <c r="AB9" s="99"/>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83"/>
      <c r="AB10" s="83"/>
    </row>
    <row r="11" spans="1:28" x14ac:dyDescent="0.25">
      <c r="A11" s="323" t="str">
        <f>'3.3 паспорт описание'!A12:C12</f>
        <v>M_TP3400.PS.0051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82"/>
      <c r="AB11" s="82"/>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99"/>
      <c r="AB12" s="99"/>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66"/>
      <c r="AB13" s="166"/>
    </row>
    <row r="14" spans="1:28" x14ac:dyDescent="0.25">
      <c r="A14" s="323" t="str">
        <f>'3.3 паспорт описание'!A15:C15</f>
        <v>Реконструкция ПС 110/10 кВ Юрга Южного ТПО (установка ДГР-10 - 2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82"/>
      <c r="AB14" s="82"/>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99"/>
      <c r="AB15" s="99"/>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7"/>
      <c r="AB16" s="16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7"/>
      <c r="AB17" s="16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7"/>
      <c r="AB18" s="16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7"/>
      <c r="AB19" s="167"/>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7"/>
      <c r="AB20" s="16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7"/>
      <c r="AB21" s="167"/>
    </row>
    <row r="22" spans="1:28" x14ac:dyDescent="0.25">
      <c r="A22" s="354" t="s">
        <v>436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8"/>
      <c r="AB22" s="168"/>
    </row>
    <row r="23" spans="1:28" ht="32.25" customHeight="1" x14ac:dyDescent="0.25">
      <c r="A23" s="356" t="s">
        <v>303</v>
      </c>
      <c r="B23" s="357"/>
      <c r="C23" s="357"/>
      <c r="D23" s="357"/>
      <c r="E23" s="357"/>
      <c r="F23" s="357"/>
      <c r="G23" s="357"/>
      <c r="H23" s="357"/>
      <c r="I23" s="357"/>
      <c r="J23" s="357"/>
      <c r="K23" s="357"/>
      <c r="L23" s="358"/>
      <c r="M23" s="355" t="s">
        <v>304</v>
      </c>
      <c r="N23" s="355"/>
      <c r="O23" s="355"/>
      <c r="P23" s="355"/>
      <c r="Q23" s="355"/>
      <c r="R23" s="355"/>
      <c r="S23" s="355"/>
      <c r="T23" s="355"/>
      <c r="U23" s="355"/>
      <c r="V23" s="355"/>
      <c r="W23" s="355"/>
      <c r="X23" s="355"/>
      <c r="Y23" s="355"/>
      <c r="Z23" s="355"/>
    </row>
    <row r="24" spans="1:28" ht="151.5" customHeight="1" x14ac:dyDescent="0.25">
      <c r="A24" s="169" t="s">
        <v>231</v>
      </c>
      <c r="B24" s="170" t="s">
        <v>238</v>
      </c>
      <c r="C24" s="169" t="s">
        <v>297</v>
      </c>
      <c r="D24" s="169" t="s">
        <v>232</v>
      </c>
      <c r="E24" s="169" t="s">
        <v>298</v>
      </c>
      <c r="F24" s="169" t="s">
        <v>300</v>
      </c>
      <c r="G24" s="169" t="s">
        <v>299</v>
      </c>
      <c r="H24" s="169" t="s">
        <v>233</v>
      </c>
      <c r="I24" s="169" t="s">
        <v>301</v>
      </c>
      <c r="J24" s="169" t="s">
        <v>239</v>
      </c>
      <c r="K24" s="170" t="s">
        <v>237</v>
      </c>
      <c r="L24" s="170" t="s">
        <v>234</v>
      </c>
      <c r="M24" s="171" t="s">
        <v>246</v>
      </c>
      <c r="N24" s="170" t="s">
        <v>447</v>
      </c>
      <c r="O24" s="169" t="s">
        <v>244</v>
      </c>
      <c r="P24" s="169" t="s">
        <v>245</v>
      </c>
      <c r="Q24" s="169" t="s">
        <v>243</v>
      </c>
      <c r="R24" s="169" t="s">
        <v>233</v>
      </c>
      <c r="S24" s="169" t="s">
        <v>242</v>
      </c>
      <c r="T24" s="169" t="s">
        <v>241</v>
      </c>
      <c r="U24" s="169" t="s">
        <v>296</v>
      </c>
      <c r="V24" s="169" t="s">
        <v>243</v>
      </c>
      <c r="W24" s="172" t="s">
        <v>236</v>
      </c>
      <c r="X24" s="172" t="s">
        <v>248</v>
      </c>
      <c r="Y24" s="172" t="s">
        <v>249</v>
      </c>
      <c r="Z24" s="173"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7" t="s">
        <v>9</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8.75" x14ac:dyDescent="0.2">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2"/>
      <c r="Q9" s="12"/>
      <c r="R9" s="12"/>
      <c r="S9" s="12"/>
      <c r="T9" s="12"/>
      <c r="U9" s="12"/>
      <c r="V9" s="12"/>
      <c r="W9" s="12"/>
      <c r="X9" s="12"/>
      <c r="Y9" s="12"/>
      <c r="Z9" s="12"/>
    </row>
    <row r="10" spans="1:28" s="11" customFormat="1" ht="18.75" x14ac:dyDescent="0.2">
      <c r="A10" s="361" t="s">
        <v>8</v>
      </c>
      <c r="B10" s="361"/>
      <c r="C10" s="361"/>
      <c r="D10" s="361"/>
      <c r="E10" s="361"/>
      <c r="F10" s="361"/>
      <c r="G10" s="361"/>
      <c r="H10" s="361"/>
      <c r="I10" s="361"/>
      <c r="J10" s="361"/>
      <c r="K10" s="361"/>
      <c r="L10" s="361"/>
      <c r="M10" s="361"/>
      <c r="N10" s="361"/>
      <c r="O10" s="361"/>
      <c r="P10" s="12"/>
      <c r="Q10" s="12"/>
      <c r="R10" s="12"/>
      <c r="S10" s="12"/>
      <c r="T10" s="12"/>
      <c r="U10" s="12"/>
      <c r="V10" s="12"/>
      <c r="W10" s="12"/>
      <c r="X10" s="12"/>
      <c r="Y10" s="12"/>
      <c r="Z10" s="12"/>
    </row>
    <row r="11" spans="1:28" s="11" customFormat="1" ht="18.75" x14ac:dyDescent="0.2">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8.75" x14ac:dyDescent="0.2">
      <c r="A12" s="360" t="str">
        <f>'3.4. Паспорт надежность'!A11:Z11</f>
        <v>M_TP3400.PS.0051</v>
      </c>
      <c r="B12" s="360"/>
      <c r="C12" s="360"/>
      <c r="D12" s="360"/>
      <c r="E12" s="360"/>
      <c r="F12" s="360"/>
      <c r="G12" s="360"/>
      <c r="H12" s="360"/>
      <c r="I12" s="360"/>
      <c r="J12" s="360"/>
      <c r="K12" s="360"/>
      <c r="L12" s="360"/>
      <c r="M12" s="360"/>
      <c r="N12" s="360"/>
      <c r="O12" s="360"/>
      <c r="P12" s="12"/>
      <c r="Q12" s="12"/>
      <c r="R12" s="12"/>
      <c r="S12" s="12"/>
      <c r="T12" s="12"/>
      <c r="U12" s="12"/>
      <c r="V12" s="12"/>
      <c r="W12" s="12"/>
      <c r="X12" s="12"/>
      <c r="Y12" s="12"/>
      <c r="Z12" s="12"/>
    </row>
    <row r="13" spans="1:28" s="11" customFormat="1" ht="18.75" x14ac:dyDescent="0.2">
      <c r="A13" s="361" t="s">
        <v>7</v>
      </c>
      <c r="B13" s="361"/>
      <c r="C13" s="361"/>
      <c r="D13" s="361"/>
      <c r="E13" s="361"/>
      <c r="F13" s="361"/>
      <c r="G13" s="361"/>
      <c r="H13" s="361"/>
      <c r="I13" s="361"/>
      <c r="J13" s="361"/>
      <c r="K13" s="361"/>
      <c r="L13" s="361"/>
      <c r="M13" s="361"/>
      <c r="N13" s="361"/>
      <c r="O13" s="361"/>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12" x14ac:dyDescent="0.2">
      <c r="A15" s="360" t="str">
        <f>'3.4. Паспорт надежность'!A14:Z14</f>
        <v>Реконструкция ПС 110/10 кВ Юрга Южного ТПО (установка ДГР-10 - 2 шт.).</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
      <c r="A16" s="361" t="s">
        <v>6</v>
      </c>
      <c r="B16" s="361"/>
      <c r="C16" s="361"/>
      <c r="D16" s="361"/>
      <c r="E16" s="361"/>
      <c r="F16" s="361"/>
      <c r="G16" s="361"/>
      <c r="H16" s="361"/>
      <c r="I16" s="361"/>
      <c r="J16" s="361"/>
      <c r="K16" s="361"/>
      <c r="L16" s="361"/>
      <c r="M16" s="361"/>
      <c r="N16" s="361"/>
      <c r="O16" s="361"/>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59" t="s">
        <v>414</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63" t="s">
        <v>5</v>
      </c>
      <c r="B19" s="363" t="s">
        <v>88</v>
      </c>
      <c r="C19" s="363" t="s">
        <v>87</v>
      </c>
      <c r="D19" s="363" t="s">
        <v>76</v>
      </c>
      <c r="E19" s="364" t="s">
        <v>86</v>
      </c>
      <c r="F19" s="365"/>
      <c r="G19" s="365"/>
      <c r="H19" s="365"/>
      <c r="I19" s="366"/>
      <c r="J19" s="363" t="s">
        <v>85</v>
      </c>
      <c r="K19" s="363"/>
      <c r="L19" s="363"/>
      <c r="M19" s="363"/>
      <c r="N19" s="363"/>
      <c r="O19" s="363"/>
      <c r="P19" s="3"/>
      <c r="Q19" s="3"/>
      <c r="R19" s="3"/>
      <c r="S19" s="3"/>
      <c r="T19" s="3"/>
      <c r="U19" s="3"/>
      <c r="V19" s="3"/>
      <c r="W19" s="3"/>
    </row>
    <row r="20" spans="1:26" s="2" customFormat="1" ht="51" customHeight="1" x14ac:dyDescent="0.2">
      <c r="A20" s="363"/>
      <c r="B20" s="363"/>
      <c r="C20" s="363"/>
      <c r="D20" s="36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80" zoomScaleNormal="100" zoomScaleSheetLayoutView="80" zoomScalePageLayoutView="50" workbookViewId="0">
      <selection activeCell="A6" sqref="A6"/>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7" customFormat="1" ht="27.75" x14ac:dyDescent="0.4">
      <c r="A1" s="72"/>
      <c r="B1" s="72"/>
      <c r="C1" s="72"/>
      <c r="D1" s="72"/>
      <c r="E1" s="72"/>
      <c r="F1" s="72"/>
      <c r="G1" s="72"/>
      <c r="H1" s="72"/>
      <c r="I1" s="72"/>
      <c r="J1" s="84"/>
      <c r="K1" s="84"/>
      <c r="L1" s="95" t="s">
        <v>69</v>
      </c>
      <c r="T1" s="181"/>
      <c r="U1" s="373"/>
      <c r="V1" s="373"/>
      <c r="W1" s="373"/>
      <c r="X1" s="373"/>
      <c r="Y1" s="373"/>
    </row>
    <row r="2" spans="1:25" s="257" customFormat="1" ht="27.75" x14ac:dyDescent="0.4">
      <c r="A2" s="72"/>
      <c r="B2" s="72"/>
      <c r="C2" s="72"/>
      <c r="D2" s="72"/>
      <c r="E2" s="72"/>
      <c r="F2" s="72"/>
      <c r="G2" s="72"/>
      <c r="H2" s="72"/>
      <c r="I2" s="72"/>
      <c r="J2" s="84"/>
      <c r="K2" s="84"/>
      <c r="L2" s="96" t="s">
        <v>10</v>
      </c>
      <c r="T2" s="181"/>
      <c r="U2" s="373"/>
      <c r="V2" s="373"/>
      <c r="W2" s="373"/>
      <c r="X2" s="373"/>
      <c r="Y2" s="373"/>
    </row>
    <row r="3" spans="1:25" s="257" customFormat="1" ht="27.75" x14ac:dyDescent="0.4">
      <c r="A3" s="72"/>
      <c r="B3" s="72"/>
      <c r="C3" s="72"/>
      <c r="D3" s="72"/>
      <c r="E3" s="72"/>
      <c r="F3" s="72"/>
      <c r="G3" s="72"/>
      <c r="H3" s="72"/>
      <c r="I3" s="72"/>
      <c r="J3" s="84"/>
      <c r="K3" s="84"/>
      <c r="L3" s="96" t="s">
        <v>293</v>
      </c>
      <c r="T3" s="181"/>
      <c r="U3" s="255"/>
      <c r="V3" s="255"/>
      <c r="W3" s="255"/>
      <c r="X3" s="255"/>
      <c r="Y3" s="255"/>
    </row>
    <row r="4" spans="1:25" s="257" customFormat="1" ht="27.75" x14ac:dyDescent="0.4">
      <c r="A4" s="72"/>
      <c r="B4" s="72"/>
      <c r="C4" s="72"/>
      <c r="D4" s="72"/>
      <c r="E4" s="72"/>
      <c r="F4" s="72"/>
      <c r="G4" s="72"/>
      <c r="H4" s="72"/>
      <c r="I4" s="72"/>
      <c r="J4" s="84"/>
      <c r="K4" s="84"/>
      <c r="L4" s="96"/>
      <c r="T4" s="181"/>
      <c r="U4" s="296"/>
      <c r="V4" s="296"/>
      <c r="W4" s="296"/>
      <c r="X4" s="296"/>
      <c r="Y4" s="296"/>
    </row>
    <row r="5" spans="1:25" s="257" customFormat="1" ht="27.75" x14ac:dyDescent="0.4">
      <c r="A5" s="318" t="str">
        <f>'1. паспорт местоположение'!A5:C5</f>
        <v>Год раскрытия информации: 2025 год</v>
      </c>
      <c r="B5" s="318"/>
      <c r="C5" s="318"/>
      <c r="D5" s="318"/>
      <c r="E5" s="318"/>
      <c r="F5" s="318"/>
      <c r="G5" s="318"/>
      <c r="H5" s="318"/>
      <c r="I5" s="318"/>
      <c r="J5" s="318"/>
      <c r="K5" s="318"/>
      <c r="L5" s="318"/>
      <c r="T5" s="181"/>
      <c r="U5" s="255"/>
      <c r="V5" s="255"/>
      <c r="W5" s="255"/>
      <c r="X5" s="255"/>
      <c r="Y5" s="255"/>
    </row>
    <row r="6" spans="1:25" s="257" customFormat="1" ht="27.75" x14ac:dyDescent="0.4">
      <c r="A6" s="97"/>
      <c r="B6" s="73"/>
      <c r="C6" s="73"/>
      <c r="D6" s="73"/>
      <c r="E6" s="73"/>
      <c r="F6" s="73"/>
      <c r="G6" s="73"/>
      <c r="H6" s="73"/>
      <c r="I6" s="73"/>
      <c r="J6" s="73"/>
      <c r="K6" s="182"/>
      <c r="L6" s="73"/>
      <c r="T6" s="181"/>
      <c r="U6" s="255"/>
      <c r="V6" s="255"/>
      <c r="W6" s="255"/>
      <c r="X6" s="255"/>
      <c r="Y6" s="255"/>
    </row>
    <row r="7" spans="1:25" s="257" customFormat="1" ht="27.75" x14ac:dyDescent="0.4">
      <c r="A7" s="322" t="s">
        <v>9</v>
      </c>
      <c r="B7" s="322"/>
      <c r="C7" s="322"/>
      <c r="D7" s="322"/>
      <c r="E7" s="322"/>
      <c r="F7" s="322"/>
      <c r="G7" s="322"/>
      <c r="H7" s="322"/>
      <c r="I7" s="322"/>
      <c r="J7" s="322"/>
      <c r="K7" s="322"/>
      <c r="L7" s="322"/>
      <c r="T7" s="181"/>
      <c r="U7" s="255"/>
      <c r="V7" s="255"/>
      <c r="W7" s="255"/>
      <c r="X7" s="255"/>
      <c r="Y7" s="255"/>
    </row>
    <row r="8" spans="1:25" s="257" customFormat="1" ht="27.75" x14ac:dyDescent="0.4">
      <c r="A8" s="74"/>
      <c r="B8" s="74"/>
      <c r="C8" s="74"/>
      <c r="D8" s="74"/>
      <c r="E8" s="74"/>
      <c r="F8" s="74"/>
      <c r="G8" s="74"/>
      <c r="H8" s="74"/>
      <c r="I8" s="74"/>
      <c r="J8" s="74"/>
      <c r="K8" s="74"/>
      <c r="L8" s="74"/>
      <c r="T8" s="181"/>
      <c r="U8" s="255"/>
      <c r="V8" s="255"/>
      <c r="W8" s="255"/>
      <c r="X8" s="255"/>
      <c r="Y8" s="255"/>
    </row>
    <row r="9" spans="1:25" s="257" customFormat="1" ht="27.75" x14ac:dyDescent="0.4">
      <c r="A9" s="327" t="str">
        <f>'1. паспорт местоположение'!A9:C9</f>
        <v>АО "Россети Тюмень"</v>
      </c>
      <c r="B9" s="327"/>
      <c r="C9" s="327"/>
      <c r="D9" s="327"/>
      <c r="E9" s="327"/>
      <c r="F9" s="327"/>
      <c r="G9" s="327"/>
      <c r="H9" s="327"/>
      <c r="I9" s="327"/>
      <c r="J9" s="327"/>
      <c r="K9" s="327"/>
      <c r="L9" s="327"/>
      <c r="T9" s="181"/>
      <c r="U9" s="373"/>
      <c r="V9" s="373"/>
      <c r="W9" s="373"/>
      <c r="X9" s="373"/>
      <c r="Y9" s="373"/>
    </row>
    <row r="10" spans="1:25" s="257" customFormat="1" ht="14.25" customHeight="1" x14ac:dyDescent="0.4">
      <c r="A10" s="324" t="s">
        <v>8</v>
      </c>
      <c r="B10" s="324"/>
      <c r="C10" s="324"/>
      <c r="D10" s="324"/>
      <c r="E10" s="324"/>
      <c r="F10" s="324"/>
      <c r="G10" s="324"/>
      <c r="H10" s="324"/>
      <c r="I10" s="324"/>
      <c r="J10" s="324"/>
      <c r="K10" s="324"/>
      <c r="L10" s="324"/>
      <c r="T10" s="183"/>
      <c r="U10" s="183"/>
      <c r="W10" s="183"/>
      <c r="X10" s="183"/>
      <c r="Y10" s="184"/>
    </row>
    <row r="11" spans="1:25" s="257" customFormat="1" ht="12.75" customHeight="1" x14ac:dyDescent="0.25">
      <c r="A11" s="74"/>
      <c r="B11" s="74"/>
      <c r="C11" s="74"/>
      <c r="D11" s="74"/>
      <c r="E11" s="74"/>
      <c r="F11" s="74"/>
      <c r="G11" s="74"/>
      <c r="H11" s="74"/>
      <c r="I11" s="74"/>
      <c r="J11" s="74"/>
      <c r="K11" s="74"/>
      <c r="L11" s="74"/>
      <c r="T11" s="258"/>
      <c r="U11" s="258"/>
      <c r="V11" s="259"/>
      <c r="W11" s="258"/>
      <c r="X11" s="258"/>
      <c r="Y11" s="258"/>
    </row>
    <row r="12" spans="1:25" s="257" customFormat="1" ht="27.75" x14ac:dyDescent="0.25">
      <c r="A12" s="327" t="str">
        <f>'1. паспорт местоположение'!A12:C12</f>
        <v>M_TP3400.PS.0051</v>
      </c>
      <c r="B12" s="327"/>
      <c r="C12" s="327"/>
      <c r="D12" s="327"/>
      <c r="E12" s="327"/>
      <c r="F12" s="327"/>
      <c r="G12" s="327"/>
      <c r="H12" s="327"/>
      <c r="I12" s="327"/>
      <c r="J12" s="327"/>
      <c r="K12" s="327"/>
      <c r="L12" s="327"/>
      <c r="T12" s="258"/>
      <c r="U12" s="258"/>
      <c r="V12" s="259"/>
      <c r="W12" s="258"/>
      <c r="X12" s="258"/>
      <c r="Y12" s="258"/>
    </row>
    <row r="13" spans="1:25" s="257" customFormat="1" ht="19.5" customHeight="1" x14ac:dyDescent="0.4">
      <c r="A13" s="324" t="s">
        <v>7</v>
      </c>
      <c r="B13" s="324"/>
      <c r="C13" s="324"/>
      <c r="D13" s="324"/>
      <c r="E13" s="324"/>
      <c r="F13" s="324"/>
      <c r="G13" s="324"/>
      <c r="H13" s="324"/>
      <c r="I13" s="324"/>
      <c r="J13" s="324"/>
      <c r="K13" s="324"/>
      <c r="L13" s="324"/>
      <c r="T13" s="185"/>
      <c r="U13" s="371"/>
      <c r="V13" s="371"/>
      <c r="W13" s="371"/>
      <c r="X13" s="185"/>
      <c r="Y13" s="185"/>
    </row>
    <row r="14" spans="1:25" s="257" customFormat="1" ht="9.75" customHeight="1" x14ac:dyDescent="0.4">
      <c r="A14" s="75"/>
      <c r="B14" s="75"/>
      <c r="C14" s="75"/>
      <c r="D14" s="75"/>
      <c r="E14" s="75"/>
      <c r="F14" s="75"/>
      <c r="G14" s="75"/>
      <c r="H14" s="75"/>
      <c r="I14" s="75"/>
      <c r="J14" s="75"/>
      <c r="K14" s="75"/>
      <c r="L14" s="75"/>
      <c r="T14" s="181"/>
      <c r="U14" s="181"/>
      <c r="V14" s="181"/>
      <c r="W14" s="181"/>
      <c r="X14" s="181"/>
      <c r="Y14" s="181"/>
    </row>
    <row r="15" spans="1:25" s="257" customFormat="1" ht="17.25" customHeight="1" x14ac:dyDescent="0.4">
      <c r="A15" s="372" t="str">
        <f>'1. паспорт местоположение'!A15:C15</f>
        <v>Реконструкция ПС 110/10 кВ Юрга Южного ТПО (установка ДГР-10 - 2 шт.).</v>
      </c>
      <c r="B15" s="372"/>
      <c r="C15" s="372"/>
      <c r="D15" s="372"/>
      <c r="E15" s="372"/>
      <c r="F15" s="372"/>
      <c r="G15" s="372"/>
      <c r="H15" s="372"/>
      <c r="I15" s="372"/>
      <c r="J15" s="372"/>
      <c r="K15" s="372"/>
      <c r="L15" s="372"/>
      <c r="T15" s="181"/>
      <c r="U15" s="258"/>
      <c r="V15" s="258"/>
      <c r="W15" s="258"/>
      <c r="X15" s="258"/>
      <c r="Y15" s="258"/>
    </row>
    <row r="16" spans="1:25" s="257" customFormat="1" ht="19.5" customHeight="1" x14ac:dyDescent="0.4">
      <c r="A16" s="324" t="s">
        <v>6</v>
      </c>
      <c r="B16" s="324"/>
      <c r="C16" s="324"/>
      <c r="D16" s="324"/>
      <c r="E16" s="324"/>
      <c r="F16" s="324"/>
      <c r="G16" s="324"/>
      <c r="H16" s="324"/>
      <c r="I16" s="324"/>
      <c r="J16" s="324"/>
      <c r="K16" s="324"/>
      <c r="L16" s="324"/>
      <c r="T16" s="186"/>
      <c r="U16" s="373"/>
      <c r="V16" s="373"/>
      <c r="W16" s="373"/>
      <c r="X16" s="181"/>
      <c r="Y16" s="181"/>
    </row>
    <row r="17" spans="1:25" ht="16.5" customHeight="1" x14ac:dyDescent="0.4">
      <c r="A17" s="187"/>
      <c r="B17" s="118"/>
      <c r="K17" s="188"/>
      <c r="T17" s="181"/>
      <c r="U17" s="373"/>
      <c r="V17" s="373"/>
      <c r="W17" s="373"/>
      <c r="X17" s="181"/>
      <c r="Y17" s="181"/>
    </row>
    <row r="18" spans="1:25" s="257" customFormat="1" ht="19.5" customHeight="1" x14ac:dyDescent="0.4">
      <c r="A18" s="372" t="s">
        <v>551</v>
      </c>
      <c r="B18" s="372"/>
      <c r="C18" s="372"/>
      <c r="D18" s="372"/>
      <c r="E18" s="372"/>
      <c r="F18" s="372"/>
      <c r="G18" s="372"/>
      <c r="H18" s="372"/>
      <c r="I18" s="372"/>
      <c r="J18" s="372"/>
      <c r="K18" s="372"/>
      <c r="L18" s="372"/>
      <c r="T18" s="181"/>
      <c r="U18" s="258"/>
      <c r="V18" s="258"/>
      <c r="W18" s="258"/>
      <c r="X18" s="258"/>
      <c r="Y18" s="258"/>
    </row>
    <row r="19" spans="1:25" ht="27.75" x14ac:dyDescent="0.4">
      <c r="D19" s="187"/>
      <c r="U19" s="181"/>
      <c r="V19" s="181"/>
      <c r="W19" s="181" t="s">
        <v>475</v>
      </c>
      <c r="X19" s="181"/>
      <c r="Y19" s="181"/>
    </row>
    <row r="20" spans="1:25" ht="16.5" thickBot="1" x14ac:dyDescent="0.3">
      <c r="A20" s="189" t="s">
        <v>292</v>
      </c>
      <c r="B20" s="189" t="s">
        <v>0</v>
      </c>
      <c r="D20" s="190"/>
      <c r="E20" s="191"/>
      <c r="F20" s="191"/>
      <c r="G20" s="191"/>
      <c r="H20" s="191"/>
    </row>
    <row r="21" spans="1:25" x14ac:dyDescent="0.25">
      <c r="A21" s="192" t="s">
        <v>452</v>
      </c>
      <c r="B21" s="193">
        <f>'6.2. Паспорт фин осв ввод'!D30*1000000</f>
        <v>45068634.175756745</v>
      </c>
    </row>
    <row r="22" spans="1:25" x14ac:dyDescent="0.25">
      <c r="A22" s="194" t="s">
        <v>290</v>
      </c>
      <c r="B22" s="195">
        <v>0</v>
      </c>
    </row>
    <row r="23" spans="1:25" x14ac:dyDescent="0.25">
      <c r="A23" s="194" t="s">
        <v>288</v>
      </c>
      <c r="B23" s="195">
        <v>50</v>
      </c>
      <c r="D23" s="187" t="s">
        <v>291</v>
      </c>
      <c r="E23" s="196"/>
      <c r="F23" s="196"/>
    </row>
    <row r="24" spans="1:25" ht="16.5" thickBot="1" x14ac:dyDescent="0.3">
      <c r="A24" s="197" t="s">
        <v>286</v>
      </c>
      <c r="B24" s="198">
        <v>1</v>
      </c>
      <c r="D24" s="374" t="s">
        <v>289</v>
      </c>
      <c r="E24" s="374"/>
      <c r="F24" s="199">
        <f>SUM(B91:AZ91)</f>
        <v>2048.9756926857053</v>
      </c>
      <c r="K24" s="134"/>
      <c r="N24" s="200"/>
    </row>
    <row r="25" spans="1:25" x14ac:dyDescent="0.25">
      <c r="A25" s="192" t="s">
        <v>285</v>
      </c>
      <c r="B25" s="201">
        <f>-C62</f>
        <v>12403.413772484366</v>
      </c>
      <c r="D25" s="374" t="s">
        <v>287</v>
      </c>
      <c r="E25" s="374"/>
      <c r="F25" s="199" t="str">
        <f>IF(SUM(B92:AZ92)=0,"не окупается",SUM(B92:AZ92))</f>
        <v>не окупается</v>
      </c>
      <c r="K25" s="134"/>
    </row>
    <row r="26" spans="1:25" x14ac:dyDescent="0.25">
      <c r="A26" s="194" t="s">
        <v>453</v>
      </c>
      <c r="B26" s="202">
        <v>6</v>
      </c>
      <c r="D26" s="374" t="s">
        <v>454</v>
      </c>
      <c r="E26" s="374"/>
      <c r="F26" s="203">
        <f>AZ89</f>
        <v>-47716753.719375506</v>
      </c>
      <c r="K26" s="134"/>
    </row>
    <row r="27" spans="1:25" x14ac:dyDescent="0.25">
      <c r="A27" s="194" t="s">
        <v>284</v>
      </c>
      <c r="B27" s="202">
        <v>6</v>
      </c>
      <c r="D27" s="374" t="s">
        <v>455</v>
      </c>
      <c r="E27" s="374"/>
      <c r="F27" s="256" t="str">
        <f>IF(F26&gt;0,"да","нет")</f>
        <v>нет</v>
      </c>
      <c r="K27" s="134"/>
    </row>
    <row r="28" spans="1:25" x14ac:dyDescent="0.25">
      <c r="A28" s="194" t="s">
        <v>263</v>
      </c>
      <c r="B28" s="202">
        <f>-C63</f>
        <v>230.2925918644068</v>
      </c>
    </row>
    <row r="29" spans="1:25" x14ac:dyDescent="0.25">
      <c r="A29" s="194" t="s">
        <v>283</v>
      </c>
      <c r="B29" s="202">
        <v>1</v>
      </c>
    </row>
    <row r="30" spans="1:25" x14ac:dyDescent="0.25">
      <c r="A30" s="194" t="s">
        <v>282</v>
      </c>
      <c r="B30" s="202">
        <v>1</v>
      </c>
    </row>
    <row r="31" spans="1:25" x14ac:dyDescent="0.25">
      <c r="A31" s="204" t="s">
        <v>456</v>
      </c>
      <c r="B31" s="205">
        <v>2.1999999999999999E-2</v>
      </c>
    </row>
    <row r="32" spans="1:25" ht="16.5" thickBot="1" x14ac:dyDescent="0.3">
      <c r="A32" s="197" t="s">
        <v>256</v>
      </c>
      <c r="B32" s="206">
        <v>0.2</v>
      </c>
    </row>
    <row r="33" spans="1:52" x14ac:dyDescent="0.25">
      <c r="A33" s="192" t="s">
        <v>457</v>
      </c>
      <c r="B33" s="201">
        <v>0</v>
      </c>
    </row>
    <row r="34" spans="1:52" x14ac:dyDescent="0.25">
      <c r="A34" s="194" t="s">
        <v>281</v>
      </c>
      <c r="B34" s="202"/>
    </row>
    <row r="35" spans="1:52" ht="16.5" thickBot="1" x14ac:dyDescent="0.3">
      <c r="A35" s="204" t="s">
        <v>280</v>
      </c>
      <c r="B35" s="207">
        <v>0</v>
      </c>
    </row>
    <row r="36" spans="1:52" x14ac:dyDescent="0.25">
      <c r="A36" s="208" t="s">
        <v>458</v>
      </c>
      <c r="B36" s="209">
        <v>0</v>
      </c>
    </row>
    <row r="37" spans="1:52" x14ac:dyDescent="0.25">
      <c r="A37" s="210" t="s">
        <v>279</v>
      </c>
      <c r="B37" s="211">
        <v>0</v>
      </c>
    </row>
    <row r="38" spans="1:52" x14ac:dyDescent="0.25">
      <c r="A38" s="210" t="s">
        <v>278</v>
      </c>
      <c r="B38" s="212">
        <v>0</v>
      </c>
    </row>
    <row r="39" spans="1:52" x14ac:dyDescent="0.25">
      <c r="A39" s="210" t="s">
        <v>277</v>
      </c>
      <c r="B39" s="212">
        <v>0</v>
      </c>
      <c r="Z39" s="213"/>
    </row>
    <row r="40" spans="1:52" x14ac:dyDescent="0.25">
      <c r="A40" s="210" t="s">
        <v>276</v>
      </c>
      <c r="B40" s="212">
        <v>0.19500000000000001</v>
      </c>
      <c r="U40" s="214"/>
      <c r="V40" s="214"/>
      <c r="W40" s="214"/>
      <c r="X40" s="214"/>
      <c r="Y40" s="214"/>
      <c r="Z40" s="214"/>
    </row>
    <row r="41" spans="1:52" x14ac:dyDescent="0.25">
      <c r="A41" s="210" t="s">
        <v>275</v>
      </c>
      <c r="B41" s="212">
        <f>1-B39</f>
        <v>1</v>
      </c>
    </row>
    <row r="42" spans="1:52" ht="16.5" thickBot="1" x14ac:dyDescent="0.3">
      <c r="A42" s="215" t="s">
        <v>459</v>
      </c>
      <c r="B42" s="216">
        <f>B41*B40+B39*B38*(1-B32)</f>
        <v>0.19500000000000001</v>
      </c>
    </row>
    <row r="43" spans="1:52" ht="31.5" x14ac:dyDescent="0.25">
      <c r="A43" s="217" t="s">
        <v>274</v>
      </c>
      <c r="B43" s="123" t="s">
        <v>477</v>
      </c>
      <c r="C43" s="218">
        <v>2019</v>
      </c>
      <c r="D43" s="119">
        <f>C43+1</f>
        <v>2020</v>
      </c>
      <c r="E43" s="119">
        <f t="shared" ref="E43:AZ43" si="0">D43+1</f>
        <v>2021</v>
      </c>
      <c r="F43" s="119">
        <f t="shared" si="0"/>
        <v>2022</v>
      </c>
      <c r="G43" s="119">
        <f t="shared" si="0"/>
        <v>2023</v>
      </c>
      <c r="H43" s="119">
        <f t="shared" si="0"/>
        <v>2024</v>
      </c>
      <c r="I43" s="119">
        <f t="shared" si="0"/>
        <v>2025</v>
      </c>
      <c r="J43" s="119">
        <f t="shared" si="0"/>
        <v>2026</v>
      </c>
      <c r="K43" s="119">
        <f t="shared" si="0"/>
        <v>2027</v>
      </c>
      <c r="L43" s="119">
        <f t="shared" si="0"/>
        <v>2028</v>
      </c>
      <c r="M43" s="119">
        <f t="shared" si="0"/>
        <v>2029</v>
      </c>
      <c r="N43" s="119">
        <f t="shared" si="0"/>
        <v>2030</v>
      </c>
      <c r="O43" s="119">
        <f t="shared" si="0"/>
        <v>2031</v>
      </c>
      <c r="P43" s="119">
        <f t="shared" si="0"/>
        <v>2032</v>
      </c>
      <c r="Q43" s="119">
        <f t="shared" si="0"/>
        <v>2033</v>
      </c>
      <c r="R43" s="119">
        <f t="shared" si="0"/>
        <v>2034</v>
      </c>
      <c r="S43" s="119">
        <f t="shared" si="0"/>
        <v>2035</v>
      </c>
      <c r="T43" s="119">
        <f t="shared" si="0"/>
        <v>2036</v>
      </c>
      <c r="U43" s="119">
        <f t="shared" si="0"/>
        <v>2037</v>
      </c>
      <c r="V43" s="119">
        <f t="shared" si="0"/>
        <v>2038</v>
      </c>
      <c r="W43" s="119">
        <f t="shared" si="0"/>
        <v>2039</v>
      </c>
      <c r="X43" s="119">
        <f t="shared" si="0"/>
        <v>2040</v>
      </c>
      <c r="Y43" s="119">
        <f t="shared" si="0"/>
        <v>2041</v>
      </c>
      <c r="Z43" s="119">
        <f t="shared" si="0"/>
        <v>2042</v>
      </c>
      <c r="AA43" s="119">
        <f t="shared" si="0"/>
        <v>2043</v>
      </c>
      <c r="AB43" s="119">
        <f t="shared" si="0"/>
        <v>2044</v>
      </c>
      <c r="AC43" s="119">
        <f t="shared" si="0"/>
        <v>2045</v>
      </c>
      <c r="AD43" s="119">
        <f t="shared" si="0"/>
        <v>2046</v>
      </c>
      <c r="AE43" s="119">
        <f t="shared" si="0"/>
        <v>2047</v>
      </c>
      <c r="AF43" s="119">
        <f t="shared" si="0"/>
        <v>2048</v>
      </c>
      <c r="AG43" s="119">
        <f t="shared" si="0"/>
        <v>2049</v>
      </c>
      <c r="AH43" s="119">
        <f t="shared" si="0"/>
        <v>2050</v>
      </c>
      <c r="AI43" s="119">
        <f t="shared" si="0"/>
        <v>2051</v>
      </c>
      <c r="AJ43" s="119">
        <f t="shared" si="0"/>
        <v>2052</v>
      </c>
      <c r="AK43" s="119">
        <f t="shared" si="0"/>
        <v>2053</v>
      </c>
      <c r="AL43" s="119">
        <f t="shared" si="0"/>
        <v>2054</v>
      </c>
      <c r="AM43" s="119">
        <f t="shared" si="0"/>
        <v>2055</v>
      </c>
      <c r="AN43" s="119">
        <f t="shared" si="0"/>
        <v>2056</v>
      </c>
      <c r="AO43" s="119">
        <f t="shared" si="0"/>
        <v>2057</v>
      </c>
      <c r="AP43" s="119">
        <f t="shared" si="0"/>
        <v>2058</v>
      </c>
      <c r="AQ43" s="119">
        <f t="shared" si="0"/>
        <v>2059</v>
      </c>
      <c r="AR43" s="119">
        <f t="shared" si="0"/>
        <v>2060</v>
      </c>
      <c r="AS43" s="119">
        <f t="shared" si="0"/>
        <v>2061</v>
      </c>
      <c r="AT43" s="119">
        <f t="shared" si="0"/>
        <v>2062</v>
      </c>
      <c r="AU43" s="119">
        <f t="shared" si="0"/>
        <v>2063</v>
      </c>
      <c r="AV43" s="119">
        <f t="shared" si="0"/>
        <v>2064</v>
      </c>
      <c r="AW43" s="119">
        <f t="shared" si="0"/>
        <v>2065</v>
      </c>
      <c r="AX43" s="119">
        <f t="shared" si="0"/>
        <v>2066</v>
      </c>
      <c r="AY43" s="119">
        <f t="shared" si="0"/>
        <v>2067</v>
      </c>
      <c r="AZ43" s="119">
        <f t="shared" si="0"/>
        <v>2068</v>
      </c>
    </row>
    <row r="44" spans="1:52" outlineLevel="1" x14ac:dyDescent="0.25">
      <c r="A44" s="219" t="s">
        <v>273</v>
      </c>
      <c r="B44" s="120">
        <v>0.04</v>
      </c>
      <c r="C44" s="120">
        <v>0.04</v>
      </c>
      <c r="D44" s="120">
        <v>0.04</v>
      </c>
      <c r="E44" s="120">
        <v>0.04</v>
      </c>
      <c r="F44" s="120">
        <v>0.04</v>
      </c>
      <c r="G44" s="120">
        <v>0.04</v>
      </c>
      <c r="H44" s="120">
        <v>0.04</v>
      </c>
      <c r="I44" s="120">
        <v>0.04</v>
      </c>
      <c r="J44" s="120">
        <v>0.04</v>
      </c>
      <c r="K44" s="120">
        <v>0.04</v>
      </c>
      <c r="L44" s="120">
        <v>0.04</v>
      </c>
      <c r="M44" s="120">
        <v>0.04</v>
      </c>
      <c r="N44" s="120">
        <v>0.04</v>
      </c>
      <c r="O44" s="120">
        <v>0.04</v>
      </c>
      <c r="P44" s="120">
        <v>0.04</v>
      </c>
      <c r="Q44" s="120">
        <v>0.04</v>
      </c>
      <c r="R44" s="120">
        <v>0.04</v>
      </c>
      <c r="S44" s="120">
        <v>0.04</v>
      </c>
      <c r="T44" s="120">
        <v>0.04</v>
      </c>
      <c r="U44" s="120">
        <v>0.04</v>
      </c>
      <c r="V44" s="120">
        <v>0.04</v>
      </c>
      <c r="W44" s="120">
        <v>0.04</v>
      </c>
      <c r="X44" s="120">
        <v>0.04</v>
      </c>
      <c r="Y44" s="120">
        <v>0.04</v>
      </c>
      <c r="Z44" s="120">
        <v>0.04</v>
      </c>
      <c r="AA44" s="120">
        <v>0.04</v>
      </c>
      <c r="AB44" s="120">
        <v>0.04</v>
      </c>
      <c r="AC44" s="120">
        <v>0.04</v>
      </c>
      <c r="AD44" s="120">
        <v>0.04</v>
      </c>
      <c r="AE44" s="120">
        <v>0.04</v>
      </c>
      <c r="AF44" s="120">
        <v>0.04</v>
      </c>
      <c r="AG44" s="120">
        <v>0.04</v>
      </c>
      <c r="AH44" s="120">
        <v>0.04</v>
      </c>
      <c r="AI44" s="120">
        <v>0.04</v>
      </c>
      <c r="AJ44" s="120">
        <v>0.04</v>
      </c>
      <c r="AK44" s="120">
        <v>0.04</v>
      </c>
      <c r="AL44" s="120">
        <v>0.04</v>
      </c>
      <c r="AM44" s="120">
        <v>0.04</v>
      </c>
      <c r="AN44" s="120">
        <v>0.04</v>
      </c>
      <c r="AO44" s="120">
        <v>0.04</v>
      </c>
      <c r="AP44" s="120">
        <v>0.04</v>
      </c>
      <c r="AQ44" s="120">
        <v>0.04</v>
      </c>
      <c r="AR44" s="120">
        <v>0.04</v>
      </c>
      <c r="AS44" s="120">
        <v>0.04</v>
      </c>
      <c r="AT44" s="120">
        <v>0.04</v>
      </c>
      <c r="AU44" s="120">
        <v>0.04</v>
      </c>
      <c r="AV44" s="120">
        <v>0.04</v>
      </c>
      <c r="AW44" s="120">
        <v>0.04</v>
      </c>
      <c r="AX44" s="120">
        <v>0.04</v>
      </c>
      <c r="AY44" s="120">
        <v>0.04</v>
      </c>
      <c r="AZ44" s="120">
        <v>0.04</v>
      </c>
    </row>
    <row r="45" spans="1:52" outlineLevel="1" x14ac:dyDescent="0.25">
      <c r="A45" s="219" t="s">
        <v>272</v>
      </c>
      <c r="B45" s="120">
        <f>B44</f>
        <v>0.04</v>
      </c>
      <c r="C45" s="120">
        <f t="shared" ref="C45:AZ45" si="1">(1+B45)*(1+C44)-1</f>
        <v>8.1600000000000117E-2</v>
      </c>
      <c r="D45" s="120">
        <f t="shared" si="1"/>
        <v>0.12486400000000009</v>
      </c>
      <c r="E45" s="120">
        <f t="shared" si="1"/>
        <v>0.16985856000000021</v>
      </c>
      <c r="F45" s="120">
        <f t="shared" si="1"/>
        <v>0.21665290240000035</v>
      </c>
      <c r="G45" s="120">
        <f t="shared" si="1"/>
        <v>0.26531901849600037</v>
      </c>
      <c r="H45" s="120">
        <f t="shared" si="1"/>
        <v>0.31593177923584048</v>
      </c>
      <c r="I45" s="120">
        <f t="shared" si="1"/>
        <v>0.3685690504052741</v>
      </c>
      <c r="J45" s="120">
        <f t="shared" si="1"/>
        <v>0.42331181242148519</v>
      </c>
      <c r="K45" s="120">
        <f t="shared" si="1"/>
        <v>0.48024428491834459</v>
      </c>
      <c r="L45" s="120">
        <f t="shared" si="1"/>
        <v>0.53945405631507848</v>
      </c>
      <c r="M45" s="120">
        <f t="shared" si="1"/>
        <v>0.60103221856768174</v>
      </c>
      <c r="N45" s="120">
        <f t="shared" si="1"/>
        <v>0.66507350731038906</v>
      </c>
      <c r="O45" s="120">
        <f t="shared" si="1"/>
        <v>0.73167644760280459</v>
      </c>
      <c r="P45" s="120">
        <f t="shared" si="1"/>
        <v>0.80094350550691673</v>
      </c>
      <c r="Q45" s="120">
        <f t="shared" si="1"/>
        <v>0.87298124572719349</v>
      </c>
      <c r="R45" s="120">
        <f t="shared" si="1"/>
        <v>0.94790049555628131</v>
      </c>
      <c r="S45" s="120">
        <f t="shared" si="1"/>
        <v>1.0258165153785326</v>
      </c>
      <c r="T45" s="120">
        <f>(1+S45)*(1+T44)-1</f>
        <v>1.1068491759936738</v>
      </c>
      <c r="U45" s="120">
        <f t="shared" si="1"/>
        <v>1.1911231430334208</v>
      </c>
      <c r="V45" s="120">
        <f t="shared" si="1"/>
        <v>1.2787680687547578</v>
      </c>
      <c r="W45" s="120">
        <f t="shared" si="1"/>
        <v>1.369918791504948</v>
      </c>
      <c r="X45" s="120">
        <f t="shared" si="1"/>
        <v>1.4647155431651462</v>
      </c>
      <c r="Y45" s="120">
        <f t="shared" si="1"/>
        <v>1.5633041648917523</v>
      </c>
      <c r="Z45" s="120">
        <f t="shared" si="1"/>
        <v>1.6658363314874225</v>
      </c>
      <c r="AA45" s="120">
        <f t="shared" si="1"/>
        <v>1.7724697847469195</v>
      </c>
      <c r="AB45" s="120">
        <f t="shared" si="1"/>
        <v>1.8833685761367964</v>
      </c>
      <c r="AC45" s="120">
        <f t="shared" si="1"/>
        <v>1.9987033191822685</v>
      </c>
      <c r="AD45" s="120">
        <f t="shared" si="1"/>
        <v>2.1186514519495594</v>
      </c>
      <c r="AE45" s="120">
        <f t="shared" si="1"/>
        <v>2.2433975100275418</v>
      </c>
      <c r="AF45" s="120">
        <f t="shared" si="1"/>
        <v>2.3731334104286437</v>
      </c>
      <c r="AG45" s="120">
        <f t="shared" si="1"/>
        <v>2.5080587468457893</v>
      </c>
      <c r="AH45" s="120">
        <f t="shared" si="1"/>
        <v>2.6483810967196209</v>
      </c>
      <c r="AI45" s="120">
        <f t="shared" si="1"/>
        <v>2.7943163405884057</v>
      </c>
      <c r="AJ45" s="120">
        <f t="shared" si="1"/>
        <v>2.9460889942119421</v>
      </c>
      <c r="AK45" s="120">
        <f t="shared" si="1"/>
        <v>3.1039325539804201</v>
      </c>
      <c r="AL45" s="120">
        <f t="shared" si="1"/>
        <v>3.2680898561396372</v>
      </c>
      <c r="AM45" s="120">
        <f t="shared" si="1"/>
        <v>3.438813450385223</v>
      </c>
      <c r="AN45" s="120">
        <f t="shared" si="1"/>
        <v>3.6163659884006325</v>
      </c>
      <c r="AO45" s="120">
        <f t="shared" si="1"/>
        <v>3.8010206279366576</v>
      </c>
      <c r="AP45" s="120">
        <f t="shared" si="1"/>
        <v>3.993061453054124</v>
      </c>
      <c r="AQ45" s="120">
        <f t="shared" si="1"/>
        <v>4.1927839111762895</v>
      </c>
      <c r="AR45" s="120">
        <f t="shared" si="1"/>
        <v>4.4004952676233415</v>
      </c>
      <c r="AS45" s="120">
        <f t="shared" si="1"/>
        <v>4.6165150783282751</v>
      </c>
      <c r="AT45" s="120">
        <f t="shared" si="1"/>
        <v>4.8411756814614062</v>
      </c>
      <c r="AU45" s="120">
        <f t="shared" si="1"/>
        <v>5.0748227087198625</v>
      </c>
      <c r="AV45" s="120">
        <f t="shared" si="1"/>
        <v>5.317815617068657</v>
      </c>
      <c r="AW45" s="120">
        <f t="shared" si="1"/>
        <v>5.5705282417514033</v>
      </c>
      <c r="AX45" s="120">
        <f t="shared" si="1"/>
        <v>5.8333493714214599</v>
      </c>
      <c r="AY45" s="120">
        <f t="shared" si="1"/>
        <v>6.1066833462783183</v>
      </c>
      <c r="AZ45" s="120">
        <f t="shared" si="1"/>
        <v>6.3909506801294516</v>
      </c>
    </row>
    <row r="46" spans="1:52" s="187" customFormat="1" ht="16.5" thickBot="1" x14ac:dyDescent="0.3">
      <c r="A46" s="220" t="s">
        <v>460</v>
      </c>
      <c r="B46" s="121">
        <f>B47*1000</f>
        <v>0</v>
      </c>
      <c r="C46" s="121">
        <f>C47*1000</f>
        <v>1008451.2597742373</v>
      </c>
      <c r="D46" s="121">
        <f t="shared" ref="D46:AZ46" si="2">D47*1000</f>
        <v>1048647.7544033898</v>
      </c>
      <c r="E46" s="121">
        <f t="shared" si="2"/>
        <v>1080106.0741757287</v>
      </c>
      <c r="F46" s="121">
        <f t="shared" si="2"/>
        <v>1112508.0990268474</v>
      </c>
      <c r="G46" s="121">
        <f t="shared" si="2"/>
        <v>1145884.9890301018</v>
      </c>
      <c r="H46" s="121">
        <f t="shared" si="2"/>
        <v>1180261.5387010048</v>
      </c>
      <c r="I46" s="121">
        <f t="shared" si="2"/>
        <v>1215669.384862035</v>
      </c>
      <c r="J46" s="121">
        <f t="shared" si="2"/>
        <v>1252139.4664078965</v>
      </c>
      <c r="K46" s="121">
        <f t="shared" si="2"/>
        <v>1289703.6504001331</v>
      </c>
      <c r="L46" s="121">
        <f t="shared" si="2"/>
        <v>1328394.7599121372</v>
      </c>
      <c r="M46" s="121">
        <f t="shared" si="2"/>
        <v>2052135.561759609</v>
      </c>
      <c r="N46" s="121">
        <f t="shared" si="2"/>
        <v>2113699.6286123972</v>
      </c>
      <c r="O46" s="121">
        <f t="shared" si="2"/>
        <v>2177110.6174707692</v>
      </c>
      <c r="P46" s="121">
        <f t="shared" si="2"/>
        <v>2242423.9359948928</v>
      </c>
      <c r="Q46" s="121">
        <f t="shared" si="2"/>
        <v>2309696.6540747392</v>
      </c>
      <c r="R46" s="121">
        <f t="shared" si="2"/>
        <v>2378987.5536969816</v>
      </c>
      <c r="S46" s="121">
        <f t="shared" si="2"/>
        <v>2450357.1803078908</v>
      </c>
      <c r="T46" s="121">
        <f t="shared" si="2"/>
        <v>2523867.8957171277</v>
      </c>
      <c r="U46" s="121">
        <f t="shared" si="2"/>
        <v>2599583.932588642</v>
      </c>
      <c r="V46" s="121">
        <f t="shared" si="2"/>
        <v>2677571.4505663011</v>
      </c>
      <c r="W46" s="121">
        <f t="shared" si="2"/>
        <v>3216813.508020144</v>
      </c>
      <c r="X46" s="121">
        <f t="shared" si="2"/>
        <v>3313317.9132607481</v>
      </c>
      <c r="Y46" s="121">
        <f t="shared" si="2"/>
        <v>3412717.45065857</v>
      </c>
      <c r="Z46" s="121">
        <f t="shared" si="2"/>
        <v>3515098.9741783277</v>
      </c>
      <c r="AA46" s="121">
        <f t="shared" si="2"/>
        <v>3620551.943403678</v>
      </c>
      <c r="AB46" s="121">
        <f t="shared" si="2"/>
        <v>3729168.5017057881</v>
      </c>
      <c r="AC46" s="121">
        <f t="shared" si="2"/>
        <v>3841043.5567569626</v>
      </c>
      <c r="AD46" s="121">
        <f t="shared" si="2"/>
        <v>3956274.8634596714</v>
      </c>
      <c r="AE46" s="121">
        <f t="shared" si="2"/>
        <v>4074963.1093634623</v>
      </c>
      <c r="AF46" s="121">
        <f t="shared" si="2"/>
        <v>4197212.0026443666</v>
      </c>
      <c r="AG46" s="121">
        <f t="shared" si="2"/>
        <v>4323128.3627236979</v>
      </c>
      <c r="AH46" s="121">
        <f t="shared" si="2"/>
        <v>4452822.2136054086</v>
      </c>
      <c r="AI46" s="121">
        <f t="shared" si="2"/>
        <v>4586406.8800135711</v>
      </c>
      <c r="AJ46" s="121">
        <f t="shared" si="2"/>
        <v>4723999.0864139777</v>
      </c>
      <c r="AK46" s="121">
        <f t="shared" si="2"/>
        <v>4865719.0590063976</v>
      </c>
      <c r="AL46" s="121">
        <f t="shared" si="2"/>
        <v>5011690.6307765897</v>
      </c>
      <c r="AM46" s="121">
        <f t="shared" si="2"/>
        <v>5162041.3496998874</v>
      </c>
      <c r="AN46" s="121">
        <f t="shared" si="2"/>
        <v>5316902.5901908837</v>
      </c>
      <c r="AO46" s="121">
        <f t="shared" si="2"/>
        <v>5476409.6678966107</v>
      </c>
      <c r="AP46" s="121">
        <f t="shared" si="2"/>
        <v>5640701.9579335079</v>
      </c>
      <c r="AQ46" s="121">
        <f t="shared" si="2"/>
        <v>5809923.0166715151</v>
      </c>
      <c r="AR46" s="121">
        <f t="shared" si="2"/>
        <v>5984220.7071716599</v>
      </c>
      <c r="AS46" s="121">
        <f t="shared" si="2"/>
        <v>6163747.3283868097</v>
      </c>
      <c r="AT46" s="121">
        <f t="shared" si="2"/>
        <v>6348659.7482384145</v>
      </c>
      <c r="AU46" s="121">
        <f t="shared" si="2"/>
        <v>6539119.5406855671</v>
      </c>
      <c r="AV46" s="121">
        <f t="shared" si="2"/>
        <v>6735293.1269061323</v>
      </c>
      <c r="AW46" s="121">
        <f t="shared" si="2"/>
        <v>6937351.9207133176</v>
      </c>
      <c r="AX46" s="121">
        <f t="shared" si="2"/>
        <v>7145472.4783347175</v>
      </c>
      <c r="AY46" s="121">
        <f t="shared" si="2"/>
        <v>7359836.6526847575</v>
      </c>
      <c r="AZ46" s="121">
        <f t="shared" si="2"/>
        <v>7580631.7522653025</v>
      </c>
    </row>
    <row r="47" spans="1:52" x14ac:dyDescent="0.25">
      <c r="A47" s="72" t="s">
        <v>461</v>
      </c>
      <c r="C47" s="72">
        <v>1008.4512597742373</v>
      </c>
      <c r="D47" s="72">
        <v>1048.6477544033899</v>
      </c>
      <c r="E47" s="72">
        <v>1080.1060741757287</v>
      </c>
      <c r="F47" s="72">
        <v>1112.5080990268475</v>
      </c>
      <c r="G47" s="72">
        <v>1145.8849890301019</v>
      </c>
      <c r="H47" s="72">
        <v>1180.2615387010048</v>
      </c>
      <c r="I47" s="72">
        <v>1215.669384862035</v>
      </c>
      <c r="J47" s="72">
        <v>1252.1394664078964</v>
      </c>
      <c r="K47" s="72">
        <v>1289.703650400133</v>
      </c>
      <c r="L47" s="72">
        <v>1328.3947599121373</v>
      </c>
      <c r="M47" s="72">
        <v>2052.1355617596091</v>
      </c>
      <c r="N47" s="72">
        <v>2113.6996286123972</v>
      </c>
      <c r="O47" s="72">
        <v>2177.1106174707693</v>
      </c>
      <c r="P47" s="72">
        <v>2242.4239359948929</v>
      </c>
      <c r="Q47" s="72">
        <v>2309.6966540747394</v>
      </c>
      <c r="R47" s="72">
        <v>2378.9875536969816</v>
      </c>
      <c r="S47" s="72">
        <v>2450.3571803078908</v>
      </c>
      <c r="T47" s="72">
        <v>2523.8678957171278</v>
      </c>
      <c r="U47" s="72">
        <v>2599.5839325886418</v>
      </c>
      <c r="V47" s="72">
        <v>2677.5714505663013</v>
      </c>
      <c r="W47" s="72">
        <v>3216.8135080201441</v>
      </c>
      <c r="X47" s="72">
        <v>3313.3179132607484</v>
      </c>
      <c r="Y47" s="72">
        <v>3412.7174506585702</v>
      </c>
      <c r="Z47" s="72">
        <v>3515.0989741783278</v>
      </c>
      <c r="AA47" s="72">
        <v>3620.5519434036778</v>
      </c>
      <c r="AB47" s="72">
        <v>3729.168501705788</v>
      </c>
      <c r="AC47" s="72">
        <v>3841.0435567569625</v>
      </c>
      <c r="AD47" s="72">
        <v>3956.2748634596715</v>
      </c>
      <c r="AE47" s="72">
        <v>4074.9631093634621</v>
      </c>
      <c r="AF47" s="72">
        <v>4197.2120026443663</v>
      </c>
      <c r="AG47" s="72">
        <v>4323.128362723698</v>
      </c>
      <c r="AH47" s="72">
        <v>4452.8222136054083</v>
      </c>
      <c r="AI47" s="72">
        <v>4586.406880013571</v>
      </c>
      <c r="AJ47" s="72">
        <v>4723.9990864139772</v>
      </c>
      <c r="AK47" s="72">
        <v>4865.7190590063974</v>
      </c>
      <c r="AL47" s="72">
        <v>5011.6906307765894</v>
      </c>
      <c r="AM47" s="72">
        <v>5162.0413496998872</v>
      </c>
      <c r="AN47" s="72">
        <v>5316.9025901908835</v>
      </c>
      <c r="AO47" s="72">
        <v>5476.4096678966107</v>
      </c>
      <c r="AP47" s="72">
        <v>5640.7019579335083</v>
      </c>
      <c r="AQ47" s="72">
        <v>5809.9230166715151</v>
      </c>
      <c r="AR47" s="72">
        <v>5984.2207071716603</v>
      </c>
      <c r="AS47" s="72">
        <v>6163.7473283868094</v>
      </c>
      <c r="AT47" s="72">
        <v>6348.6597482384141</v>
      </c>
      <c r="AU47" s="72">
        <v>6539.1195406855668</v>
      </c>
      <c r="AV47" s="72">
        <v>6735.2931269061328</v>
      </c>
      <c r="AW47" s="72">
        <v>6937.3519207133177</v>
      </c>
      <c r="AX47" s="72">
        <v>7145.4724783347174</v>
      </c>
      <c r="AY47" s="72">
        <v>7359.8366526847576</v>
      </c>
      <c r="AZ47" s="72">
        <v>7580.6317522653026</v>
      </c>
    </row>
    <row r="48" spans="1:52" x14ac:dyDescent="0.25">
      <c r="A48" s="72" t="s">
        <v>462</v>
      </c>
      <c r="C48" s="72">
        <v>14.636028251531551</v>
      </c>
      <c r="D48" s="72">
        <v>14.636028251531551</v>
      </c>
      <c r="E48" s="72">
        <v>14.636028251531551</v>
      </c>
      <c r="F48" s="72">
        <v>14.636028251531551</v>
      </c>
      <c r="G48" s="72">
        <v>14.636028251531551</v>
      </c>
      <c r="H48" s="72">
        <v>14.636028251531551</v>
      </c>
      <c r="I48" s="72">
        <v>29.272056503063101</v>
      </c>
      <c r="J48" s="72">
        <v>29.272056503063101</v>
      </c>
      <c r="K48" s="72">
        <v>29.272056503063101</v>
      </c>
      <c r="L48" s="72">
        <v>29.272056503063101</v>
      </c>
      <c r="M48" s="72">
        <v>29.272056503063101</v>
      </c>
      <c r="N48" s="72">
        <v>29.272056503063101</v>
      </c>
      <c r="O48" s="72">
        <v>43.908084754594661</v>
      </c>
      <c r="P48" s="72">
        <v>43.908084754594661</v>
      </c>
      <c r="Q48" s="72">
        <v>43.908084754594661</v>
      </c>
      <c r="R48" s="72">
        <v>43.908084754594661</v>
      </c>
      <c r="S48" s="72">
        <v>43.908084754594661</v>
      </c>
      <c r="T48" s="72">
        <v>43.908084754594661</v>
      </c>
      <c r="U48" s="72">
        <v>58.544113006126203</v>
      </c>
      <c r="V48" s="72">
        <v>58.544113006126203</v>
      </c>
      <c r="W48" s="72">
        <v>58.544113006126203</v>
      </c>
      <c r="X48" s="72">
        <v>58.544113006126203</v>
      </c>
      <c r="Y48" s="72">
        <v>58.544113006126203</v>
      </c>
      <c r="Z48" s="72">
        <v>58.544113006126203</v>
      </c>
      <c r="AA48" s="72">
        <v>58.544113006126203</v>
      </c>
      <c r="AB48" s="72">
        <v>58.544113006126203</v>
      </c>
      <c r="AC48" s="72">
        <v>58.544113006126203</v>
      </c>
      <c r="AD48" s="72">
        <v>58.544113006126203</v>
      </c>
      <c r="AE48" s="72">
        <v>58.544113006126203</v>
      </c>
      <c r="AF48" s="72">
        <v>58.544113006126203</v>
      </c>
      <c r="AG48" s="72">
        <v>58.544113006126203</v>
      </c>
      <c r="AH48" s="72">
        <v>58.544113006126203</v>
      </c>
      <c r="AI48" s="72">
        <v>58.544113006126203</v>
      </c>
      <c r="AJ48" s="72">
        <v>58.544113006126203</v>
      </c>
      <c r="AK48" s="72">
        <v>58.544113006126203</v>
      </c>
      <c r="AL48" s="72">
        <v>58.544113006126203</v>
      </c>
      <c r="AM48" s="72">
        <v>58.544113006126203</v>
      </c>
      <c r="AN48" s="72">
        <v>58.544113006126203</v>
      </c>
      <c r="AO48" s="72">
        <v>58.544113006126203</v>
      </c>
      <c r="AP48" s="72">
        <v>58.544113006126203</v>
      </c>
      <c r="AQ48" s="72">
        <v>58.544113006126203</v>
      </c>
      <c r="AR48" s="72">
        <v>58.544113006126203</v>
      </c>
      <c r="AS48" s="72">
        <v>58.544113006126203</v>
      </c>
      <c r="AT48" s="72">
        <v>58.544113006126203</v>
      </c>
      <c r="AU48" s="72">
        <v>58.544113006126203</v>
      </c>
      <c r="AV48" s="72">
        <v>58.544113006126203</v>
      </c>
      <c r="AW48" s="72">
        <v>58.544113006126203</v>
      </c>
      <c r="AX48" s="72">
        <v>58.544113006126203</v>
      </c>
      <c r="AY48" s="72">
        <v>58.544113006126203</v>
      </c>
      <c r="AZ48" s="72">
        <v>58.544113006126203</v>
      </c>
    </row>
    <row r="49" spans="1:52" ht="17.25" customHeight="1" x14ac:dyDescent="0.25">
      <c r="A49" s="72" t="s">
        <v>463</v>
      </c>
      <c r="C49" s="72">
        <v>0.27174525840000002</v>
      </c>
      <c r="D49" s="72">
        <v>0.28257692400000001</v>
      </c>
      <c r="E49" s="72">
        <v>0.29105393184</v>
      </c>
      <c r="F49" s="72">
        <v>0.29978523792</v>
      </c>
      <c r="G49" s="72">
        <v>0.30877923888000003</v>
      </c>
      <c r="H49" s="72">
        <v>0.3180426160464</v>
      </c>
      <c r="I49" s="72">
        <v>0.32758389452779202</v>
      </c>
      <c r="J49" s="72">
        <v>0.33741141136362585</v>
      </c>
      <c r="K49" s="72">
        <v>0.3475337537045346</v>
      </c>
      <c r="L49" s="72">
        <v>0.35795976631567067</v>
      </c>
      <c r="M49" s="72">
        <v>0.82957175843656683</v>
      </c>
      <c r="N49" s="72">
        <v>0.85445891118966388</v>
      </c>
      <c r="O49" s="72">
        <v>0.88009267852535389</v>
      </c>
      <c r="P49" s="72">
        <v>0.9064954588811146</v>
      </c>
      <c r="Q49" s="72">
        <v>0.93369032264754792</v>
      </c>
      <c r="R49" s="72">
        <v>0.96170103232697435</v>
      </c>
      <c r="S49" s="72">
        <v>0.99055206329678347</v>
      </c>
      <c r="T49" s="72">
        <v>1.0202686251956872</v>
      </c>
      <c r="U49" s="72">
        <v>1.0508766839515578</v>
      </c>
      <c r="V49" s="72">
        <v>1.0824029844701046</v>
      </c>
      <c r="W49" s="72">
        <v>2.16781264389707</v>
      </c>
      <c r="X49" s="72">
        <v>2.2328470232139823</v>
      </c>
      <c r="Y49" s="72">
        <v>2.2998324339104013</v>
      </c>
      <c r="Z49" s="72">
        <v>2.3688274069277138</v>
      </c>
      <c r="AA49" s="72">
        <v>2.4398922291355447</v>
      </c>
      <c r="AB49" s="72">
        <v>2.5130889960096114</v>
      </c>
      <c r="AC49" s="72">
        <v>2.5884816658899004</v>
      </c>
      <c r="AD49" s="72">
        <v>2.6661361158665975</v>
      </c>
      <c r="AE49" s="72">
        <v>2.7461201993425957</v>
      </c>
      <c r="AF49" s="72">
        <v>2.8285038053228737</v>
      </c>
      <c r="AG49" s="72">
        <v>2.91335891948256</v>
      </c>
      <c r="AH49" s="72">
        <v>3.0007596870670366</v>
      </c>
      <c r="AI49" s="72">
        <v>3.0907824776790478</v>
      </c>
      <c r="AJ49" s="72">
        <v>3.1835059520094191</v>
      </c>
      <c r="AK49" s="72">
        <v>3.2790111305697023</v>
      </c>
      <c r="AL49" s="72">
        <v>3.3773814644867932</v>
      </c>
      <c r="AM49" s="72">
        <v>3.478702908421397</v>
      </c>
      <c r="AN49" s="72">
        <v>3.5830639956740389</v>
      </c>
      <c r="AO49" s="72">
        <v>3.6905559155442602</v>
      </c>
      <c r="AP49" s="72">
        <v>3.8012725930105882</v>
      </c>
      <c r="AQ49" s="72">
        <v>3.9153107708009061</v>
      </c>
      <c r="AR49" s="72">
        <v>4.0327700939249329</v>
      </c>
      <c r="AS49" s="72">
        <v>4.1537531967426808</v>
      </c>
      <c r="AT49" s="72">
        <v>4.2783657926449612</v>
      </c>
      <c r="AU49" s="72">
        <v>4.406716766424311</v>
      </c>
      <c r="AV49" s="72">
        <v>4.5389182694170396</v>
      </c>
      <c r="AW49" s="72">
        <v>4.6750858174995509</v>
      </c>
      <c r="AX49" s="72">
        <v>4.8153383920245378</v>
      </c>
      <c r="AY49" s="72">
        <v>4.9597985437852738</v>
      </c>
      <c r="AZ49" s="72">
        <v>5.1085925000988324</v>
      </c>
    </row>
    <row r="52" spans="1:52" s="122" customFormat="1" ht="16.5" thickBot="1" x14ac:dyDescent="0.3"/>
    <row r="53" spans="1:52" ht="31.5" x14ac:dyDescent="0.25">
      <c r="A53" s="221" t="s">
        <v>271</v>
      </c>
      <c r="B53" s="123" t="str">
        <f>B43</f>
        <v>Год окончания строительства 2018</v>
      </c>
      <c r="C53" s="123">
        <f t="shared" ref="C53:AZ53" si="3">C43</f>
        <v>2019</v>
      </c>
      <c r="D53" s="123">
        <f t="shared" si="3"/>
        <v>2020</v>
      </c>
      <c r="E53" s="123">
        <f t="shared" si="3"/>
        <v>2021</v>
      </c>
      <c r="F53" s="123">
        <f t="shared" si="3"/>
        <v>2022</v>
      </c>
      <c r="G53" s="123">
        <f t="shared" si="3"/>
        <v>2023</v>
      </c>
      <c r="H53" s="123">
        <f t="shared" si="3"/>
        <v>2024</v>
      </c>
      <c r="I53" s="123">
        <f t="shared" si="3"/>
        <v>2025</v>
      </c>
      <c r="J53" s="123">
        <f t="shared" si="3"/>
        <v>2026</v>
      </c>
      <c r="K53" s="123">
        <f t="shared" si="3"/>
        <v>2027</v>
      </c>
      <c r="L53" s="123">
        <f t="shared" si="3"/>
        <v>2028</v>
      </c>
      <c r="M53" s="123">
        <f t="shared" si="3"/>
        <v>2029</v>
      </c>
      <c r="N53" s="123">
        <f t="shared" si="3"/>
        <v>2030</v>
      </c>
      <c r="O53" s="123">
        <f t="shared" si="3"/>
        <v>2031</v>
      </c>
      <c r="P53" s="123">
        <f t="shared" si="3"/>
        <v>2032</v>
      </c>
      <c r="Q53" s="123">
        <f t="shared" si="3"/>
        <v>2033</v>
      </c>
      <c r="R53" s="123">
        <f t="shared" si="3"/>
        <v>2034</v>
      </c>
      <c r="S53" s="123">
        <f t="shared" si="3"/>
        <v>2035</v>
      </c>
      <c r="T53" s="123">
        <f t="shared" si="3"/>
        <v>2036</v>
      </c>
      <c r="U53" s="123">
        <f t="shared" si="3"/>
        <v>2037</v>
      </c>
      <c r="V53" s="123">
        <f t="shared" si="3"/>
        <v>2038</v>
      </c>
      <c r="W53" s="123">
        <f t="shared" si="3"/>
        <v>2039</v>
      </c>
      <c r="X53" s="123">
        <f t="shared" si="3"/>
        <v>2040</v>
      </c>
      <c r="Y53" s="123">
        <f t="shared" si="3"/>
        <v>2041</v>
      </c>
      <c r="Z53" s="123">
        <f t="shared" si="3"/>
        <v>2042</v>
      </c>
      <c r="AA53" s="123">
        <f t="shared" si="3"/>
        <v>2043</v>
      </c>
      <c r="AB53" s="123">
        <f t="shared" si="3"/>
        <v>2044</v>
      </c>
      <c r="AC53" s="123">
        <f t="shared" si="3"/>
        <v>2045</v>
      </c>
      <c r="AD53" s="123">
        <f t="shared" si="3"/>
        <v>2046</v>
      </c>
      <c r="AE53" s="123">
        <f t="shared" si="3"/>
        <v>2047</v>
      </c>
      <c r="AF53" s="123">
        <f t="shared" si="3"/>
        <v>2048</v>
      </c>
      <c r="AG53" s="123">
        <f t="shared" si="3"/>
        <v>2049</v>
      </c>
      <c r="AH53" s="123">
        <f t="shared" si="3"/>
        <v>2050</v>
      </c>
      <c r="AI53" s="123">
        <f t="shared" si="3"/>
        <v>2051</v>
      </c>
      <c r="AJ53" s="123">
        <f t="shared" si="3"/>
        <v>2052</v>
      </c>
      <c r="AK53" s="123">
        <f t="shared" si="3"/>
        <v>2053</v>
      </c>
      <c r="AL53" s="123">
        <f t="shared" si="3"/>
        <v>2054</v>
      </c>
      <c r="AM53" s="123">
        <f t="shared" si="3"/>
        <v>2055</v>
      </c>
      <c r="AN53" s="123">
        <f t="shared" si="3"/>
        <v>2056</v>
      </c>
      <c r="AO53" s="123">
        <f t="shared" si="3"/>
        <v>2057</v>
      </c>
      <c r="AP53" s="123">
        <f t="shared" si="3"/>
        <v>2058</v>
      </c>
      <c r="AQ53" s="123">
        <f t="shared" si="3"/>
        <v>2059</v>
      </c>
      <c r="AR53" s="123">
        <f t="shared" si="3"/>
        <v>2060</v>
      </c>
      <c r="AS53" s="123">
        <f t="shared" si="3"/>
        <v>2061</v>
      </c>
      <c r="AT53" s="123">
        <f t="shared" si="3"/>
        <v>2062</v>
      </c>
      <c r="AU53" s="123">
        <f t="shared" si="3"/>
        <v>2063</v>
      </c>
      <c r="AV53" s="123">
        <f t="shared" si="3"/>
        <v>2064</v>
      </c>
      <c r="AW53" s="123">
        <f t="shared" si="3"/>
        <v>2065</v>
      </c>
      <c r="AX53" s="123">
        <f t="shared" si="3"/>
        <v>2066</v>
      </c>
      <c r="AY53" s="123">
        <f t="shared" si="3"/>
        <v>2067</v>
      </c>
      <c r="AZ53" s="123">
        <f t="shared" si="3"/>
        <v>2068</v>
      </c>
    </row>
    <row r="54" spans="1:52" x14ac:dyDescent="0.25">
      <c r="A54" s="219" t="s">
        <v>270</v>
      </c>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c r="AQ54" s="124">
        <v>0</v>
      </c>
      <c r="AR54" s="124">
        <v>0</v>
      </c>
      <c r="AS54" s="124">
        <v>0</v>
      </c>
      <c r="AT54" s="124">
        <v>0</v>
      </c>
      <c r="AU54" s="124">
        <v>0</v>
      </c>
      <c r="AV54" s="124">
        <v>0</v>
      </c>
      <c r="AW54" s="124">
        <v>0</v>
      </c>
      <c r="AX54" s="124">
        <v>0</v>
      </c>
      <c r="AY54" s="124">
        <v>0</v>
      </c>
      <c r="AZ54" s="124">
        <v>0</v>
      </c>
    </row>
    <row r="55" spans="1:52" x14ac:dyDescent="0.25">
      <c r="A55" s="219" t="s">
        <v>269</v>
      </c>
      <c r="B55" s="124">
        <v>0</v>
      </c>
      <c r="C55" s="124">
        <v>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24">
        <v>0</v>
      </c>
      <c r="AG55" s="124">
        <v>0</v>
      </c>
      <c r="AH55" s="124">
        <v>0</v>
      </c>
      <c r="AI55" s="124">
        <v>0</v>
      </c>
      <c r="AJ55" s="124">
        <v>0</v>
      </c>
      <c r="AK55" s="124">
        <v>0</v>
      </c>
      <c r="AL55" s="124">
        <v>0</v>
      </c>
      <c r="AM55" s="124">
        <v>0</v>
      </c>
      <c r="AN55" s="124">
        <v>0</v>
      </c>
      <c r="AO55" s="124">
        <v>0</v>
      </c>
      <c r="AP55" s="124">
        <v>0</v>
      </c>
      <c r="AQ55" s="124">
        <v>0</v>
      </c>
      <c r="AR55" s="124">
        <v>0</v>
      </c>
      <c r="AS55" s="124">
        <v>0</v>
      </c>
      <c r="AT55" s="124">
        <v>0</v>
      </c>
      <c r="AU55" s="124">
        <v>0</v>
      </c>
      <c r="AV55" s="124">
        <v>0</v>
      </c>
      <c r="AW55" s="124">
        <v>0</v>
      </c>
      <c r="AX55" s="124">
        <v>0</v>
      </c>
      <c r="AY55" s="124">
        <v>0</v>
      </c>
      <c r="AZ55" s="124">
        <v>0</v>
      </c>
    </row>
    <row r="56" spans="1:52" x14ac:dyDescent="0.25">
      <c r="A56" s="219" t="s">
        <v>268</v>
      </c>
      <c r="B56" s="124">
        <v>0</v>
      </c>
      <c r="C56" s="124">
        <v>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24">
        <v>0</v>
      </c>
      <c r="AG56" s="124">
        <v>0</v>
      </c>
      <c r="AH56" s="124">
        <v>0</v>
      </c>
      <c r="AI56" s="124">
        <v>0</v>
      </c>
      <c r="AJ56" s="124">
        <v>0</v>
      </c>
      <c r="AK56" s="124">
        <v>0</v>
      </c>
      <c r="AL56" s="124">
        <v>0</v>
      </c>
      <c r="AM56" s="124">
        <v>0</v>
      </c>
      <c r="AN56" s="124">
        <v>0</v>
      </c>
      <c r="AO56" s="124">
        <v>0</v>
      </c>
      <c r="AP56" s="124">
        <v>0</v>
      </c>
      <c r="AQ56" s="124">
        <v>0</v>
      </c>
      <c r="AR56" s="124">
        <v>0</v>
      </c>
      <c r="AS56" s="124">
        <v>0</v>
      </c>
      <c r="AT56" s="124">
        <v>0</v>
      </c>
      <c r="AU56" s="124">
        <v>0</v>
      </c>
      <c r="AV56" s="124">
        <v>0</v>
      </c>
      <c r="AW56" s="124">
        <v>0</v>
      </c>
      <c r="AX56" s="124">
        <v>0</v>
      </c>
      <c r="AY56" s="124">
        <v>0</v>
      </c>
      <c r="AZ56" s="124">
        <v>0</v>
      </c>
    </row>
    <row r="57" spans="1:52" ht="16.5" thickBot="1" x14ac:dyDescent="0.3">
      <c r="A57" s="220" t="s">
        <v>267</v>
      </c>
      <c r="B57" s="125">
        <v>0</v>
      </c>
      <c r="C57" s="125">
        <v>0</v>
      </c>
      <c r="D57" s="125">
        <v>0</v>
      </c>
      <c r="E57" s="125">
        <v>0</v>
      </c>
      <c r="F57" s="125">
        <v>0</v>
      </c>
      <c r="G57" s="125">
        <v>0</v>
      </c>
      <c r="H57" s="125">
        <v>0</v>
      </c>
      <c r="I57" s="125">
        <v>0</v>
      </c>
      <c r="J57" s="125">
        <v>0</v>
      </c>
      <c r="K57" s="125">
        <v>0</v>
      </c>
      <c r="L57" s="125">
        <v>0</v>
      </c>
      <c r="M57" s="125">
        <v>0</v>
      </c>
      <c r="N57" s="125">
        <v>0</v>
      </c>
      <c r="O57" s="125">
        <v>0</v>
      </c>
      <c r="P57" s="125">
        <v>0</v>
      </c>
      <c r="Q57" s="125">
        <v>0</v>
      </c>
      <c r="R57" s="125">
        <v>0</v>
      </c>
      <c r="S57" s="125">
        <v>0</v>
      </c>
      <c r="T57" s="125">
        <v>0</v>
      </c>
      <c r="U57" s="125">
        <v>0</v>
      </c>
      <c r="V57" s="125">
        <v>0</v>
      </c>
      <c r="W57" s="125">
        <v>0</v>
      </c>
      <c r="X57" s="125">
        <v>0</v>
      </c>
      <c r="Y57" s="125">
        <v>0</v>
      </c>
      <c r="Z57" s="125">
        <v>0</v>
      </c>
      <c r="AA57" s="125">
        <v>0</v>
      </c>
      <c r="AB57" s="125">
        <v>0</v>
      </c>
      <c r="AC57" s="125">
        <v>0</v>
      </c>
      <c r="AD57" s="125">
        <v>0</v>
      </c>
      <c r="AE57" s="125">
        <v>0</v>
      </c>
      <c r="AF57" s="125">
        <v>0</v>
      </c>
      <c r="AG57" s="125">
        <v>0</v>
      </c>
      <c r="AH57" s="125">
        <v>0</v>
      </c>
      <c r="AI57" s="125">
        <v>0</v>
      </c>
      <c r="AJ57" s="125">
        <v>0</v>
      </c>
      <c r="AK57" s="125">
        <v>0</v>
      </c>
      <c r="AL57" s="125">
        <v>0</v>
      </c>
      <c r="AM57" s="125">
        <v>0</v>
      </c>
      <c r="AN57" s="125">
        <v>0</v>
      </c>
      <c r="AO57" s="125">
        <v>0</v>
      </c>
      <c r="AP57" s="125">
        <v>0</v>
      </c>
      <c r="AQ57" s="125">
        <v>0</v>
      </c>
      <c r="AR57" s="125">
        <v>0</v>
      </c>
      <c r="AS57" s="125">
        <v>0</v>
      </c>
      <c r="AT57" s="125">
        <v>0</v>
      </c>
      <c r="AU57" s="125">
        <v>0</v>
      </c>
      <c r="AV57" s="125">
        <v>0</v>
      </c>
      <c r="AW57" s="125">
        <v>0</v>
      </c>
      <c r="AX57" s="125">
        <v>0</v>
      </c>
      <c r="AY57" s="125">
        <v>0</v>
      </c>
      <c r="AZ57" s="125">
        <v>0</v>
      </c>
    </row>
    <row r="58" spans="1:52" ht="16.5" thickBot="1" x14ac:dyDescent="0.3">
      <c r="A58" s="134"/>
      <c r="B58" s="222"/>
      <c r="C58" s="222"/>
      <c r="D58" s="222"/>
      <c r="E58" s="222"/>
      <c r="F58" s="222"/>
      <c r="G58" s="222"/>
      <c r="H58" s="222"/>
      <c r="I58" s="222"/>
      <c r="J58" s="222"/>
      <c r="K58" s="222"/>
      <c r="L58" s="126"/>
      <c r="M58" s="126"/>
      <c r="N58" s="126"/>
      <c r="O58" s="126"/>
      <c r="P58" s="126"/>
      <c r="Q58" s="126"/>
      <c r="R58" s="126"/>
      <c r="S58" s="126"/>
      <c r="T58" s="126"/>
      <c r="U58" s="126"/>
      <c r="V58" s="126"/>
    </row>
    <row r="59" spans="1:52" s="134" customFormat="1" ht="31.5" x14ac:dyDescent="0.25">
      <c r="A59" s="221" t="s">
        <v>464</v>
      </c>
      <c r="B59" s="123" t="str">
        <f>B43</f>
        <v>Год окончания строительства 2018</v>
      </c>
      <c r="C59" s="123">
        <f t="shared" ref="C59:AZ59" si="4">C43</f>
        <v>2019</v>
      </c>
      <c r="D59" s="123">
        <f t="shared" si="4"/>
        <v>2020</v>
      </c>
      <c r="E59" s="123">
        <f t="shared" si="4"/>
        <v>2021</v>
      </c>
      <c r="F59" s="123">
        <f t="shared" si="4"/>
        <v>2022</v>
      </c>
      <c r="G59" s="123">
        <f t="shared" si="4"/>
        <v>2023</v>
      </c>
      <c r="H59" s="123">
        <f t="shared" si="4"/>
        <v>2024</v>
      </c>
      <c r="I59" s="123">
        <f t="shared" si="4"/>
        <v>2025</v>
      </c>
      <c r="J59" s="123">
        <f t="shared" si="4"/>
        <v>2026</v>
      </c>
      <c r="K59" s="123">
        <f t="shared" si="4"/>
        <v>2027</v>
      </c>
      <c r="L59" s="123">
        <f t="shared" si="4"/>
        <v>2028</v>
      </c>
      <c r="M59" s="123">
        <f t="shared" si="4"/>
        <v>2029</v>
      </c>
      <c r="N59" s="123">
        <f t="shared" si="4"/>
        <v>2030</v>
      </c>
      <c r="O59" s="123">
        <f t="shared" si="4"/>
        <v>2031</v>
      </c>
      <c r="P59" s="123">
        <f t="shared" si="4"/>
        <v>2032</v>
      </c>
      <c r="Q59" s="123">
        <f t="shared" si="4"/>
        <v>2033</v>
      </c>
      <c r="R59" s="123">
        <f t="shared" si="4"/>
        <v>2034</v>
      </c>
      <c r="S59" s="123">
        <f t="shared" si="4"/>
        <v>2035</v>
      </c>
      <c r="T59" s="123">
        <f t="shared" si="4"/>
        <v>2036</v>
      </c>
      <c r="U59" s="123">
        <f t="shared" si="4"/>
        <v>2037</v>
      </c>
      <c r="V59" s="123">
        <f t="shared" si="4"/>
        <v>2038</v>
      </c>
      <c r="W59" s="123">
        <f t="shared" si="4"/>
        <v>2039</v>
      </c>
      <c r="X59" s="123">
        <f t="shared" si="4"/>
        <v>2040</v>
      </c>
      <c r="Y59" s="123">
        <f t="shared" si="4"/>
        <v>2041</v>
      </c>
      <c r="Z59" s="123">
        <f t="shared" si="4"/>
        <v>2042</v>
      </c>
      <c r="AA59" s="123">
        <f t="shared" si="4"/>
        <v>2043</v>
      </c>
      <c r="AB59" s="123">
        <f t="shared" si="4"/>
        <v>2044</v>
      </c>
      <c r="AC59" s="123">
        <f t="shared" si="4"/>
        <v>2045</v>
      </c>
      <c r="AD59" s="123">
        <f t="shared" si="4"/>
        <v>2046</v>
      </c>
      <c r="AE59" s="123">
        <f t="shared" si="4"/>
        <v>2047</v>
      </c>
      <c r="AF59" s="123">
        <f t="shared" si="4"/>
        <v>2048</v>
      </c>
      <c r="AG59" s="123">
        <f t="shared" si="4"/>
        <v>2049</v>
      </c>
      <c r="AH59" s="123">
        <f t="shared" si="4"/>
        <v>2050</v>
      </c>
      <c r="AI59" s="123">
        <f t="shared" si="4"/>
        <v>2051</v>
      </c>
      <c r="AJ59" s="123">
        <f t="shared" si="4"/>
        <v>2052</v>
      </c>
      <c r="AK59" s="123">
        <f t="shared" si="4"/>
        <v>2053</v>
      </c>
      <c r="AL59" s="123">
        <f t="shared" si="4"/>
        <v>2054</v>
      </c>
      <c r="AM59" s="123">
        <f t="shared" si="4"/>
        <v>2055</v>
      </c>
      <c r="AN59" s="123">
        <f t="shared" si="4"/>
        <v>2056</v>
      </c>
      <c r="AO59" s="123">
        <f t="shared" si="4"/>
        <v>2057</v>
      </c>
      <c r="AP59" s="123">
        <f t="shared" si="4"/>
        <v>2058</v>
      </c>
      <c r="AQ59" s="123">
        <f t="shared" si="4"/>
        <v>2059</v>
      </c>
      <c r="AR59" s="123">
        <f t="shared" si="4"/>
        <v>2060</v>
      </c>
      <c r="AS59" s="123">
        <f t="shared" si="4"/>
        <v>2061</v>
      </c>
      <c r="AT59" s="123">
        <f t="shared" si="4"/>
        <v>2062</v>
      </c>
      <c r="AU59" s="123">
        <f t="shared" si="4"/>
        <v>2063</v>
      </c>
      <c r="AV59" s="123">
        <f t="shared" si="4"/>
        <v>2064</v>
      </c>
      <c r="AW59" s="123">
        <f t="shared" si="4"/>
        <v>2065</v>
      </c>
      <c r="AX59" s="123">
        <f t="shared" si="4"/>
        <v>2066</v>
      </c>
      <c r="AY59" s="123">
        <f t="shared" si="4"/>
        <v>2067</v>
      </c>
      <c r="AZ59" s="123">
        <f t="shared" si="4"/>
        <v>2068</v>
      </c>
    </row>
    <row r="60" spans="1:52" s="187" customFormat="1" ht="14.25" x14ac:dyDescent="0.25">
      <c r="A60" s="223" t="s">
        <v>266</v>
      </c>
      <c r="B60" s="127">
        <f t="shared" ref="B60:AZ60" si="5">B46*$B$24</f>
        <v>0</v>
      </c>
      <c r="C60" s="127">
        <f t="shared" si="5"/>
        <v>1008451.2597742373</v>
      </c>
      <c r="D60" s="127">
        <f t="shared" si="5"/>
        <v>1048647.7544033898</v>
      </c>
      <c r="E60" s="127">
        <f t="shared" si="5"/>
        <v>1080106.0741757287</v>
      </c>
      <c r="F60" s="127">
        <f t="shared" si="5"/>
        <v>1112508.0990268474</v>
      </c>
      <c r="G60" s="127">
        <f t="shared" si="5"/>
        <v>1145884.9890301018</v>
      </c>
      <c r="H60" s="127">
        <f t="shared" si="5"/>
        <v>1180261.5387010048</v>
      </c>
      <c r="I60" s="127">
        <f t="shared" si="5"/>
        <v>1215669.384862035</v>
      </c>
      <c r="J60" s="127">
        <f t="shared" si="5"/>
        <v>1252139.4664078965</v>
      </c>
      <c r="K60" s="127">
        <f t="shared" si="5"/>
        <v>1289703.6504001331</v>
      </c>
      <c r="L60" s="127">
        <f t="shared" si="5"/>
        <v>1328394.7599121372</v>
      </c>
      <c r="M60" s="127">
        <f t="shared" si="5"/>
        <v>2052135.561759609</v>
      </c>
      <c r="N60" s="127">
        <f t="shared" si="5"/>
        <v>2113699.6286123972</v>
      </c>
      <c r="O60" s="127">
        <f t="shared" si="5"/>
        <v>2177110.6174707692</v>
      </c>
      <c r="P60" s="127">
        <f t="shared" si="5"/>
        <v>2242423.9359948928</v>
      </c>
      <c r="Q60" s="127">
        <f t="shared" si="5"/>
        <v>2309696.6540747392</v>
      </c>
      <c r="R60" s="127">
        <f t="shared" si="5"/>
        <v>2378987.5536969816</v>
      </c>
      <c r="S60" s="127">
        <f t="shared" si="5"/>
        <v>2450357.1803078908</v>
      </c>
      <c r="T60" s="127">
        <f t="shared" si="5"/>
        <v>2523867.8957171277</v>
      </c>
      <c r="U60" s="127">
        <f t="shared" si="5"/>
        <v>2599583.932588642</v>
      </c>
      <c r="V60" s="127">
        <f t="shared" si="5"/>
        <v>2677571.4505663011</v>
      </c>
      <c r="W60" s="127">
        <f t="shared" si="5"/>
        <v>3216813.508020144</v>
      </c>
      <c r="X60" s="127">
        <f t="shared" si="5"/>
        <v>3313317.9132607481</v>
      </c>
      <c r="Y60" s="127">
        <f t="shared" si="5"/>
        <v>3412717.45065857</v>
      </c>
      <c r="Z60" s="127">
        <f t="shared" si="5"/>
        <v>3515098.9741783277</v>
      </c>
      <c r="AA60" s="127">
        <f t="shared" si="5"/>
        <v>3620551.943403678</v>
      </c>
      <c r="AB60" s="127">
        <f t="shared" si="5"/>
        <v>3729168.5017057881</v>
      </c>
      <c r="AC60" s="127">
        <f t="shared" si="5"/>
        <v>3841043.5567569626</v>
      </c>
      <c r="AD60" s="127">
        <f t="shared" si="5"/>
        <v>3956274.8634596714</v>
      </c>
      <c r="AE60" s="127">
        <f t="shared" si="5"/>
        <v>4074963.1093634623</v>
      </c>
      <c r="AF60" s="127">
        <f t="shared" si="5"/>
        <v>4197212.0026443666</v>
      </c>
      <c r="AG60" s="127">
        <f t="shared" si="5"/>
        <v>4323128.3627236979</v>
      </c>
      <c r="AH60" s="127">
        <f t="shared" si="5"/>
        <v>4452822.2136054086</v>
      </c>
      <c r="AI60" s="127">
        <f t="shared" si="5"/>
        <v>4586406.8800135711</v>
      </c>
      <c r="AJ60" s="127">
        <f t="shared" si="5"/>
        <v>4723999.0864139777</v>
      </c>
      <c r="AK60" s="127">
        <f t="shared" si="5"/>
        <v>4865719.0590063976</v>
      </c>
      <c r="AL60" s="127">
        <f t="shared" si="5"/>
        <v>5011690.6307765897</v>
      </c>
      <c r="AM60" s="127">
        <f t="shared" si="5"/>
        <v>5162041.3496998874</v>
      </c>
      <c r="AN60" s="127">
        <f t="shared" si="5"/>
        <v>5316902.5901908837</v>
      </c>
      <c r="AO60" s="127">
        <f t="shared" si="5"/>
        <v>5476409.6678966107</v>
      </c>
      <c r="AP60" s="127">
        <f t="shared" si="5"/>
        <v>5640701.9579335079</v>
      </c>
      <c r="AQ60" s="127">
        <f t="shared" si="5"/>
        <v>5809923.0166715151</v>
      </c>
      <c r="AR60" s="127">
        <f t="shared" si="5"/>
        <v>5984220.7071716599</v>
      </c>
      <c r="AS60" s="127">
        <f t="shared" si="5"/>
        <v>6163747.3283868097</v>
      </c>
      <c r="AT60" s="127">
        <f t="shared" si="5"/>
        <v>6348659.7482384145</v>
      </c>
      <c r="AU60" s="127">
        <f t="shared" si="5"/>
        <v>6539119.5406855671</v>
      </c>
      <c r="AV60" s="127">
        <f t="shared" si="5"/>
        <v>6735293.1269061323</v>
      </c>
      <c r="AW60" s="127">
        <f t="shared" si="5"/>
        <v>6937351.9207133176</v>
      </c>
      <c r="AX60" s="127">
        <f t="shared" si="5"/>
        <v>7145472.4783347175</v>
      </c>
      <c r="AY60" s="127">
        <f t="shared" si="5"/>
        <v>7359836.6526847575</v>
      </c>
      <c r="AZ60" s="127">
        <f t="shared" si="5"/>
        <v>7580631.7522653025</v>
      </c>
    </row>
    <row r="61" spans="1:52" x14ac:dyDescent="0.25">
      <c r="A61" s="219" t="s">
        <v>265</v>
      </c>
      <c r="B61" s="128">
        <f>SUM(B62:B67)</f>
        <v>0</v>
      </c>
      <c r="C61" s="128">
        <f>SUM(C62:C67)</f>
        <v>-994228.55871233065</v>
      </c>
      <c r="D61" s="128">
        <f t="shared" ref="D61:AZ61" si="6">SUM(D62:D67)</f>
        <v>-984322.63857129135</v>
      </c>
      <c r="E61" s="128">
        <f t="shared" si="6"/>
        <v>-974414.72295757395</v>
      </c>
      <c r="F61" s="128">
        <f t="shared" si="6"/>
        <v>-964507.02285083965</v>
      </c>
      <c r="G61" s="128">
        <f t="shared" si="6"/>
        <v>-954599.54536688502</v>
      </c>
      <c r="H61" s="128">
        <f t="shared" si="6"/>
        <v>-944692.29616785108</v>
      </c>
      <c r="I61" s="128">
        <f t="shared" si="6"/>
        <v>-947188.6962508905</v>
      </c>
      <c r="J61" s="128">
        <f t="shared" si="6"/>
        <v>-937281.92513632216</v>
      </c>
      <c r="K61" s="128">
        <f t="shared" si="6"/>
        <v>-927375.4038738769</v>
      </c>
      <c r="L61" s="128">
        <f t="shared" si="6"/>
        <v>-917469.1399591181</v>
      </c>
      <c r="M61" s="128">
        <f t="shared" si="6"/>
        <v>-907953.71162021498</v>
      </c>
      <c r="N61" s="128">
        <f t="shared" si="6"/>
        <v>-898059.70290896646</v>
      </c>
      <c r="O61" s="128">
        <f t="shared" si="6"/>
        <v>-900569.74069442472</v>
      </c>
      <c r="P61" s="128">
        <f t="shared" si="6"/>
        <v>-890677.01641334791</v>
      </c>
      <c r="Q61" s="128">
        <f t="shared" si="6"/>
        <v>-880784.96338939865</v>
      </c>
      <c r="R61" s="128">
        <f t="shared" si="6"/>
        <v>-870893.60176029103</v>
      </c>
      <c r="S61" s="128">
        <f t="shared" si="6"/>
        <v>-861002.95226787019</v>
      </c>
      <c r="T61" s="128">
        <f t="shared" si="6"/>
        <v>-851113.03627623676</v>
      </c>
      <c r="U61" s="128">
        <f t="shared" si="6"/>
        <v>-853627.28956289846</v>
      </c>
      <c r="V61" s="128">
        <f t="shared" si="6"/>
        <v>-843738.90724806115</v>
      </c>
      <c r="W61" s="128">
        <f t="shared" si="6"/>
        <v>-834743.64642382448</v>
      </c>
      <c r="X61" s="128">
        <f t="shared" si="6"/>
        <v>-824883.66078593512</v>
      </c>
      <c r="Y61" s="128">
        <f t="shared" si="6"/>
        <v>-815025.32856446889</v>
      </c>
      <c r="Z61" s="128">
        <f t="shared" si="6"/>
        <v>-805168.69936191861</v>
      </c>
      <c r="AA61" s="128">
        <f t="shared" si="6"/>
        <v>-795313.82426885213</v>
      </c>
      <c r="AB61" s="128">
        <f t="shared" si="6"/>
        <v>-785460.75590855349</v>
      </c>
      <c r="AC61" s="128">
        <f t="shared" si="6"/>
        <v>-775609.54848300584</v>
      </c>
      <c r="AD61" s="128">
        <f t="shared" si="6"/>
        <v>-765760.25782025175</v>
      </c>
      <c r="AE61" s="128">
        <f t="shared" si="6"/>
        <v>-755912.94142317527</v>
      </c>
      <c r="AF61" s="128">
        <f t="shared" si="6"/>
        <v>-746067.65851974627</v>
      </c>
      <c r="AG61" s="128">
        <f t="shared" si="6"/>
        <v>-736224.47011477442</v>
      </c>
      <c r="AH61" s="128">
        <f t="shared" si="6"/>
        <v>-726383.43904321338</v>
      </c>
      <c r="AI61" s="128">
        <f t="shared" si="6"/>
        <v>-716544.6300250655</v>
      </c>
      <c r="AJ61" s="128">
        <f t="shared" si="6"/>
        <v>-706708.10972193338</v>
      </c>
      <c r="AK61" s="128">
        <f t="shared" si="6"/>
        <v>-696873.94679526705</v>
      </c>
      <c r="AL61" s="128">
        <f t="shared" si="6"/>
        <v>-687042.2119663608</v>
      </c>
      <c r="AM61" s="128">
        <f t="shared" si="6"/>
        <v>-677212.9780781474</v>
      </c>
      <c r="AN61" s="128">
        <f t="shared" si="6"/>
        <v>-667386.32015884761</v>
      </c>
      <c r="AO61" s="128">
        <f t="shared" si="6"/>
        <v>-657562.31548752869</v>
      </c>
      <c r="AP61" s="128">
        <f t="shared" si="6"/>
        <v>-647741.04366163036</v>
      </c>
      <c r="AQ61" s="128">
        <f t="shared" si="6"/>
        <v>-637922.58666651498</v>
      </c>
      <c r="AR61" s="128">
        <f t="shared" si="6"/>
        <v>-628107.02894710633</v>
      </c>
      <c r="AS61" s="128">
        <f t="shared" si="6"/>
        <v>-618294.4574816752</v>
      </c>
      <c r="AT61" s="128">
        <f t="shared" si="6"/>
        <v>-608484.96185784123</v>
      </c>
      <c r="AU61" s="128">
        <f t="shared" si="6"/>
        <v>-598678.63435085223</v>
      </c>
      <c r="AV61" s="128">
        <f t="shared" si="6"/>
        <v>-588875.57000421348</v>
      </c>
      <c r="AW61" s="128">
        <f t="shared" si="6"/>
        <v>-579075.86671273562</v>
      </c>
      <c r="AX61" s="128">
        <f t="shared" si="6"/>
        <v>-569279.62530807336</v>
      </c>
      <c r="AY61" s="128">
        <f t="shared" si="6"/>
        <v>-559486.94964683126</v>
      </c>
      <c r="AZ61" s="128">
        <f t="shared" si="6"/>
        <v>-549697.94670131197</v>
      </c>
    </row>
    <row r="62" spans="1:52" x14ac:dyDescent="0.25">
      <c r="A62" s="224" t="s">
        <v>264</v>
      </c>
      <c r="B62" s="128">
        <f>-B48*1000/1.18</f>
        <v>0</v>
      </c>
      <c r="C62" s="128">
        <f>-C48*1000/1.18</f>
        <v>-12403.413772484366</v>
      </c>
      <c r="D62" s="128">
        <f>-D48*1000/1.18</f>
        <v>-12403.413772484366</v>
      </c>
      <c r="E62" s="128">
        <f t="shared" ref="D62:AZ63" si="7">-E48*1000/1.18</f>
        <v>-12403.413772484366</v>
      </c>
      <c r="F62" s="128">
        <f t="shared" si="7"/>
        <v>-12403.413772484366</v>
      </c>
      <c r="G62" s="128">
        <f t="shared" si="7"/>
        <v>-12403.413772484366</v>
      </c>
      <c r="H62" s="128">
        <f t="shared" si="7"/>
        <v>-12403.413772484366</v>
      </c>
      <c r="I62" s="128">
        <f t="shared" si="7"/>
        <v>-24806.827544968732</v>
      </c>
      <c r="J62" s="128">
        <f t="shared" si="7"/>
        <v>-24806.827544968732</v>
      </c>
      <c r="K62" s="128">
        <f t="shared" si="7"/>
        <v>-24806.827544968732</v>
      </c>
      <c r="L62" s="128">
        <f t="shared" si="7"/>
        <v>-24806.827544968732</v>
      </c>
      <c r="M62" s="128">
        <f t="shared" si="7"/>
        <v>-24806.827544968732</v>
      </c>
      <c r="N62" s="128">
        <f t="shared" si="7"/>
        <v>-24806.827544968732</v>
      </c>
      <c r="O62" s="128">
        <f t="shared" si="7"/>
        <v>-37210.241317453103</v>
      </c>
      <c r="P62" s="128">
        <f t="shared" si="7"/>
        <v>-37210.241317453103</v>
      </c>
      <c r="Q62" s="128">
        <f t="shared" si="7"/>
        <v>-37210.241317453103</v>
      </c>
      <c r="R62" s="128">
        <f t="shared" si="7"/>
        <v>-37210.241317453103</v>
      </c>
      <c r="S62" s="128">
        <f t="shared" si="7"/>
        <v>-37210.241317453103</v>
      </c>
      <c r="T62" s="128">
        <f t="shared" si="7"/>
        <v>-37210.241317453103</v>
      </c>
      <c r="U62" s="128">
        <f t="shared" si="7"/>
        <v>-49613.655089937463</v>
      </c>
      <c r="V62" s="128">
        <f t="shared" si="7"/>
        <v>-49613.655089937463</v>
      </c>
      <c r="W62" s="128">
        <f t="shared" si="7"/>
        <v>-49613.655089937463</v>
      </c>
      <c r="X62" s="128">
        <f t="shared" si="7"/>
        <v>-49613.655089937463</v>
      </c>
      <c r="Y62" s="128">
        <f t="shared" si="7"/>
        <v>-49613.655089937463</v>
      </c>
      <c r="Z62" s="128">
        <f t="shared" si="7"/>
        <v>-49613.655089937463</v>
      </c>
      <c r="AA62" s="128">
        <f t="shared" si="7"/>
        <v>-49613.655089937463</v>
      </c>
      <c r="AB62" s="128">
        <f t="shared" si="7"/>
        <v>-49613.655089937463</v>
      </c>
      <c r="AC62" s="128">
        <f t="shared" si="7"/>
        <v>-49613.655089937463</v>
      </c>
      <c r="AD62" s="128">
        <f t="shared" si="7"/>
        <v>-49613.655089937463</v>
      </c>
      <c r="AE62" s="128">
        <f t="shared" si="7"/>
        <v>-49613.655089937463</v>
      </c>
      <c r="AF62" s="128">
        <f t="shared" si="7"/>
        <v>-49613.655089937463</v>
      </c>
      <c r="AG62" s="128">
        <f t="shared" si="7"/>
        <v>-49613.655089937463</v>
      </c>
      <c r="AH62" s="128">
        <f t="shared" si="7"/>
        <v>-49613.655089937463</v>
      </c>
      <c r="AI62" s="128">
        <f t="shared" si="7"/>
        <v>-49613.655089937463</v>
      </c>
      <c r="AJ62" s="128">
        <f t="shared" si="7"/>
        <v>-49613.655089937463</v>
      </c>
      <c r="AK62" s="128">
        <f t="shared" si="7"/>
        <v>-49613.655089937463</v>
      </c>
      <c r="AL62" s="128">
        <f t="shared" si="7"/>
        <v>-49613.655089937463</v>
      </c>
      <c r="AM62" s="128">
        <f t="shared" si="7"/>
        <v>-49613.655089937463</v>
      </c>
      <c r="AN62" s="128">
        <f t="shared" si="7"/>
        <v>-49613.655089937463</v>
      </c>
      <c r="AO62" s="128">
        <f t="shared" si="7"/>
        <v>-49613.655089937463</v>
      </c>
      <c r="AP62" s="128">
        <f t="shared" si="7"/>
        <v>-49613.655089937463</v>
      </c>
      <c r="AQ62" s="128">
        <f t="shared" si="7"/>
        <v>-49613.655089937463</v>
      </c>
      <c r="AR62" s="128">
        <f t="shared" si="7"/>
        <v>-49613.655089937463</v>
      </c>
      <c r="AS62" s="128">
        <f t="shared" si="7"/>
        <v>-49613.655089937463</v>
      </c>
      <c r="AT62" s="128">
        <f t="shared" si="7"/>
        <v>-49613.655089937463</v>
      </c>
      <c r="AU62" s="128">
        <f t="shared" si="7"/>
        <v>-49613.655089937463</v>
      </c>
      <c r="AV62" s="128">
        <f t="shared" si="7"/>
        <v>-49613.655089937463</v>
      </c>
      <c r="AW62" s="128">
        <f t="shared" si="7"/>
        <v>-49613.655089937463</v>
      </c>
      <c r="AX62" s="128">
        <f t="shared" si="7"/>
        <v>-49613.655089937463</v>
      </c>
      <c r="AY62" s="128">
        <f t="shared" si="7"/>
        <v>-49613.655089937463</v>
      </c>
      <c r="AZ62" s="128">
        <f t="shared" si="7"/>
        <v>-49613.655089937463</v>
      </c>
    </row>
    <row r="63" spans="1:52" x14ac:dyDescent="0.25">
      <c r="A63" s="224" t="str">
        <f>A28</f>
        <v>Прочие расходы при эксплуатации объекта, руб. без НДС</v>
      </c>
      <c r="B63" s="128">
        <f>-B49*1000/1.18</f>
        <v>0</v>
      </c>
      <c r="C63" s="128">
        <f>-C49*1000/1.18</f>
        <v>-230.2925918644068</v>
      </c>
      <c r="D63" s="128">
        <f t="shared" si="7"/>
        <v>-239.47196949152544</v>
      </c>
      <c r="E63" s="128">
        <f t="shared" si="7"/>
        <v>-246.65587444067799</v>
      </c>
      <c r="F63" s="128">
        <f t="shared" si="7"/>
        <v>-254.05528637288137</v>
      </c>
      <c r="G63" s="128">
        <f t="shared" si="7"/>
        <v>-261.67732108474581</v>
      </c>
      <c r="H63" s="128">
        <f t="shared" si="7"/>
        <v>-269.52764071728814</v>
      </c>
      <c r="I63" s="128">
        <f t="shared" si="7"/>
        <v>-277.61346993880682</v>
      </c>
      <c r="J63" s="128">
        <f t="shared" si="7"/>
        <v>-285.94187403697106</v>
      </c>
      <c r="K63" s="128">
        <f t="shared" si="7"/>
        <v>-294.5201302580802</v>
      </c>
      <c r="L63" s="128">
        <f t="shared" si="7"/>
        <v>-303.35573416582264</v>
      </c>
      <c r="M63" s="128">
        <f t="shared" si="7"/>
        <v>-703.02691392929398</v>
      </c>
      <c r="N63" s="128">
        <f t="shared" si="7"/>
        <v>-724.11772134717285</v>
      </c>
      <c r="O63" s="128">
        <f t="shared" si="7"/>
        <v>-745.84125298758806</v>
      </c>
      <c r="P63" s="128">
        <f t="shared" si="7"/>
        <v>-768.21649057721584</v>
      </c>
      <c r="Q63" s="128">
        <f t="shared" si="7"/>
        <v>-791.26298529453209</v>
      </c>
      <c r="R63" s="128">
        <f t="shared" si="7"/>
        <v>-815.00087485336815</v>
      </c>
      <c r="S63" s="128">
        <f t="shared" si="7"/>
        <v>-839.4509010989691</v>
      </c>
      <c r="T63" s="128">
        <f t="shared" si="7"/>
        <v>-864.63442813193831</v>
      </c>
      <c r="U63" s="128">
        <f t="shared" si="7"/>
        <v>-890.57346097589641</v>
      </c>
      <c r="V63" s="128">
        <f t="shared" si="7"/>
        <v>-917.29066480517349</v>
      </c>
      <c r="W63" s="128">
        <f t="shared" si="7"/>
        <v>-1837.129359234805</v>
      </c>
      <c r="X63" s="128">
        <f t="shared" si="7"/>
        <v>-1892.2432400118498</v>
      </c>
      <c r="Y63" s="128">
        <f t="shared" si="7"/>
        <v>-1949.0105372122043</v>
      </c>
      <c r="Z63" s="128">
        <f t="shared" si="7"/>
        <v>-2007.4808533285709</v>
      </c>
      <c r="AA63" s="128">
        <f t="shared" si="7"/>
        <v>-2067.705278928428</v>
      </c>
      <c r="AB63" s="128">
        <f t="shared" si="7"/>
        <v>-2129.7364372962811</v>
      </c>
      <c r="AC63" s="128">
        <f t="shared" si="7"/>
        <v>-2193.6285304151697</v>
      </c>
      <c r="AD63" s="128">
        <f t="shared" si="7"/>
        <v>-2259.4373863276251</v>
      </c>
      <c r="AE63" s="128">
        <f t="shared" si="7"/>
        <v>-2327.2205079174541</v>
      </c>
      <c r="AF63" s="128">
        <f t="shared" si="7"/>
        <v>-2397.037123154978</v>
      </c>
      <c r="AG63" s="128">
        <f t="shared" si="7"/>
        <v>-2468.9482368496274</v>
      </c>
      <c r="AH63" s="128">
        <f t="shared" si="7"/>
        <v>-2543.0166839551157</v>
      </c>
      <c r="AI63" s="128">
        <f t="shared" si="7"/>
        <v>-2619.3071844737692</v>
      </c>
      <c r="AJ63" s="128">
        <f t="shared" si="7"/>
        <v>-2697.8864000079825</v>
      </c>
      <c r="AK63" s="128">
        <f t="shared" si="7"/>
        <v>-2778.8229920082226</v>
      </c>
      <c r="AL63" s="128">
        <f t="shared" si="7"/>
        <v>-2862.1876817684688</v>
      </c>
      <c r="AM63" s="128">
        <f t="shared" si="7"/>
        <v>-2948.0533122215229</v>
      </c>
      <c r="AN63" s="128">
        <f t="shared" si="7"/>
        <v>-3036.4949115881686</v>
      </c>
      <c r="AO63" s="128">
        <f t="shared" si="7"/>
        <v>-3127.5897589358137</v>
      </c>
      <c r="AP63" s="128">
        <f t="shared" si="7"/>
        <v>-3221.4174517038882</v>
      </c>
      <c r="AQ63" s="128">
        <f t="shared" si="7"/>
        <v>-3318.0599752550052</v>
      </c>
      <c r="AR63" s="128">
        <f t="shared" si="7"/>
        <v>-3417.6017745126551</v>
      </c>
      <c r="AS63" s="128">
        <f t="shared" si="7"/>
        <v>-3520.129827748035</v>
      </c>
      <c r="AT63" s="128">
        <f t="shared" si="7"/>
        <v>-3625.7337225804758</v>
      </c>
      <c r="AU63" s="128">
        <f t="shared" si="7"/>
        <v>-3734.5057342578907</v>
      </c>
      <c r="AV63" s="128">
        <f t="shared" si="7"/>
        <v>-3846.540906285627</v>
      </c>
      <c r="AW63" s="128">
        <f t="shared" si="7"/>
        <v>-3961.9371334741959</v>
      </c>
      <c r="AX63" s="128">
        <f t="shared" si="7"/>
        <v>-4080.795247478422</v>
      </c>
      <c r="AY63" s="128">
        <f t="shared" si="7"/>
        <v>-4203.2191049027751</v>
      </c>
      <c r="AZ63" s="128">
        <f t="shared" si="7"/>
        <v>-4329.3156780498584</v>
      </c>
    </row>
    <row r="64" spans="1:52" x14ac:dyDescent="0.25">
      <c r="A64" s="224" t="s">
        <v>457</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row>
    <row r="65" spans="1:52" x14ac:dyDescent="0.25">
      <c r="A65" s="224" t="s">
        <v>457</v>
      </c>
      <c r="B65" s="128">
        <f t="shared" ref="B65:AZ65" si="8">-$B$33*(1+B$45)*$B$24*365</f>
        <v>0</v>
      </c>
      <c r="C65" s="128">
        <f t="shared" si="8"/>
        <v>0</v>
      </c>
      <c r="D65" s="128">
        <f t="shared" si="8"/>
        <v>0</v>
      </c>
      <c r="E65" s="128">
        <f t="shared" si="8"/>
        <v>0</v>
      </c>
      <c r="F65" s="128">
        <f t="shared" si="8"/>
        <v>0</v>
      </c>
      <c r="G65" s="128">
        <f t="shared" si="8"/>
        <v>0</v>
      </c>
      <c r="H65" s="128">
        <f t="shared" si="8"/>
        <v>0</v>
      </c>
      <c r="I65" s="128">
        <f t="shared" si="8"/>
        <v>0</v>
      </c>
      <c r="J65" s="128">
        <f t="shared" si="8"/>
        <v>0</v>
      </c>
      <c r="K65" s="128">
        <f t="shared" si="8"/>
        <v>0</v>
      </c>
      <c r="L65" s="128">
        <f t="shared" si="8"/>
        <v>0</v>
      </c>
      <c r="M65" s="128">
        <f t="shared" si="8"/>
        <v>0</v>
      </c>
      <c r="N65" s="128">
        <f t="shared" si="8"/>
        <v>0</v>
      </c>
      <c r="O65" s="128">
        <f t="shared" si="8"/>
        <v>0</v>
      </c>
      <c r="P65" s="128">
        <f t="shared" si="8"/>
        <v>0</v>
      </c>
      <c r="Q65" s="128">
        <f t="shared" si="8"/>
        <v>0</v>
      </c>
      <c r="R65" s="128">
        <f t="shared" si="8"/>
        <v>0</v>
      </c>
      <c r="S65" s="128">
        <f t="shared" si="8"/>
        <v>0</v>
      </c>
      <c r="T65" s="128">
        <f t="shared" si="8"/>
        <v>0</v>
      </c>
      <c r="U65" s="128">
        <f t="shared" si="8"/>
        <v>0</v>
      </c>
      <c r="V65" s="128">
        <f t="shared" si="8"/>
        <v>0</v>
      </c>
      <c r="W65" s="128">
        <f t="shared" si="8"/>
        <v>0</v>
      </c>
      <c r="X65" s="128">
        <f t="shared" si="8"/>
        <v>0</v>
      </c>
      <c r="Y65" s="128">
        <f t="shared" si="8"/>
        <v>0</v>
      </c>
      <c r="Z65" s="128">
        <f t="shared" si="8"/>
        <v>0</v>
      </c>
      <c r="AA65" s="128">
        <f t="shared" si="8"/>
        <v>0</v>
      </c>
      <c r="AB65" s="128">
        <f t="shared" si="8"/>
        <v>0</v>
      </c>
      <c r="AC65" s="128">
        <f t="shared" si="8"/>
        <v>0</v>
      </c>
      <c r="AD65" s="128">
        <f t="shared" si="8"/>
        <v>0</v>
      </c>
      <c r="AE65" s="128">
        <f t="shared" si="8"/>
        <v>0</v>
      </c>
      <c r="AF65" s="128">
        <f t="shared" si="8"/>
        <v>0</v>
      </c>
      <c r="AG65" s="128">
        <f t="shared" si="8"/>
        <v>0</v>
      </c>
      <c r="AH65" s="128">
        <f t="shared" si="8"/>
        <v>0</v>
      </c>
      <c r="AI65" s="128">
        <f t="shared" si="8"/>
        <v>0</v>
      </c>
      <c r="AJ65" s="128">
        <f t="shared" si="8"/>
        <v>0</v>
      </c>
      <c r="AK65" s="128">
        <f t="shared" si="8"/>
        <v>0</v>
      </c>
      <c r="AL65" s="128">
        <f t="shared" si="8"/>
        <v>0</v>
      </c>
      <c r="AM65" s="128">
        <f t="shared" si="8"/>
        <v>0</v>
      </c>
      <c r="AN65" s="128">
        <f t="shared" si="8"/>
        <v>0</v>
      </c>
      <c r="AO65" s="128">
        <f t="shared" si="8"/>
        <v>0</v>
      </c>
      <c r="AP65" s="128">
        <f t="shared" si="8"/>
        <v>0</v>
      </c>
      <c r="AQ65" s="128">
        <f t="shared" si="8"/>
        <v>0</v>
      </c>
      <c r="AR65" s="128">
        <f t="shared" si="8"/>
        <v>0</v>
      </c>
      <c r="AS65" s="128">
        <f t="shared" si="8"/>
        <v>0</v>
      </c>
      <c r="AT65" s="128">
        <f t="shared" si="8"/>
        <v>0</v>
      </c>
      <c r="AU65" s="128">
        <f t="shared" si="8"/>
        <v>0</v>
      </c>
      <c r="AV65" s="128">
        <f t="shared" si="8"/>
        <v>0</v>
      </c>
      <c r="AW65" s="128">
        <f t="shared" si="8"/>
        <v>0</v>
      </c>
      <c r="AX65" s="128">
        <f t="shared" si="8"/>
        <v>0</v>
      </c>
      <c r="AY65" s="128">
        <f t="shared" si="8"/>
        <v>0</v>
      </c>
      <c r="AZ65" s="128">
        <f t="shared" si="8"/>
        <v>0</v>
      </c>
    </row>
    <row r="66" spans="1:52" x14ac:dyDescent="0.25">
      <c r="A66" s="224" t="s">
        <v>457</v>
      </c>
      <c r="B66" s="128"/>
      <c r="C66" s="128">
        <f t="shared" ref="C66:AZ66" si="9">-$B$34*(1+C$45)*12</f>
        <v>0</v>
      </c>
      <c r="D66" s="128">
        <f t="shared" si="9"/>
        <v>0</v>
      </c>
      <c r="E66" s="128">
        <f t="shared" si="9"/>
        <v>0</v>
      </c>
      <c r="F66" s="128">
        <f t="shared" si="9"/>
        <v>0</v>
      </c>
      <c r="G66" s="128">
        <f t="shared" si="9"/>
        <v>0</v>
      </c>
      <c r="H66" s="128">
        <f t="shared" si="9"/>
        <v>0</v>
      </c>
      <c r="I66" s="128">
        <f t="shared" si="9"/>
        <v>0</v>
      </c>
      <c r="J66" s="128">
        <f t="shared" si="9"/>
        <v>0</v>
      </c>
      <c r="K66" s="128">
        <f t="shared" si="9"/>
        <v>0</v>
      </c>
      <c r="L66" s="128">
        <f t="shared" si="9"/>
        <v>0</v>
      </c>
      <c r="M66" s="128">
        <f t="shared" si="9"/>
        <v>0</v>
      </c>
      <c r="N66" s="128">
        <f t="shared" si="9"/>
        <v>0</v>
      </c>
      <c r="O66" s="128">
        <f t="shared" si="9"/>
        <v>0</v>
      </c>
      <c r="P66" s="128">
        <f t="shared" si="9"/>
        <v>0</v>
      </c>
      <c r="Q66" s="128">
        <f t="shared" si="9"/>
        <v>0</v>
      </c>
      <c r="R66" s="128">
        <f t="shared" si="9"/>
        <v>0</v>
      </c>
      <c r="S66" s="128">
        <f t="shared" si="9"/>
        <v>0</v>
      </c>
      <c r="T66" s="128">
        <f t="shared" si="9"/>
        <v>0</v>
      </c>
      <c r="U66" s="128">
        <f t="shared" si="9"/>
        <v>0</v>
      </c>
      <c r="V66" s="128">
        <f t="shared" si="9"/>
        <v>0</v>
      </c>
      <c r="W66" s="128">
        <f t="shared" si="9"/>
        <v>0</v>
      </c>
      <c r="X66" s="128">
        <f t="shared" si="9"/>
        <v>0</v>
      </c>
      <c r="Y66" s="128">
        <f t="shared" si="9"/>
        <v>0</v>
      </c>
      <c r="Z66" s="128">
        <f t="shared" si="9"/>
        <v>0</v>
      </c>
      <c r="AA66" s="128">
        <f t="shared" si="9"/>
        <v>0</v>
      </c>
      <c r="AB66" s="128">
        <f t="shared" si="9"/>
        <v>0</v>
      </c>
      <c r="AC66" s="128">
        <f t="shared" si="9"/>
        <v>0</v>
      </c>
      <c r="AD66" s="128">
        <f t="shared" si="9"/>
        <v>0</v>
      </c>
      <c r="AE66" s="128">
        <f t="shared" si="9"/>
        <v>0</v>
      </c>
      <c r="AF66" s="128">
        <f t="shared" si="9"/>
        <v>0</v>
      </c>
      <c r="AG66" s="128">
        <f t="shared" si="9"/>
        <v>0</v>
      </c>
      <c r="AH66" s="128">
        <f t="shared" si="9"/>
        <v>0</v>
      </c>
      <c r="AI66" s="128">
        <f t="shared" si="9"/>
        <v>0</v>
      </c>
      <c r="AJ66" s="128">
        <f t="shared" si="9"/>
        <v>0</v>
      </c>
      <c r="AK66" s="128">
        <f t="shared" si="9"/>
        <v>0</v>
      </c>
      <c r="AL66" s="128">
        <f t="shared" si="9"/>
        <v>0</v>
      </c>
      <c r="AM66" s="128">
        <f t="shared" si="9"/>
        <v>0</v>
      </c>
      <c r="AN66" s="128">
        <f t="shared" si="9"/>
        <v>0</v>
      </c>
      <c r="AO66" s="128">
        <f t="shared" si="9"/>
        <v>0</v>
      </c>
      <c r="AP66" s="128">
        <f t="shared" si="9"/>
        <v>0</v>
      </c>
      <c r="AQ66" s="128">
        <f t="shared" si="9"/>
        <v>0</v>
      </c>
      <c r="AR66" s="128">
        <f t="shared" si="9"/>
        <v>0</v>
      </c>
      <c r="AS66" s="128">
        <f t="shared" si="9"/>
        <v>0</v>
      </c>
      <c r="AT66" s="128">
        <f t="shared" si="9"/>
        <v>0</v>
      </c>
      <c r="AU66" s="128">
        <f t="shared" si="9"/>
        <v>0</v>
      </c>
      <c r="AV66" s="128">
        <f t="shared" si="9"/>
        <v>0</v>
      </c>
      <c r="AW66" s="128">
        <f t="shared" si="9"/>
        <v>0</v>
      </c>
      <c r="AX66" s="128">
        <f t="shared" si="9"/>
        <v>0</v>
      </c>
      <c r="AY66" s="128">
        <f t="shared" si="9"/>
        <v>0</v>
      </c>
      <c r="AZ66" s="128">
        <f t="shared" si="9"/>
        <v>0</v>
      </c>
    </row>
    <row r="67" spans="1:52" x14ac:dyDescent="0.25">
      <c r="A67" s="224" t="s">
        <v>262</v>
      </c>
      <c r="B67" s="128"/>
      <c r="C67" s="128">
        <f>-(($B$21+$B$22)*$B$24+($B$21+$B$22)*$B$24+SUM($B$69:C69))/2*$B31</f>
        <v>-981594.85234798188</v>
      </c>
      <c r="D67" s="128">
        <f>-(($B$21+$B$22)*$B$24+($B$21+$B$22)*$B$24+SUM($B$69:D69))/2*$B31</f>
        <v>-971679.75282931549</v>
      </c>
      <c r="E67" s="128">
        <f>-(($B$21+$B$22)*$B$24+($B$21+$B$22)*$B$24+SUM($B$69:E69))/2*$B31</f>
        <v>-961764.65331064886</v>
      </c>
      <c r="F67" s="128">
        <f>-(($B$21+$B$22)*$B$24+($B$21+$B$22)*$B$24+SUM($B$69:F69))/2*$B31</f>
        <v>-951849.55379198235</v>
      </c>
      <c r="G67" s="128">
        <f>-(($B$21+$B$22)*$B$24+($B$21+$B$22)*$B$24+SUM($B$69:G69))/2*$B31</f>
        <v>-941934.45427331596</v>
      </c>
      <c r="H67" s="128">
        <f>-(($B$21+$B$22)*$B$24+($B$21+$B$22)*$B$24+SUM($B$69:H69))/2*$B31</f>
        <v>-932019.35475464945</v>
      </c>
      <c r="I67" s="128">
        <f>-(($B$21+$B$22)*$B$24+($B$21+$B$22)*$B$24+SUM($B$69:I69))/2*$B31</f>
        <v>-922104.25523598294</v>
      </c>
      <c r="J67" s="128">
        <f>-(($B$21+$B$22)*$B$24+($B$21+$B$22)*$B$24+SUM($B$69:J69))/2*$B31</f>
        <v>-912189.15571731643</v>
      </c>
      <c r="K67" s="128">
        <f>-(($B$21+$B$22)*$B$24+($B$21+$B$22)*$B$24+SUM($B$69:K69))/2*$B31</f>
        <v>-902274.05619865004</v>
      </c>
      <c r="L67" s="128">
        <f>-(($B$21+$B$22)*$B$24+($B$21+$B$22)*$B$24+SUM($B$69:L69))/2*$B31</f>
        <v>-892358.95667998353</v>
      </c>
      <c r="M67" s="128">
        <f>-(($B$21+$B$22)*$B$24+($B$21+$B$22)*$B$24+SUM($B$69:M69))/2*$B31</f>
        <v>-882443.8571613169</v>
      </c>
      <c r="N67" s="128">
        <f>-(($B$21+$B$22)*$B$24+($B$21+$B$22)*$B$24+SUM($B$69:N69))/2*$B31</f>
        <v>-872528.75764265051</v>
      </c>
      <c r="O67" s="128">
        <f>-(($B$21+$B$22)*$B$24+($B$21+$B$22)*$B$24+SUM($B$69:O69))/2*$B31</f>
        <v>-862613.658123984</v>
      </c>
      <c r="P67" s="128">
        <f>-(($B$21+$B$22)*$B$24+($B$21+$B$22)*$B$24+SUM($B$69:P69))/2*$B31</f>
        <v>-852698.55860531761</v>
      </c>
      <c r="Q67" s="128">
        <f>-(($B$21+$B$22)*$B$24+($B$21+$B$22)*$B$24+SUM($B$69:Q69))/2*$B31</f>
        <v>-842783.45908665098</v>
      </c>
      <c r="R67" s="128">
        <f>-(($B$21+$B$22)*$B$24+($B$21+$B$22)*$B$24+SUM($B$69:R69))/2*$B31</f>
        <v>-832868.35956798459</v>
      </c>
      <c r="S67" s="128">
        <f>-(($B$21+$B$22)*$B$24+($B$21+$B$22)*$B$24+SUM($B$69:S69))/2*$B31</f>
        <v>-822953.26004931808</v>
      </c>
      <c r="T67" s="128">
        <f>-(($B$21+$B$22)*$B$24+($B$21+$B$22)*$B$24+SUM($B$69:T69))/2*$B31</f>
        <v>-813038.16053065169</v>
      </c>
      <c r="U67" s="128">
        <f>-(($B$21+$B$22)*$B$24+($B$21+$B$22)*$B$24+SUM($B$69:U69))/2*$B31</f>
        <v>-803123.06101198506</v>
      </c>
      <c r="V67" s="128">
        <f>-(($B$21+$B$22)*$B$24+($B$21+$B$22)*$B$24+SUM($B$69:V69))/2*$B31</f>
        <v>-793207.96149331855</v>
      </c>
      <c r="W67" s="128">
        <f>-(($B$21+$B$22)*$B$24+($B$21+$B$22)*$B$24+SUM($B$69:W69))/2*$B31</f>
        <v>-783292.86197465216</v>
      </c>
      <c r="X67" s="128">
        <f>-(($B$21+$B$22)*$B$24+($B$21+$B$22)*$B$24+SUM($B$69:X69))/2*$B31</f>
        <v>-773377.76245598576</v>
      </c>
      <c r="Y67" s="128">
        <f>-(($B$21+$B$22)*$B$24+($B$21+$B$22)*$B$24+SUM($B$69:Y69))/2*$B31</f>
        <v>-763462.66293731926</v>
      </c>
      <c r="Z67" s="128">
        <f>-(($B$21+$B$22)*$B$24+($B$21+$B$22)*$B$24+SUM($B$69:Z69))/2*$B31</f>
        <v>-753547.56341865263</v>
      </c>
      <c r="AA67" s="128">
        <f>-(($B$21+$B$22)*$B$24+($B$21+$B$22)*$B$24+SUM($B$69:AA69))/2*$B31</f>
        <v>-743632.46389998624</v>
      </c>
      <c r="AB67" s="128">
        <f>-(($B$21+$B$22)*$B$24+($B$21+$B$22)*$B$24+SUM($B$69:AB69))/2*$B31</f>
        <v>-733717.36438131973</v>
      </c>
      <c r="AC67" s="128">
        <f>-(($B$21+$B$22)*$B$24+($B$21+$B$22)*$B$24+SUM($B$69:AC69))/2*$B31</f>
        <v>-723802.26486265322</v>
      </c>
      <c r="AD67" s="128">
        <f>-(($B$21+$B$22)*$B$24+($B$21+$B$22)*$B$24+SUM($B$69:AD69))/2*$B31</f>
        <v>-713887.16534398671</v>
      </c>
      <c r="AE67" s="128">
        <f>-(($B$21+$B$22)*$B$24+($B$21+$B$22)*$B$24+SUM($B$69:AE69))/2*$B31</f>
        <v>-703972.06582532031</v>
      </c>
      <c r="AF67" s="128">
        <f>-(($B$21+$B$22)*$B$24+($B$21+$B$22)*$B$24+SUM($B$69:AF69))/2*$B31</f>
        <v>-694056.96630665381</v>
      </c>
      <c r="AG67" s="128">
        <f>-(($B$21+$B$22)*$B$24+($B$21+$B$22)*$B$24+SUM($B$69:AG69))/2*$B31</f>
        <v>-684141.8667879873</v>
      </c>
      <c r="AH67" s="128">
        <f>-(($B$21+$B$22)*$B$24+($B$21+$B$22)*$B$24+SUM($B$69:AH69))/2*$B31</f>
        <v>-674226.76726932079</v>
      </c>
      <c r="AI67" s="128">
        <f>-(($B$21+$B$22)*$B$24+($B$21+$B$22)*$B$24+SUM($B$69:AI69))/2*$B31</f>
        <v>-664311.66775065428</v>
      </c>
      <c r="AJ67" s="128">
        <f>-(($B$21+$B$22)*$B$24+($B$21+$B$22)*$B$24+SUM($B$69:AJ69))/2*$B31</f>
        <v>-654396.56823198788</v>
      </c>
      <c r="AK67" s="128">
        <f>-(($B$21+$B$22)*$B$24+($B$21+$B$22)*$B$24+SUM($B$69:AK69))/2*$B31</f>
        <v>-644481.46871332137</v>
      </c>
      <c r="AL67" s="128">
        <f>-(($B$21+$B$22)*$B$24+($B$21+$B$22)*$B$24+SUM($B$69:AL69))/2*$B31</f>
        <v>-634566.36919465486</v>
      </c>
      <c r="AM67" s="128">
        <f>-(($B$21+$B$22)*$B$24+($B$21+$B$22)*$B$24+SUM($B$69:AM69))/2*$B31</f>
        <v>-624651.26967598835</v>
      </c>
      <c r="AN67" s="128">
        <f>-(($B$21+$B$22)*$B$24+($B$21+$B$22)*$B$24+SUM($B$69:AN69))/2*$B31</f>
        <v>-614736.17015732196</v>
      </c>
      <c r="AO67" s="128">
        <f>-(($B$21+$B$22)*$B$24+($B$21+$B$22)*$B$24+SUM($B$69:AO69))/2*$B31</f>
        <v>-604821.07063865545</v>
      </c>
      <c r="AP67" s="128">
        <f>-(($B$21+$B$22)*$B$24+($B$21+$B$22)*$B$24+SUM($B$69:AP69))/2*$B31</f>
        <v>-594905.97111998906</v>
      </c>
      <c r="AQ67" s="128">
        <f>-(($B$21+$B$22)*$B$24+($B$21+$B$22)*$B$24+SUM($B$69:AQ69))/2*$B31</f>
        <v>-584990.87160132255</v>
      </c>
      <c r="AR67" s="128">
        <f>-(($B$21+$B$22)*$B$24+($B$21+$B$22)*$B$24+SUM($B$69:AR69))/2*$B31</f>
        <v>-575075.77208265616</v>
      </c>
      <c r="AS67" s="128">
        <f>-(($B$21+$B$22)*$B$24+($B$21+$B$22)*$B$24+SUM($B$69:AS69))/2*$B31</f>
        <v>-565160.67256398965</v>
      </c>
      <c r="AT67" s="128">
        <f>-(($B$21+$B$22)*$B$24+($B$21+$B$22)*$B$24+SUM($B$69:AT69))/2*$B31</f>
        <v>-555245.57304532325</v>
      </c>
      <c r="AU67" s="128">
        <f>-(($B$21+$B$22)*$B$24+($B$21+$B$22)*$B$24+SUM($B$69:AU69))/2*$B31</f>
        <v>-545330.47352665686</v>
      </c>
      <c r="AV67" s="128">
        <f>-(($B$21+$B$22)*$B$24+($B$21+$B$22)*$B$24+SUM($B$69:AV69))/2*$B31</f>
        <v>-535415.37400799035</v>
      </c>
      <c r="AW67" s="128">
        <f>-(($B$21+$B$22)*$B$24+($B$21+$B$22)*$B$24+SUM($B$69:AW69))/2*$B31</f>
        <v>-525500.27448932396</v>
      </c>
      <c r="AX67" s="128">
        <f>-(($B$21+$B$22)*$B$24+($B$21+$B$22)*$B$24+SUM($B$69:AX69))/2*$B31</f>
        <v>-515585.17497065745</v>
      </c>
      <c r="AY67" s="128">
        <f>-(($B$21+$B$22)*$B$24+($B$21+$B$22)*$B$24+SUM($B$69:AY69))/2*$B31</f>
        <v>-505670.075451991</v>
      </c>
      <c r="AZ67" s="128">
        <f>-(($B$21+$B$22)*$B$24+($B$21+$B$22)*$B$24+SUM($B$69:AZ69))/2*$B31</f>
        <v>-495754.9759333246</v>
      </c>
    </row>
    <row r="68" spans="1:52" s="187" customFormat="1" ht="14.25" x14ac:dyDescent="0.25">
      <c r="A68" s="225" t="s">
        <v>465</v>
      </c>
      <c r="B68" s="127">
        <f t="shared" ref="B68:AZ68" si="10">B60+B61</f>
        <v>0</v>
      </c>
      <c r="C68" s="127">
        <f t="shared" si="10"/>
        <v>14222.701061906642</v>
      </c>
      <c r="D68" s="127">
        <f t="shared" si="10"/>
        <v>64325.11583209841</v>
      </c>
      <c r="E68" s="127">
        <f t="shared" si="10"/>
        <v>105691.35121815477</v>
      </c>
      <c r="F68" s="127">
        <f t="shared" si="10"/>
        <v>148001.07617600774</v>
      </c>
      <c r="G68" s="127">
        <f t="shared" si="10"/>
        <v>191285.44366321678</v>
      </c>
      <c r="H68" s="127">
        <f t="shared" si="10"/>
        <v>235569.24253315374</v>
      </c>
      <c r="I68" s="127">
        <f t="shared" si="10"/>
        <v>268480.68861114455</v>
      </c>
      <c r="J68" s="127">
        <f t="shared" si="10"/>
        <v>314857.54127157433</v>
      </c>
      <c r="K68" s="127">
        <f t="shared" si="10"/>
        <v>362328.2465262562</v>
      </c>
      <c r="L68" s="127">
        <f t="shared" si="10"/>
        <v>410925.61995301908</v>
      </c>
      <c r="M68" s="127">
        <f t="shared" si="10"/>
        <v>1144181.8501393939</v>
      </c>
      <c r="N68" s="127">
        <f t="shared" si="10"/>
        <v>1215639.9257034308</v>
      </c>
      <c r="O68" s="127">
        <f t="shared" si="10"/>
        <v>1276540.8767763446</v>
      </c>
      <c r="P68" s="127">
        <f t="shared" si="10"/>
        <v>1351746.9195815451</v>
      </c>
      <c r="Q68" s="127">
        <f t="shared" si="10"/>
        <v>1428911.6906853407</v>
      </c>
      <c r="R68" s="127">
        <f t="shared" si="10"/>
        <v>1508093.9519366906</v>
      </c>
      <c r="S68" s="127">
        <f t="shared" si="10"/>
        <v>1589354.2280400204</v>
      </c>
      <c r="T68" s="127">
        <f t="shared" si="10"/>
        <v>1672754.8594408911</v>
      </c>
      <c r="U68" s="127">
        <f t="shared" si="10"/>
        <v>1745956.6430257435</v>
      </c>
      <c r="V68" s="127">
        <f t="shared" si="10"/>
        <v>1833832.54331824</v>
      </c>
      <c r="W68" s="127">
        <f t="shared" si="10"/>
        <v>2382069.8615963194</v>
      </c>
      <c r="X68" s="127">
        <f t="shared" si="10"/>
        <v>2488434.2524748128</v>
      </c>
      <c r="Y68" s="127">
        <f t="shared" si="10"/>
        <v>2597692.1220941013</v>
      </c>
      <c r="Z68" s="127">
        <f t="shared" si="10"/>
        <v>2709930.2748164092</v>
      </c>
      <c r="AA68" s="127">
        <f t="shared" si="10"/>
        <v>2825238.1191348257</v>
      </c>
      <c r="AB68" s="127">
        <f t="shared" si="10"/>
        <v>2943707.7457972346</v>
      </c>
      <c r="AC68" s="127">
        <f t="shared" si="10"/>
        <v>3065434.0082739568</v>
      </c>
      <c r="AD68" s="127">
        <f t="shared" si="10"/>
        <v>3190514.6056394195</v>
      </c>
      <c r="AE68" s="127">
        <f t="shared" si="10"/>
        <v>3319050.1679402869</v>
      </c>
      <c r="AF68" s="127">
        <f t="shared" si="10"/>
        <v>3451144.3441246203</v>
      </c>
      <c r="AG68" s="127">
        <f t="shared" si="10"/>
        <v>3586903.8926089234</v>
      </c>
      <c r="AH68" s="127">
        <f t="shared" si="10"/>
        <v>3726438.7745621949</v>
      </c>
      <c r="AI68" s="127">
        <f t="shared" si="10"/>
        <v>3869862.2499885056</v>
      </c>
      <c r="AJ68" s="127">
        <f t="shared" si="10"/>
        <v>4017290.9766920442</v>
      </c>
      <c r="AK68" s="127">
        <f t="shared" si="10"/>
        <v>4168845.1122111306</v>
      </c>
      <c r="AL68" s="127">
        <f t="shared" si="10"/>
        <v>4324648.4188102288</v>
      </c>
      <c r="AM68" s="127">
        <f t="shared" si="10"/>
        <v>4484828.3716217401</v>
      </c>
      <c r="AN68" s="127">
        <f t="shared" si="10"/>
        <v>4649516.2700320361</v>
      </c>
      <c r="AO68" s="127">
        <f t="shared" si="10"/>
        <v>4818847.3524090815</v>
      </c>
      <c r="AP68" s="127">
        <f t="shared" si="10"/>
        <v>4992960.9142718771</v>
      </c>
      <c r="AQ68" s="127">
        <f t="shared" si="10"/>
        <v>5172000.430005</v>
      </c>
      <c r="AR68" s="127">
        <f t="shared" si="10"/>
        <v>5356113.6782245534</v>
      </c>
      <c r="AS68" s="127">
        <f t="shared" si="10"/>
        <v>5545452.8709051348</v>
      </c>
      <c r="AT68" s="127">
        <f t="shared" si="10"/>
        <v>5740174.7863805732</v>
      </c>
      <c r="AU68" s="127">
        <f t="shared" si="10"/>
        <v>5940440.906334715</v>
      </c>
      <c r="AV68" s="127">
        <f t="shared" si="10"/>
        <v>6146417.5569019187</v>
      </c>
      <c r="AW68" s="127">
        <f t="shared" si="10"/>
        <v>6358276.0540005816</v>
      </c>
      <c r="AX68" s="127">
        <f t="shared" si="10"/>
        <v>6576192.8530266443</v>
      </c>
      <c r="AY68" s="127">
        <f t="shared" si="10"/>
        <v>6800349.703037926</v>
      </c>
      <c r="AZ68" s="127">
        <f t="shared" si="10"/>
        <v>7030933.80556399</v>
      </c>
    </row>
    <row r="69" spans="1:52" x14ac:dyDescent="0.25">
      <c r="A69" s="224" t="s">
        <v>258</v>
      </c>
      <c r="B69" s="128">
        <v>0</v>
      </c>
      <c r="C69" s="128">
        <f>IF($B$21-ABS(SUM($B$69:B69))&gt;0,-$B$21/$B$23,0)</f>
        <v>-901372.68351513485</v>
      </c>
      <c r="D69" s="128">
        <f>IF($B$21-ABS(SUM($B$69:C69))&gt;0,-$B$21/$B$23,0)</f>
        <v>-901372.68351513485</v>
      </c>
      <c r="E69" s="128">
        <f>IF($B$21-ABS(SUM($B$69:D69))&gt;0,-$B$21/$B$23,0)</f>
        <v>-901372.68351513485</v>
      </c>
      <c r="F69" s="128">
        <f>IF($B$21-ABS(SUM($B$69:E69))&gt;0,-$B$21/$B$23,0)</f>
        <v>-901372.68351513485</v>
      </c>
      <c r="G69" s="128">
        <f>IF($B$21-ABS(SUM($B$69:F69))&gt;0,-$B$21/$B$23,0)</f>
        <v>-901372.68351513485</v>
      </c>
      <c r="H69" s="128">
        <f>IF($B$21-ABS(SUM($B$69:G69))&gt;0,-$B$21/$B$23,0)</f>
        <v>-901372.68351513485</v>
      </c>
      <c r="I69" s="128">
        <f>IF($B$21-ABS(SUM($B$69:H69))&gt;0,-$B$21/$B$23,0)</f>
        <v>-901372.68351513485</v>
      </c>
      <c r="J69" s="128">
        <f>IF($B$21-ABS(SUM($B$69:I69))&gt;0,-$B$21/$B$23,0)</f>
        <v>-901372.68351513485</v>
      </c>
      <c r="K69" s="128">
        <f>IF($B$21-ABS(SUM($B$69:J69))&gt;0,-$B$21/$B$23,0)</f>
        <v>-901372.68351513485</v>
      </c>
      <c r="L69" s="128">
        <f>IF($B$21-ABS(SUM($B$69:K69))&gt;0,-$B$21/$B$23,0)</f>
        <v>-901372.68351513485</v>
      </c>
      <c r="M69" s="128">
        <f>IF($B$21-ABS(SUM($B$69:L69))&gt;0,-$B$21/$B$23,0)</f>
        <v>-901372.68351513485</v>
      </c>
      <c r="N69" s="128">
        <f>IF($B$21-ABS(SUM($B$69:M69))&gt;0,-$B$21/$B$23,0)</f>
        <v>-901372.68351513485</v>
      </c>
      <c r="O69" s="128">
        <f>IF($B$21-ABS(SUM($B$69:N69))&gt;0,-$B$21/$B$23,0)</f>
        <v>-901372.68351513485</v>
      </c>
      <c r="P69" s="128">
        <f>IF($B$21-ABS(SUM($B$69:O69))&gt;0,-$B$21/$B$23,0)</f>
        <v>-901372.68351513485</v>
      </c>
      <c r="Q69" s="128">
        <f>IF($B$21-ABS(SUM($B$69:P69))&gt;0,-$B$21/$B$23,0)</f>
        <v>-901372.68351513485</v>
      </c>
      <c r="R69" s="128">
        <f>IF($B$21-ABS(SUM($B$69:Q69))&gt;0,-$B$21/$B$23,0)</f>
        <v>-901372.68351513485</v>
      </c>
      <c r="S69" s="128">
        <f>IF($B$21-ABS(SUM($B$69:R69))&gt;0,-$B$21/$B$23,0)</f>
        <v>-901372.68351513485</v>
      </c>
      <c r="T69" s="128">
        <f>IF($B$21-ABS(SUM($B$69:S69))&gt;0,-$B$21/$B$23,0)</f>
        <v>-901372.68351513485</v>
      </c>
      <c r="U69" s="128">
        <f>IF($B$21-ABS(SUM($B$69:T69))&gt;0,-$B$21/$B$23,0)</f>
        <v>-901372.68351513485</v>
      </c>
      <c r="V69" s="128">
        <f>IF($B$21-ABS(SUM($B$69:U69))&gt;0,-$B$21/$B$23,0)</f>
        <v>-901372.68351513485</v>
      </c>
      <c r="W69" s="128">
        <f>IF($B$21-ABS(SUM($B$69:V69))&gt;0,-$B$21/$B$23,0)</f>
        <v>-901372.68351513485</v>
      </c>
      <c r="X69" s="128">
        <f>IF($B$21-ABS(SUM($B$69:W69))&gt;0,-$B$21/$B$23,0)</f>
        <v>-901372.68351513485</v>
      </c>
      <c r="Y69" s="128">
        <f>IF($B$21-ABS(SUM($B$69:X69))&gt;0,-$B$21/$B$23,0)</f>
        <v>-901372.68351513485</v>
      </c>
      <c r="Z69" s="128">
        <f>IF($B$21-ABS(SUM($B$69:Y69))&gt;0,-$B$21/$B$23,0)</f>
        <v>-901372.68351513485</v>
      </c>
      <c r="AA69" s="128">
        <f>IF($B$21-ABS(SUM($B$69:Z69))&gt;0,-$B$21/$B$23,0)</f>
        <v>-901372.68351513485</v>
      </c>
      <c r="AB69" s="128">
        <f>IF($B$21-ABS(SUM($B$69:AA69))&gt;0,-$B$21/$B$23,0)</f>
        <v>-901372.68351513485</v>
      </c>
      <c r="AC69" s="128">
        <f>IF($B$21-ABS(SUM($B$69:AB69))&gt;0,-$B$21/$B$23,0)</f>
        <v>-901372.68351513485</v>
      </c>
      <c r="AD69" s="128">
        <f>IF($B$21-ABS(SUM($B$69:AC69))&gt;0,-$B$21/$B$23,0)</f>
        <v>-901372.68351513485</v>
      </c>
      <c r="AE69" s="128">
        <f>IF($B$21-ABS(SUM($B$69:AD69))&gt;0,-$B$21/$B$23,0)</f>
        <v>-901372.68351513485</v>
      </c>
      <c r="AF69" s="128">
        <f>IF($B$21-ABS(SUM($B$69:AE69))&gt;0,-$B$21/$B$23,0)</f>
        <v>-901372.68351513485</v>
      </c>
      <c r="AG69" s="128">
        <f>IF($B$21-ABS(SUM($B$69:AF69))&gt;0,-$B$21/$B$23,0)</f>
        <v>-901372.68351513485</v>
      </c>
      <c r="AH69" s="128">
        <f>IF($B$21-ABS(SUM($B$69:AG69))&gt;0,-$B$21/$B$23,0)</f>
        <v>-901372.68351513485</v>
      </c>
      <c r="AI69" s="128">
        <f>IF($B$21-ABS(SUM($B$69:AH69))&gt;0,-$B$21/$B$23,0)</f>
        <v>-901372.68351513485</v>
      </c>
      <c r="AJ69" s="128">
        <f>IF($B$21-ABS(SUM($B$69:AI69))&gt;0,-$B$21/$B$23,0)</f>
        <v>-901372.68351513485</v>
      </c>
      <c r="AK69" s="128">
        <f>IF($B$21-ABS(SUM($B$69:AJ69))&gt;0,-$B$21/$B$23,0)</f>
        <v>-901372.68351513485</v>
      </c>
      <c r="AL69" s="128">
        <f>IF($B$21-ABS(SUM($B$69:AK69))&gt;0,-$B$21/$B$23,0)</f>
        <v>-901372.68351513485</v>
      </c>
      <c r="AM69" s="128">
        <f>IF($B$21-ABS(SUM($B$69:AL69))&gt;0,-$B$21/$B$23,0)</f>
        <v>-901372.68351513485</v>
      </c>
      <c r="AN69" s="128">
        <f>IF($B$21-ABS(SUM($B$69:AM69))&gt;0,-$B$21/$B$23,0)</f>
        <v>-901372.68351513485</v>
      </c>
      <c r="AO69" s="128">
        <f>IF($B$21-ABS(SUM($B$69:AN69))&gt;0,-$B$21/$B$23,0)</f>
        <v>-901372.68351513485</v>
      </c>
      <c r="AP69" s="128">
        <f>IF($B$21-ABS(SUM($B$69:AO69))&gt;0,-$B$21/$B$23,0)</f>
        <v>-901372.68351513485</v>
      </c>
      <c r="AQ69" s="128">
        <f>IF($B$21-ABS(SUM($B$69:AP69))&gt;0,-$B$21/$B$23,0)</f>
        <v>-901372.68351513485</v>
      </c>
      <c r="AR69" s="128">
        <f>IF($B$21-ABS(SUM($B$69:AQ69))&gt;0,-$B$21/$B$23,0)</f>
        <v>-901372.68351513485</v>
      </c>
      <c r="AS69" s="128">
        <f>IF($B$21-ABS(SUM($B$69:AR69))&gt;0,-$B$21/$B$23,0)</f>
        <v>-901372.68351513485</v>
      </c>
      <c r="AT69" s="128">
        <f>IF($B$21-ABS(SUM($B$69:AS69))&gt;0,-$B$21/$B$23,0)</f>
        <v>-901372.68351513485</v>
      </c>
      <c r="AU69" s="128">
        <f>IF($B$21-ABS(SUM($B$69:AT69))&gt;0,-$B$21/$B$23,0)</f>
        <v>-901372.68351513485</v>
      </c>
      <c r="AV69" s="128">
        <f>IF($B$21-ABS(SUM($B$69:AU69))&gt;0,-$B$21/$B$23,0)</f>
        <v>-901372.68351513485</v>
      </c>
      <c r="AW69" s="128">
        <f>IF($B$21-ABS(SUM($B$69:AV69))&gt;0,-$B$21/$B$23,0)</f>
        <v>-901372.68351513485</v>
      </c>
      <c r="AX69" s="128">
        <f>IF($B$21-ABS(SUM($B$69:AW69))&gt;0,-$B$21/$B$23,0)</f>
        <v>-901372.68351513485</v>
      </c>
      <c r="AY69" s="128">
        <f>IF($B$21-ABS(SUM($B$69:AX69))&gt;0,-$B$21/$B$23,0)</f>
        <v>-901372.68351513485</v>
      </c>
      <c r="AZ69" s="128">
        <f>IF($B$21-ABS(SUM($B$69:AY69))&gt;0,-$B$21/$B$23,0)</f>
        <v>-901372.68351513485</v>
      </c>
    </row>
    <row r="70" spans="1:52" s="187" customFormat="1" ht="14.25" x14ac:dyDescent="0.25">
      <c r="A70" s="225" t="s">
        <v>466</v>
      </c>
      <c r="B70" s="127">
        <f t="shared" ref="B70:AZ70" si="11">B68+B69</f>
        <v>0</v>
      </c>
      <c r="C70" s="127">
        <f t="shared" si="11"/>
        <v>-887149.98245322821</v>
      </c>
      <c r="D70" s="127">
        <f t="shared" si="11"/>
        <v>-837047.56768303644</v>
      </c>
      <c r="E70" s="127">
        <f t="shared" si="11"/>
        <v>-795681.33229698008</v>
      </c>
      <c r="F70" s="127">
        <f t="shared" si="11"/>
        <v>-753371.60733912711</v>
      </c>
      <c r="G70" s="127">
        <f t="shared" si="11"/>
        <v>-710087.23985191807</v>
      </c>
      <c r="H70" s="127">
        <f t="shared" si="11"/>
        <v>-665803.44098198111</v>
      </c>
      <c r="I70" s="127">
        <f t="shared" si="11"/>
        <v>-632891.9949039903</v>
      </c>
      <c r="J70" s="127">
        <f t="shared" si="11"/>
        <v>-586515.14224356052</v>
      </c>
      <c r="K70" s="127">
        <f t="shared" si="11"/>
        <v>-539044.43698887865</v>
      </c>
      <c r="L70" s="127">
        <f t="shared" si="11"/>
        <v>-490447.06356211577</v>
      </c>
      <c r="M70" s="127">
        <f t="shared" si="11"/>
        <v>242809.16662425909</v>
      </c>
      <c r="N70" s="127">
        <f t="shared" si="11"/>
        <v>314267.24218829593</v>
      </c>
      <c r="O70" s="127">
        <f t="shared" si="11"/>
        <v>375168.19326120976</v>
      </c>
      <c r="P70" s="127">
        <f t="shared" si="11"/>
        <v>450374.2360664102</v>
      </c>
      <c r="Q70" s="127">
        <f t="shared" si="11"/>
        <v>527539.00717020582</v>
      </c>
      <c r="R70" s="127">
        <f t="shared" si="11"/>
        <v>606721.26842155575</v>
      </c>
      <c r="S70" s="127">
        <f t="shared" si="11"/>
        <v>687981.5445248856</v>
      </c>
      <c r="T70" s="127">
        <f t="shared" si="11"/>
        <v>771382.17592575622</v>
      </c>
      <c r="U70" s="127">
        <f t="shared" si="11"/>
        <v>844583.95951060869</v>
      </c>
      <c r="V70" s="127">
        <f t="shared" si="11"/>
        <v>932459.85980310512</v>
      </c>
      <c r="W70" s="127">
        <f t="shared" si="11"/>
        <v>1480697.1780811846</v>
      </c>
      <c r="X70" s="127">
        <f t="shared" si="11"/>
        <v>1587061.5689596781</v>
      </c>
      <c r="Y70" s="127">
        <f t="shared" si="11"/>
        <v>1696319.4385789665</v>
      </c>
      <c r="Z70" s="127">
        <f t="shared" si="11"/>
        <v>1808557.5913012745</v>
      </c>
      <c r="AA70" s="127">
        <f t="shared" si="11"/>
        <v>1923865.4356196909</v>
      </c>
      <c r="AB70" s="127">
        <f t="shared" si="11"/>
        <v>2042335.0622820999</v>
      </c>
      <c r="AC70" s="127">
        <f t="shared" si="11"/>
        <v>2164061.3247588221</v>
      </c>
      <c r="AD70" s="127">
        <f t="shared" si="11"/>
        <v>2289141.9221242848</v>
      </c>
      <c r="AE70" s="127">
        <f t="shared" si="11"/>
        <v>2417677.4844251522</v>
      </c>
      <c r="AF70" s="127">
        <f t="shared" si="11"/>
        <v>2549771.6606094856</v>
      </c>
      <c r="AG70" s="127">
        <f t="shared" si="11"/>
        <v>2685531.2090937886</v>
      </c>
      <c r="AH70" s="127">
        <f t="shared" si="11"/>
        <v>2825066.0910470602</v>
      </c>
      <c r="AI70" s="127">
        <f t="shared" si="11"/>
        <v>2968489.5664733709</v>
      </c>
      <c r="AJ70" s="127">
        <f t="shared" si="11"/>
        <v>3115918.2931769094</v>
      </c>
      <c r="AK70" s="127">
        <f t="shared" si="11"/>
        <v>3267472.4286959958</v>
      </c>
      <c r="AL70" s="127">
        <f t="shared" si="11"/>
        <v>3423275.7352950941</v>
      </c>
      <c r="AM70" s="127">
        <f t="shared" si="11"/>
        <v>3583455.6881066053</v>
      </c>
      <c r="AN70" s="127">
        <f t="shared" si="11"/>
        <v>3748143.5865169014</v>
      </c>
      <c r="AO70" s="127">
        <f t="shared" si="11"/>
        <v>3917474.6688939468</v>
      </c>
      <c r="AP70" s="127">
        <f t="shared" si="11"/>
        <v>4091588.2307567424</v>
      </c>
      <c r="AQ70" s="127">
        <f t="shared" si="11"/>
        <v>4270627.7464898648</v>
      </c>
      <c r="AR70" s="127">
        <f t="shared" si="11"/>
        <v>4454740.9947094182</v>
      </c>
      <c r="AS70" s="127">
        <f t="shared" si="11"/>
        <v>4644080.1873899996</v>
      </c>
      <c r="AT70" s="127">
        <f t="shared" si="11"/>
        <v>4838802.102865438</v>
      </c>
      <c r="AU70" s="127">
        <f t="shared" si="11"/>
        <v>5039068.2228195798</v>
      </c>
      <c r="AV70" s="127">
        <f t="shared" si="11"/>
        <v>5245044.8733867835</v>
      </c>
      <c r="AW70" s="127">
        <f t="shared" si="11"/>
        <v>5456903.3704854464</v>
      </c>
      <c r="AX70" s="127">
        <f t="shared" si="11"/>
        <v>5674820.1695115091</v>
      </c>
      <c r="AY70" s="127">
        <f t="shared" si="11"/>
        <v>5898977.0195227908</v>
      </c>
      <c r="AZ70" s="127">
        <f t="shared" si="11"/>
        <v>6129561.1220488548</v>
      </c>
    </row>
    <row r="71" spans="1:52" x14ac:dyDescent="0.25">
      <c r="A71" s="224" t="s">
        <v>257</v>
      </c>
      <c r="B71" s="128">
        <f t="shared" ref="B71:AZ71" si="12">-B57</f>
        <v>0</v>
      </c>
      <c r="C71" s="128">
        <f t="shared" si="12"/>
        <v>0</v>
      </c>
      <c r="D71" s="128">
        <f t="shared" si="12"/>
        <v>0</v>
      </c>
      <c r="E71" s="128">
        <f t="shared" si="12"/>
        <v>0</v>
      </c>
      <c r="F71" s="128">
        <f t="shared" si="12"/>
        <v>0</v>
      </c>
      <c r="G71" s="128">
        <f t="shared" si="12"/>
        <v>0</v>
      </c>
      <c r="H71" s="128">
        <f t="shared" si="12"/>
        <v>0</v>
      </c>
      <c r="I71" s="128">
        <f t="shared" si="12"/>
        <v>0</v>
      </c>
      <c r="J71" s="128">
        <f t="shared" si="12"/>
        <v>0</v>
      </c>
      <c r="K71" s="128">
        <f t="shared" si="12"/>
        <v>0</v>
      </c>
      <c r="L71" s="128">
        <f t="shared" si="12"/>
        <v>0</v>
      </c>
      <c r="M71" s="128">
        <f t="shared" si="12"/>
        <v>0</v>
      </c>
      <c r="N71" s="128">
        <f t="shared" si="12"/>
        <v>0</v>
      </c>
      <c r="O71" s="128">
        <f t="shared" si="12"/>
        <v>0</v>
      </c>
      <c r="P71" s="128">
        <f t="shared" si="12"/>
        <v>0</v>
      </c>
      <c r="Q71" s="128">
        <f t="shared" si="12"/>
        <v>0</v>
      </c>
      <c r="R71" s="128">
        <f t="shared" si="12"/>
        <v>0</v>
      </c>
      <c r="S71" s="128">
        <f t="shared" si="12"/>
        <v>0</v>
      </c>
      <c r="T71" s="128">
        <f t="shared" si="12"/>
        <v>0</v>
      </c>
      <c r="U71" s="128">
        <f t="shared" si="12"/>
        <v>0</v>
      </c>
      <c r="V71" s="128">
        <f t="shared" si="12"/>
        <v>0</v>
      </c>
      <c r="W71" s="128">
        <f t="shared" si="12"/>
        <v>0</v>
      </c>
      <c r="X71" s="128">
        <f t="shared" si="12"/>
        <v>0</v>
      </c>
      <c r="Y71" s="128">
        <f t="shared" si="12"/>
        <v>0</v>
      </c>
      <c r="Z71" s="128">
        <f t="shared" si="12"/>
        <v>0</v>
      </c>
      <c r="AA71" s="128">
        <f t="shared" si="12"/>
        <v>0</v>
      </c>
      <c r="AB71" s="128">
        <f t="shared" si="12"/>
        <v>0</v>
      </c>
      <c r="AC71" s="128">
        <f t="shared" si="12"/>
        <v>0</v>
      </c>
      <c r="AD71" s="128">
        <f t="shared" si="12"/>
        <v>0</v>
      </c>
      <c r="AE71" s="128">
        <f t="shared" si="12"/>
        <v>0</v>
      </c>
      <c r="AF71" s="128">
        <f t="shared" si="12"/>
        <v>0</v>
      </c>
      <c r="AG71" s="128">
        <f t="shared" si="12"/>
        <v>0</v>
      </c>
      <c r="AH71" s="128">
        <f t="shared" si="12"/>
        <v>0</v>
      </c>
      <c r="AI71" s="128">
        <f t="shared" si="12"/>
        <v>0</v>
      </c>
      <c r="AJ71" s="128">
        <f t="shared" si="12"/>
        <v>0</v>
      </c>
      <c r="AK71" s="128">
        <f t="shared" si="12"/>
        <v>0</v>
      </c>
      <c r="AL71" s="128">
        <f t="shared" si="12"/>
        <v>0</v>
      </c>
      <c r="AM71" s="128">
        <f t="shared" si="12"/>
        <v>0</v>
      </c>
      <c r="AN71" s="128">
        <f t="shared" si="12"/>
        <v>0</v>
      </c>
      <c r="AO71" s="128">
        <f t="shared" si="12"/>
        <v>0</v>
      </c>
      <c r="AP71" s="128">
        <f t="shared" si="12"/>
        <v>0</v>
      </c>
      <c r="AQ71" s="128">
        <f t="shared" si="12"/>
        <v>0</v>
      </c>
      <c r="AR71" s="128">
        <f t="shared" si="12"/>
        <v>0</v>
      </c>
      <c r="AS71" s="128">
        <f t="shared" si="12"/>
        <v>0</v>
      </c>
      <c r="AT71" s="128">
        <f t="shared" si="12"/>
        <v>0</v>
      </c>
      <c r="AU71" s="128">
        <f t="shared" si="12"/>
        <v>0</v>
      </c>
      <c r="AV71" s="128">
        <f t="shared" si="12"/>
        <v>0</v>
      </c>
      <c r="AW71" s="128">
        <f t="shared" si="12"/>
        <v>0</v>
      </c>
      <c r="AX71" s="128">
        <f t="shared" si="12"/>
        <v>0</v>
      </c>
      <c r="AY71" s="128">
        <f t="shared" si="12"/>
        <v>0</v>
      </c>
      <c r="AZ71" s="128">
        <f t="shared" si="12"/>
        <v>0</v>
      </c>
    </row>
    <row r="72" spans="1:52" s="187" customFormat="1" ht="14.25" x14ac:dyDescent="0.25">
      <c r="A72" s="225" t="s">
        <v>261</v>
      </c>
      <c r="B72" s="127">
        <f t="shared" ref="B72:AZ72" si="13">B70+B71</f>
        <v>0</v>
      </c>
      <c r="C72" s="127">
        <f t="shared" si="13"/>
        <v>-887149.98245322821</v>
      </c>
      <c r="D72" s="127">
        <f t="shared" si="13"/>
        <v>-837047.56768303644</v>
      </c>
      <c r="E72" s="127">
        <f t="shared" si="13"/>
        <v>-795681.33229698008</v>
      </c>
      <c r="F72" s="127">
        <f t="shared" si="13"/>
        <v>-753371.60733912711</v>
      </c>
      <c r="G72" s="127">
        <f t="shared" si="13"/>
        <v>-710087.23985191807</v>
      </c>
      <c r="H72" s="127">
        <f t="shared" si="13"/>
        <v>-665803.44098198111</v>
      </c>
      <c r="I72" s="127">
        <f t="shared" si="13"/>
        <v>-632891.9949039903</v>
      </c>
      <c r="J72" s="127">
        <f t="shared" si="13"/>
        <v>-586515.14224356052</v>
      </c>
      <c r="K72" s="127">
        <f t="shared" si="13"/>
        <v>-539044.43698887865</v>
      </c>
      <c r="L72" s="127">
        <f t="shared" si="13"/>
        <v>-490447.06356211577</v>
      </c>
      <c r="M72" s="127">
        <f t="shared" si="13"/>
        <v>242809.16662425909</v>
      </c>
      <c r="N72" s="127">
        <f t="shared" si="13"/>
        <v>314267.24218829593</v>
      </c>
      <c r="O72" s="127">
        <f t="shared" si="13"/>
        <v>375168.19326120976</v>
      </c>
      <c r="P72" s="127">
        <f t="shared" si="13"/>
        <v>450374.2360664102</v>
      </c>
      <c r="Q72" s="127">
        <f t="shared" si="13"/>
        <v>527539.00717020582</v>
      </c>
      <c r="R72" s="127">
        <f t="shared" si="13"/>
        <v>606721.26842155575</v>
      </c>
      <c r="S72" s="127">
        <f t="shared" si="13"/>
        <v>687981.5445248856</v>
      </c>
      <c r="T72" s="127">
        <f t="shared" si="13"/>
        <v>771382.17592575622</v>
      </c>
      <c r="U72" s="127">
        <f t="shared" si="13"/>
        <v>844583.95951060869</v>
      </c>
      <c r="V72" s="127">
        <f t="shared" si="13"/>
        <v>932459.85980310512</v>
      </c>
      <c r="W72" s="127">
        <f t="shared" si="13"/>
        <v>1480697.1780811846</v>
      </c>
      <c r="X72" s="127">
        <f t="shared" si="13"/>
        <v>1587061.5689596781</v>
      </c>
      <c r="Y72" s="127">
        <f t="shared" si="13"/>
        <v>1696319.4385789665</v>
      </c>
      <c r="Z72" s="127">
        <f t="shared" si="13"/>
        <v>1808557.5913012745</v>
      </c>
      <c r="AA72" s="127">
        <f t="shared" si="13"/>
        <v>1923865.4356196909</v>
      </c>
      <c r="AB72" s="127">
        <f t="shared" si="13"/>
        <v>2042335.0622820999</v>
      </c>
      <c r="AC72" s="127">
        <f t="shared" si="13"/>
        <v>2164061.3247588221</v>
      </c>
      <c r="AD72" s="127">
        <f t="shared" si="13"/>
        <v>2289141.9221242848</v>
      </c>
      <c r="AE72" s="127">
        <f t="shared" si="13"/>
        <v>2417677.4844251522</v>
      </c>
      <c r="AF72" s="127">
        <f t="shared" si="13"/>
        <v>2549771.6606094856</v>
      </c>
      <c r="AG72" s="127">
        <f t="shared" si="13"/>
        <v>2685531.2090937886</v>
      </c>
      <c r="AH72" s="127">
        <f t="shared" si="13"/>
        <v>2825066.0910470602</v>
      </c>
      <c r="AI72" s="127">
        <f t="shared" si="13"/>
        <v>2968489.5664733709</v>
      </c>
      <c r="AJ72" s="127">
        <f t="shared" si="13"/>
        <v>3115918.2931769094</v>
      </c>
      <c r="AK72" s="127">
        <f t="shared" si="13"/>
        <v>3267472.4286959958</v>
      </c>
      <c r="AL72" s="127">
        <f t="shared" si="13"/>
        <v>3423275.7352950941</v>
      </c>
      <c r="AM72" s="127">
        <f t="shared" si="13"/>
        <v>3583455.6881066053</v>
      </c>
      <c r="AN72" s="127">
        <f t="shared" si="13"/>
        <v>3748143.5865169014</v>
      </c>
      <c r="AO72" s="127">
        <f t="shared" si="13"/>
        <v>3917474.6688939468</v>
      </c>
      <c r="AP72" s="127">
        <f t="shared" si="13"/>
        <v>4091588.2307567424</v>
      </c>
      <c r="AQ72" s="127">
        <f t="shared" si="13"/>
        <v>4270627.7464898648</v>
      </c>
      <c r="AR72" s="127">
        <f t="shared" si="13"/>
        <v>4454740.9947094182</v>
      </c>
      <c r="AS72" s="127">
        <f t="shared" si="13"/>
        <v>4644080.1873899996</v>
      </c>
      <c r="AT72" s="127">
        <f t="shared" si="13"/>
        <v>4838802.102865438</v>
      </c>
      <c r="AU72" s="127">
        <f t="shared" si="13"/>
        <v>5039068.2228195798</v>
      </c>
      <c r="AV72" s="127">
        <f t="shared" si="13"/>
        <v>5245044.8733867835</v>
      </c>
      <c r="AW72" s="127">
        <f t="shared" si="13"/>
        <v>5456903.3704854464</v>
      </c>
      <c r="AX72" s="127">
        <f t="shared" si="13"/>
        <v>5674820.1695115091</v>
      </c>
      <c r="AY72" s="127">
        <f t="shared" si="13"/>
        <v>5898977.0195227908</v>
      </c>
      <c r="AZ72" s="127">
        <f t="shared" si="13"/>
        <v>6129561.1220488548</v>
      </c>
    </row>
    <row r="73" spans="1:52" x14ac:dyDescent="0.25">
      <c r="A73" s="224" t="s">
        <v>256</v>
      </c>
      <c r="B73" s="128">
        <f t="shared" ref="B73:AZ73" si="14">-B72*$B$32</f>
        <v>0</v>
      </c>
      <c r="C73" s="128">
        <f t="shared" si="14"/>
        <v>177429.99649064566</v>
      </c>
      <c r="D73" s="128">
        <f t="shared" si="14"/>
        <v>167409.51353660729</v>
      </c>
      <c r="E73" s="128">
        <f t="shared" si="14"/>
        <v>159136.26645939602</v>
      </c>
      <c r="F73" s="128">
        <f t="shared" si="14"/>
        <v>150674.32146782542</v>
      </c>
      <c r="G73" s="128">
        <f t="shared" si="14"/>
        <v>142017.44797038363</v>
      </c>
      <c r="H73" s="128">
        <f t="shared" si="14"/>
        <v>133160.68819639622</v>
      </c>
      <c r="I73" s="128">
        <f t="shared" si="14"/>
        <v>126578.39898079807</v>
      </c>
      <c r="J73" s="128">
        <f t="shared" si="14"/>
        <v>117303.02844871211</v>
      </c>
      <c r="K73" s="128">
        <f t="shared" si="14"/>
        <v>107808.88739777573</v>
      </c>
      <c r="L73" s="128">
        <f t="shared" si="14"/>
        <v>98089.41271242316</v>
      </c>
      <c r="M73" s="128">
        <f t="shared" si="14"/>
        <v>-48561.833324851817</v>
      </c>
      <c r="N73" s="128">
        <f t="shared" si="14"/>
        <v>-62853.448437659186</v>
      </c>
      <c r="O73" s="128">
        <f t="shared" si="14"/>
        <v>-75033.638652241949</v>
      </c>
      <c r="P73" s="128">
        <f t="shared" si="14"/>
        <v>-90074.847213282046</v>
      </c>
      <c r="Q73" s="128">
        <f t="shared" si="14"/>
        <v>-105507.80143404118</v>
      </c>
      <c r="R73" s="128">
        <f t="shared" si="14"/>
        <v>-121344.25368431116</v>
      </c>
      <c r="S73" s="128">
        <f t="shared" si="14"/>
        <v>-137596.30890497714</v>
      </c>
      <c r="T73" s="128">
        <f t="shared" si="14"/>
        <v>-154276.43518515126</v>
      </c>
      <c r="U73" s="128">
        <f t="shared" si="14"/>
        <v>-168916.79190212174</v>
      </c>
      <c r="V73" s="128">
        <f t="shared" si="14"/>
        <v>-186491.97196062104</v>
      </c>
      <c r="W73" s="128">
        <f t="shared" si="14"/>
        <v>-296139.43561623694</v>
      </c>
      <c r="X73" s="128">
        <f t="shared" si="14"/>
        <v>-317412.31379193562</v>
      </c>
      <c r="Y73" s="128">
        <f t="shared" si="14"/>
        <v>-339263.88771579333</v>
      </c>
      <c r="Z73" s="128">
        <f t="shared" si="14"/>
        <v>-361711.51826025493</v>
      </c>
      <c r="AA73" s="128">
        <f t="shared" si="14"/>
        <v>-384773.0871239382</v>
      </c>
      <c r="AB73" s="128">
        <f t="shared" si="14"/>
        <v>-408467.01245641999</v>
      </c>
      <c r="AC73" s="128">
        <f t="shared" si="14"/>
        <v>-432812.26495176443</v>
      </c>
      <c r="AD73" s="128">
        <f t="shared" si="14"/>
        <v>-457828.38442485698</v>
      </c>
      <c r="AE73" s="128">
        <f t="shared" si="14"/>
        <v>-483535.49688503047</v>
      </c>
      <c r="AF73" s="128">
        <f t="shared" si="14"/>
        <v>-509954.33212189714</v>
      </c>
      <c r="AG73" s="128">
        <f t="shared" si="14"/>
        <v>-537106.24181875773</v>
      </c>
      <c r="AH73" s="128">
        <f t="shared" si="14"/>
        <v>-565013.21820941207</v>
      </c>
      <c r="AI73" s="128">
        <f t="shared" si="14"/>
        <v>-593697.91329467425</v>
      </c>
      <c r="AJ73" s="128">
        <f t="shared" si="14"/>
        <v>-623183.65863538196</v>
      </c>
      <c r="AK73" s="128">
        <f t="shared" si="14"/>
        <v>-653494.48573919921</v>
      </c>
      <c r="AL73" s="128">
        <f t="shared" si="14"/>
        <v>-684655.14705901884</v>
      </c>
      <c r="AM73" s="128">
        <f t="shared" si="14"/>
        <v>-716691.13762132113</v>
      </c>
      <c r="AN73" s="128">
        <f t="shared" si="14"/>
        <v>-749628.71730338037</v>
      </c>
      <c r="AO73" s="128">
        <f t="shared" si="14"/>
        <v>-783494.93377878936</v>
      </c>
      <c r="AP73" s="128">
        <f t="shared" si="14"/>
        <v>-818317.64615134848</v>
      </c>
      <c r="AQ73" s="128">
        <f t="shared" si="14"/>
        <v>-854125.54929797305</v>
      </c>
      <c r="AR73" s="128">
        <f t="shared" si="14"/>
        <v>-890948.19894188363</v>
      </c>
      <c r="AS73" s="128">
        <f t="shared" si="14"/>
        <v>-928816.03747799993</v>
      </c>
      <c r="AT73" s="128">
        <f t="shared" si="14"/>
        <v>-967760.42057308764</v>
      </c>
      <c r="AU73" s="128">
        <f t="shared" si="14"/>
        <v>-1007813.644563916</v>
      </c>
      <c r="AV73" s="128">
        <f t="shared" si="14"/>
        <v>-1049008.9746773567</v>
      </c>
      <c r="AW73" s="128">
        <f t="shared" si="14"/>
        <v>-1091380.6740970893</v>
      </c>
      <c r="AX73" s="128">
        <f t="shared" si="14"/>
        <v>-1134964.0339023019</v>
      </c>
      <c r="AY73" s="128">
        <f t="shared" si="14"/>
        <v>-1179795.4039045582</v>
      </c>
      <c r="AZ73" s="128">
        <f t="shared" si="14"/>
        <v>-1225912.2244097709</v>
      </c>
    </row>
    <row r="74" spans="1:52" ht="16.5" thickBot="1" x14ac:dyDescent="0.3">
      <c r="A74" s="226" t="s">
        <v>260</v>
      </c>
      <c r="B74" s="129">
        <f t="shared" ref="B74:AZ74" si="15">B72+B73</f>
        <v>0</v>
      </c>
      <c r="C74" s="129">
        <f t="shared" si="15"/>
        <v>-709719.98596258252</v>
      </c>
      <c r="D74" s="129">
        <f t="shared" si="15"/>
        <v>-669638.05414642917</v>
      </c>
      <c r="E74" s="129">
        <f t="shared" si="15"/>
        <v>-636545.06583758409</v>
      </c>
      <c r="F74" s="129">
        <f t="shared" si="15"/>
        <v>-602697.28587130166</v>
      </c>
      <c r="G74" s="129">
        <f t="shared" si="15"/>
        <v>-568069.7918815345</v>
      </c>
      <c r="H74" s="129">
        <f t="shared" si="15"/>
        <v>-532642.75278558489</v>
      </c>
      <c r="I74" s="129">
        <f t="shared" si="15"/>
        <v>-506313.59592319222</v>
      </c>
      <c r="J74" s="129">
        <f t="shared" si="15"/>
        <v>-469212.11379484844</v>
      </c>
      <c r="K74" s="129">
        <f t="shared" si="15"/>
        <v>-431235.54959110293</v>
      </c>
      <c r="L74" s="129">
        <f t="shared" si="15"/>
        <v>-392357.65084969264</v>
      </c>
      <c r="M74" s="129">
        <f t="shared" si="15"/>
        <v>194247.33329940727</v>
      </c>
      <c r="N74" s="129">
        <f t="shared" si="15"/>
        <v>251413.79375063675</v>
      </c>
      <c r="O74" s="129">
        <f t="shared" si="15"/>
        <v>300134.5546089678</v>
      </c>
      <c r="P74" s="129">
        <f t="shared" si="15"/>
        <v>360299.38885312818</v>
      </c>
      <c r="Q74" s="129">
        <f t="shared" si="15"/>
        <v>422031.20573616464</v>
      </c>
      <c r="R74" s="129">
        <f t="shared" si="15"/>
        <v>485377.01473724458</v>
      </c>
      <c r="S74" s="129">
        <f t="shared" si="15"/>
        <v>550385.23561990843</v>
      </c>
      <c r="T74" s="129">
        <f t="shared" si="15"/>
        <v>617105.74074060493</v>
      </c>
      <c r="U74" s="129">
        <f t="shared" si="15"/>
        <v>675667.16760848695</v>
      </c>
      <c r="V74" s="129">
        <f t="shared" si="15"/>
        <v>745967.88784248405</v>
      </c>
      <c r="W74" s="129">
        <f t="shared" si="15"/>
        <v>1184557.7424649477</v>
      </c>
      <c r="X74" s="129">
        <f t="shared" si="15"/>
        <v>1269649.2551677425</v>
      </c>
      <c r="Y74" s="129">
        <f t="shared" si="15"/>
        <v>1357055.5508631733</v>
      </c>
      <c r="Z74" s="129">
        <f t="shared" si="15"/>
        <v>1446846.0730410195</v>
      </c>
      <c r="AA74" s="129">
        <f t="shared" si="15"/>
        <v>1539092.3484957528</v>
      </c>
      <c r="AB74" s="129">
        <f t="shared" si="15"/>
        <v>1633868.04982568</v>
      </c>
      <c r="AC74" s="129">
        <f t="shared" si="15"/>
        <v>1731249.0598070577</v>
      </c>
      <c r="AD74" s="129">
        <f t="shared" si="15"/>
        <v>1831313.5376994279</v>
      </c>
      <c r="AE74" s="129">
        <f t="shared" si="15"/>
        <v>1934141.9875401217</v>
      </c>
      <c r="AF74" s="129">
        <f t="shared" si="15"/>
        <v>2039817.3284875886</v>
      </c>
      <c r="AG74" s="129">
        <f t="shared" si="15"/>
        <v>2148424.9672750309</v>
      </c>
      <c r="AH74" s="129">
        <f t="shared" si="15"/>
        <v>2260052.8728376483</v>
      </c>
      <c r="AI74" s="129">
        <f t="shared" si="15"/>
        <v>2374791.6531786965</v>
      </c>
      <c r="AJ74" s="129">
        <f t="shared" si="15"/>
        <v>2492734.6345415274</v>
      </c>
      <c r="AK74" s="129">
        <f t="shared" si="15"/>
        <v>2613977.9429567968</v>
      </c>
      <c r="AL74" s="129">
        <f t="shared" si="15"/>
        <v>2738620.5882360754</v>
      </c>
      <c r="AM74" s="129">
        <f t="shared" si="15"/>
        <v>2866764.5504852841</v>
      </c>
      <c r="AN74" s="129">
        <f t="shared" si="15"/>
        <v>2998514.869213521</v>
      </c>
      <c r="AO74" s="129">
        <f t="shared" si="15"/>
        <v>3133979.7351151574</v>
      </c>
      <c r="AP74" s="129">
        <f t="shared" si="15"/>
        <v>3273270.5846053939</v>
      </c>
      <c r="AQ74" s="129">
        <f t="shared" si="15"/>
        <v>3416502.1971918917</v>
      </c>
      <c r="AR74" s="129">
        <f t="shared" si="15"/>
        <v>3563792.7957675345</v>
      </c>
      <c r="AS74" s="129">
        <f t="shared" si="15"/>
        <v>3715264.1499119997</v>
      </c>
      <c r="AT74" s="129">
        <f t="shared" si="15"/>
        <v>3871041.6822923506</v>
      </c>
      <c r="AU74" s="129">
        <f t="shared" si="15"/>
        <v>4031254.5782556636</v>
      </c>
      <c r="AV74" s="129">
        <f t="shared" si="15"/>
        <v>4196035.8987094266</v>
      </c>
      <c r="AW74" s="129">
        <f t="shared" si="15"/>
        <v>4365522.6963883573</v>
      </c>
      <c r="AX74" s="129">
        <f t="shared" si="15"/>
        <v>4539856.1356092077</v>
      </c>
      <c r="AY74" s="129">
        <f t="shared" si="15"/>
        <v>4719181.6156182326</v>
      </c>
      <c r="AZ74" s="129">
        <f t="shared" si="15"/>
        <v>4903648.8976390837</v>
      </c>
    </row>
    <row r="75" spans="1:52" s="228" customFormat="1" ht="16.5" thickBot="1" x14ac:dyDescent="0.3">
      <c r="A75" s="227"/>
      <c r="B75" s="130">
        <v>0</v>
      </c>
      <c r="C75" s="130">
        <v>1</v>
      </c>
      <c r="D75" s="130">
        <f>C75+1</f>
        <v>2</v>
      </c>
      <c r="E75" s="130">
        <f t="shared" ref="E75:AZ75" si="16">D75+1</f>
        <v>3</v>
      </c>
      <c r="F75" s="130">
        <f t="shared" si="16"/>
        <v>4</v>
      </c>
      <c r="G75" s="130">
        <f t="shared" si="16"/>
        <v>5</v>
      </c>
      <c r="H75" s="130">
        <f t="shared" si="16"/>
        <v>6</v>
      </c>
      <c r="I75" s="130">
        <f t="shared" si="16"/>
        <v>7</v>
      </c>
      <c r="J75" s="130">
        <f t="shared" si="16"/>
        <v>8</v>
      </c>
      <c r="K75" s="130">
        <f t="shared" si="16"/>
        <v>9</v>
      </c>
      <c r="L75" s="130">
        <f t="shared" si="16"/>
        <v>10</v>
      </c>
      <c r="M75" s="130">
        <f t="shared" si="16"/>
        <v>11</v>
      </c>
      <c r="N75" s="130">
        <f t="shared" si="16"/>
        <v>12</v>
      </c>
      <c r="O75" s="130">
        <f t="shared" si="16"/>
        <v>13</v>
      </c>
      <c r="P75" s="130">
        <f t="shared" si="16"/>
        <v>14</v>
      </c>
      <c r="Q75" s="130">
        <f t="shared" si="16"/>
        <v>15</v>
      </c>
      <c r="R75" s="130">
        <f t="shared" si="16"/>
        <v>16</v>
      </c>
      <c r="S75" s="130">
        <f t="shared" si="16"/>
        <v>17</v>
      </c>
      <c r="T75" s="130">
        <f t="shared" si="16"/>
        <v>18</v>
      </c>
      <c r="U75" s="130">
        <f t="shared" si="16"/>
        <v>19</v>
      </c>
      <c r="V75" s="130">
        <f t="shared" si="16"/>
        <v>20</v>
      </c>
      <c r="W75" s="130">
        <f t="shared" si="16"/>
        <v>21</v>
      </c>
      <c r="X75" s="130">
        <f t="shared" si="16"/>
        <v>22</v>
      </c>
      <c r="Y75" s="130">
        <f t="shared" si="16"/>
        <v>23</v>
      </c>
      <c r="Z75" s="130">
        <f t="shared" si="16"/>
        <v>24</v>
      </c>
      <c r="AA75" s="130">
        <f t="shared" si="16"/>
        <v>25</v>
      </c>
      <c r="AB75" s="130">
        <f t="shared" si="16"/>
        <v>26</v>
      </c>
      <c r="AC75" s="130">
        <f t="shared" si="16"/>
        <v>27</v>
      </c>
      <c r="AD75" s="130">
        <f t="shared" si="16"/>
        <v>28</v>
      </c>
      <c r="AE75" s="130">
        <f t="shared" si="16"/>
        <v>29</v>
      </c>
      <c r="AF75" s="130">
        <f t="shared" si="16"/>
        <v>30</v>
      </c>
      <c r="AG75" s="130">
        <f t="shared" si="16"/>
        <v>31</v>
      </c>
      <c r="AH75" s="130">
        <f t="shared" si="16"/>
        <v>32</v>
      </c>
      <c r="AI75" s="130">
        <f t="shared" si="16"/>
        <v>33</v>
      </c>
      <c r="AJ75" s="130">
        <f t="shared" si="16"/>
        <v>34</v>
      </c>
      <c r="AK75" s="130">
        <f t="shared" si="16"/>
        <v>35</v>
      </c>
      <c r="AL75" s="130">
        <f t="shared" si="16"/>
        <v>36</v>
      </c>
      <c r="AM75" s="130">
        <f t="shared" si="16"/>
        <v>37</v>
      </c>
      <c r="AN75" s="130">
        <f t="shared" si="16"/>
        <v>38</v>
      </c>
      <c r="AO75" s="130">
        <f t="shared" si="16"/>
        <v>39</v>
      </c>
      <c r="AP75" s="130">
        <f t="shared" si="16"/>
        <v>40</v>
      </c>
      <c r="AQ75" s="130">
        <f t="shared" si="16"/>
        <v>41</v>
      </c>
      <c r="AR75" s="130">
        <f t="shared" si="16"/>
        <v>42</v>
      </c>
      <c r="AS75" s="130">
        <f t="shared" si="16"/>
        <v>43</v>
      </c>
      <c r="AT75" s="130">
        <f t="shared" si="16"/>
        <v>44</v>
      </c>
      <c r="AU75" s="130">
        <f t="shared" si="16"/>
        <v>45</v>
      </c>
      <c r="AV75" s="130">
        <f t="shared" si="16"/>
        <v>46</v>
      </c>
      <c r="AW75" s="130">
        <f t="shared" si="16"/>
        <v>47</v>
      </c>
      <c r="AX75" s="130">
        <f t="shared" si="16"/>
        <v>48</v>
      </c>
      <c r="AY75" s="130">
        <f t="shared" si="16"/>
        <v>49</v>
      </c>
      <c r="AZ75" s="130">
        <f t="shared" si="16"/>
        <v>50</v>
      </c>
    </row>
    <row r="76" spans="1:52" ht="31.5" x14ac:dyDescent="0.25">
      <c r="A76" s="221" t="s">
        <v>259</v>
      </c>
      <c r="B76" s="123" t="str">
        <f>B43</f>
        <v>Год окончания строительства 2018</v>
      </c>
      <c r="C76" s="123">
        <f t="shared" ref="C76:AZ76" si="17">C43</f>
        <v>2019</v>
      </c>
      <c r="D76" s="123">
        <f t="shared" si="17"/>
        <v>2020</v>
      </c>
      <c r="E76" s="123">
        <f t="shared" si="17"/>
        <v>2021</v>
      </c>
      <c r="F76" s="123">
        <f t="shared" si="17"/>
        <v>2022</v>
      </c>
      <c r="G76" s="123">
        <f t="shared" si="17"/>
        <v>2023</v>
      </c>
      <c r="H76" s="123">
        <f t="shared" si="17"/>
        <v>2024</v>
      </c>
      <c r="I76" s="123">
        <f t="shared" si="17"/>
        <v>2025</v>
      </c>
      <c r="J76" s="123">
        <f t="shared" si="17"/>
        <v>2026</v>
      </c>
      <c r="K76" s="123">
        <f t="shared" si="17"/>
        <v>2027</v>
      </c>
      <c r="L76" s="123">
        <f t="shared" si="17"/>
        <v>2028</v>
      </c>
      <c r="M76" s="123">
        <f t="shared" si="17"/>
        <v>2029</v>
      </c>
      <c r="N76" s="123">
        <f t="shared" si="17"/>
        <v>2030</v>
      </c>
      <c r="O76" s="123">
        <f t="shared" si="17"/>
        <v>2031</v>
      </c>
      <c r="P76" s="123">
        <f t="shared" si="17"/>
        <v>2032</v>
      </c>
      <c r="Q76" s="123">
        <f t="shared" si="17"/>
        <v>2033</v>
      </c>
      <c r="R76" s="123">
        <f t="shared" si="17"/>
        <v>2034</v>
      </c>
      <c r="S76" s="123">
        <f t="shared" si="17"/>
        <v>2035</v>
      </c>
      <c r="T76" s="123">
        <f t="shared" si="17"/>
        <v>2036</v>
      </c>
      <c r="U76" s="123">
        <f t="shared" si="17"/>
        <v>2037</v>
      </c>
      <c r="V76" s="123">
        <f t="shared" si="17"/>
        <v>2038</v>
      </c>
      <c r="W76" s="123">
        <f t="shared" si="17"/>
        <v>2039</v>
      </c>
      <c r="X76" s="123">
        <f t="shared" si="17"/>
        <v>2040</v>
      </c>
      <c r="Y76" s="123">
        <f t="shared" si="17"/>
        <v>2041</v>
      </c>
      <c r="Z76" s="123">
        <f t="shared" si="17"/>
        <v>2042</v>
      </c>
      <c r="AA76" s="123">
        <f t="shared" si="17"/>
        <v>2043</v>
      </c>
      <c r="AB76" s="123">
        <f t="shared" si="17"/>
        <v>2044</v>
      </c>
      <c r="AC76" s="123">
        <f t="shared" si="17"/>
        <v>2045</v>
      </c>
      <c r="AD76" s="123">
        <f t="shared" si="17"/>
        <v>2046</v>
      </c>
      <c r="AE76" s="123">
        <f t="shared" si="17"/>
        <v>2047</v>
      </c>
      <c r="AF76" s="123">
        <f t="shared" si="17"/>
        <v>2048</v>
      </c>
      <c r="AG76" s="123">
        <f t="shared" si="17"/>
        <v>2049</v>
      </c>
      <c r="AH76" s="123">
        <f t="shared" si="17"/>
        <v>2050</v>
      </c>
      <c r="AI76" s="123">
        <f t="shared" si="17"/>
        <v>2051</v>
      </c>
      <c r="AJ76" s="123">
        <f t="shared" si="17"/>
        <v>2052</v>
      </c>
      <c r="AK76" s="123">
        <f t="shared" si="17"/>
        <v>2053</v>
      </c>
      <c r="AL76" s="123">
        <f t="shared" si="17"/>
        <v>2054</v>
      </c>
      <c r="AM76" s="123">
        <f t="shared" si="17"/>
        <v>2055</v>
      </c>
      <c r="AN76" s="123">
        <f t="shared" si="17"/>
        <v>2056</v>
      </c>
      <c r="AO76" s="123">
        <f t="shared" si="17"/>
        <v>2057</v>
      </c>
      <c r="AP76" s="123">
        <f t="shared" si="17"/>
        <v>2058</v>
      </c>
      <c r="AQ76" s="123">
        <f t="shared" si="17"/>
        <v>2059</v>
      </c>
      <c r="AR76" s="123">
        <f t="shared" si="17"/>
        <v>2060</v>
      </c>
      <c r="AS76" s="123">
        <f t="shared" si="17"/>
        <v>2061</v>
      </c>
      <c r="AT76" s="123">
        <f t="shared" si="17"/>
        <v>2062</v>
      </c>
      <c r="AU76" s="123">
        <f t="shared" si="17"/>
        <v>2063</v>
      </c>
      <c r="AV76" s="123">
        <f t="shared" si="17"/>
        <v>2064</v>
      </c>
      <c r="AW76" s="123">
        <f t="shared" si="17"/>
        <v>2065</v>
      </c>
      <c r="AX76" s="123">
        <f t="shared" si="17"/>
        <v>2066</v>
      </c>
      <c r="AY76" s="123">
        <f t="shared" si="17"/>
        <v>2067</v>
      </c>
      <c r="AZ76" s="123">
        <f t="shared" si="17"/>
        <v>2068</v>
      </c>
    </row>
    <row r="77" spans="1:52" s="187" customFormat="1" ht="14.25" x14ac:dyDescent="0.25">
      <c r="A77" s="223" t="s">
        <v>466</v>
      </c>
      <c r="B77" s="127">
        <f t="shared" ref="B77:AZ77" si="18">B70</f>
        <v>0</v>
      </c>
      <c r="C77" s="127">
        <f t="shared" si="18"/>
        <v>-887149.98245322821</v>
      </c>
      <c r="D77" s="127">
        <f t="shared" si="18"/>
        <v>-837047.56768303644</v>
      </c>
      <c r="E77" s="127">
        <f t="shared" si="18"/>
        <v>-795681.33229698008</v>
      </c>
      <c r="F77" s="127">
        <f t="shared" si="18"/>
        <v>-753371.60733912711</v>
      </c>
      <c r="G77" s="127">
        <f t="shared" si="18"/>
        <v>-710087.23985191807</v>
      </c>
      <c r="H77" s="127">
        <f t="shared" si="18"/>
        <v>-665803.44098198111</v>
      </c>
      <c r="I77" s="127">
        <f t="shared" si="18"/>
        <v>-632891.9949039903</v>
      </c>
      <c r="J77" s="127">
        <f t="shared" si="18"/>
        <v>-586515.14224356052</v>
      </c>
      <c r="K77" s="127">
        <f t="shared" si="18"/>
        <v>-539044.43698887865</v>
      </c>
      <c r="L77" s="127">
        <f t="shared" si="18"/>
        <v>-490447.06356211577</v>
      </c>
      <c r="M77" s="127">
        <f t="shared" si="18"/>
        <v>242809.16662425909</v>
      </c>
      <c r="N77" s="127">
        <f t="shared" si="18"/>
        <v>314267.24218829593</v>
      </c>
      <c r="O77" s="127">
        <f t="shared" si="18"/>
        <v>375168.19326120976</v>
      </c>
      <c r="P77" s="127">
        <f t="shared" si="18"/>
        <v>450374.2360664102</v>
      </c>
      <c r="Q77" s="127">
        <f t="shared" si="18"/>
        <v>527539.00717020582</v>
      </c>
      <c r="R77" s="127">
        <f t="shared" si="18"/>
        <v>606721.26842155575</v>
      </c>
      <c r="S77" s="127">
        <f t="shared" si="18"/>
        <v>687981.5445248856</v>
      </c>
      <c r="T77" s="127">
        <f t="shared" si="18"/>
        <v>771382.17592575622</v>
      </c>
      <c r="U77" s="127">
        <f t="shared" si="18"/>
        <v>844583.95951060869</v>
      </c>
      <c r="V77" s="127">
        <f t="shared" si="18"/>
        <v>932459.85980310512</v>
      </c>
      <c r="W77" s="127">
        <f t="shared" si="18"/>
        <v>1480697.1780811846</v>
      </c>
      <c r="X77" s="127">
        <f t="shared" si="18"/>
        <v>1587061.5689596781</v>
      </c>
      <c r="Y77" s="127">
        <f t="shared" si="18"/>
        <v>1696319.4385789665</v>
      </c>
      <c r="Z77" s="127">
        <f t="shared" si="18"/>
        <v>1808557.5913012745</v>
      </c>
      <c r="AA77" s="127">
        <f t="shared" si="18"/>
        <v>1923865.4356196909</v>
      </c>
      <c r="AB77" s="127">
        <f t="shared" si="18"/>
        <v>2042335.0622820999</v>
      </c>
      <c r="AC77" s="127">
        <f t="shared" si="18"/>
        <v>2164061.3247588221</v>
      </c>
      <c r="AD77" s="127">
        <f t="shared" si="18"/>
        <v>2289141.9221242848</v>
      </c>
      <c r="AE77" s="127">
        <f t="shared" si="18"/>
        <v>2417677.4844251522</v>
      </c>
      <c r="AF77" s="127">
        <f t="shared" si="18"/>
        <v>2549771.6606094856</v>
      </c>
      <c r="AG77" s="127">
        <f t="shared" si="18"/>
        <v>2685531.2090937886</v>
      </c>
      <c r="AH77" s="127">
        <f t="shared" si="18"/>
        <v>2825066.0910470602</v>
      </c>
      <c r="AI77" s="127">
        <f t="shared" si="18"/>
        <v>2968489.5664733709</v>
      </c>
      <c r="AJ77" s="127">
        <f t="shared" si="18"/>
        <v>3115918.2931769094</v>
      </c>
      <c r="AK77" s="127">
        <f t="shared" si="18"/>
        <v>3267472.4286959958</v>
      </c>
      <c r="AL77" s="127">
        <f t="shared" si="18"/>
        <v>3423275.7352950941</v>
      </c>
      <c r="AM77" s="127">
        <f t="shared" si="18"/>
        <v>3583455.6881066053</v>
      </c>
      <c r="AN77" s="127">
        <f t="shared" si="18"/>
        <v>3748143.5865169014</v>
      </c>
      <c r="AO77" s="127">
        <f t="shared" si="18"/>
        <v>3917474.6688939468</v>
      </c>
      <c r="AP77" s="127">
        <f t="shared" si="18"/>
        <v>4091588.2307567424</v>
      </c>
      <c r="AQ77" s="127">
        <f t="shared" si="18"/>
        <v>4270627.7464898648</v>
      </c>
      <c r="AR77" s="127">
        <f t="shared" si="18"/>
        <v>4454740.9947094182</v>
      </c>
      <c r="AS77" s="127">
        <f t="shared" si="18"/>
        <v>4644080.1873899996</v>
      </c>
      <c r="AT77" s="127">
        <f t="shared" si="18"/>
        <v>4838802.102865438</v>
      </c>
      <c r="AU77" s="127">
        <f t="shared" si="18"/>
        <v>5039068.2228195798</v>
      </c>
      <c r="AV77" s="127">
        <f t="shared" si="18"/>
        <v>5245044.8733867835</v>
      </c>
      <c r="AW77" s="127">
        <f t="shared" si="18"/>
        <v>5456903.3704854464</v>
      </c>
      <c r="AX77" s="127">
        <f t="shared" si="18"/>
        <v>5674820.1695115091</v>
      </c>
      <c r="AY77" s="127">
        <f t="shared" si="18"/>
        <v>5898977.0195227908</v>
      </c>
      <c r="AZ77" s="127">
        <f t="shared" si="18"/>
        <v>6129561.1220488548</v>
      </c>
    </row>
    <row r="78" spans="1:52" x14ac:dyDescent="0.25">
      <c r="A78" s="224" t="s">
        <v>258</v>
      </c>
      <c r="B78" s="128">
        <f t="shared" ref="B78:AZ78" si="19">-B69</f>
        <v>0</v>
      </c>
      <c r="C78" s="128">
        <f t="shared" si="19"/>
        <v>901372.68351513485</v>
      </c>
      <c r="D78" s="128">
        <f t="shared" si="19"/>
        <v>901372.68351513485</v>
      </c>
      <c r="E78" s="128">
        <f t="shared" si="19"/>
        <v>901372.68351513485</v>
      </c>
      <c r="F78" s="128">
        <f t="shared" si="19"/>
        <v>901372.68351513485</v>
      </c>
      <c r="G78" s="128">
        <f t="shared" si="19"/>
        <v>901372.68351513485</v>
      </c>
      <c r="H78" s="128">
        <f t="shared" si="19"/>
        <v>901372.68351513485</v>
      </c>
      <c r="I78" s="128">
        <f t="shared" si="19"/>
        <v>901372.68351513485</v>
      </c>
      <c r="J78" s="128">
        <f t="shared" si="19"/>
        <v>901372.68351513485</v>
      </c>
      <c r="K78" s="128">
        <f t="shared" si="19"/>
        <v>901372.68351513485</v>
      </c>
      <c r="L78" s="128">
        <f t="shared" si="19"/>
        <v>901372.68351513485</v>
      </c>
      <c r="M78" s="128">
        <f t="shared" si="19"/>
        <v>901372.68351513485</v>
      </c>
      <c r="N78" s="128">
        <f t="shared" si="19"/>
        <v>901372.68351513485</v>
      </c>
      <c r="O78" s="128">
        <f t="shared" si="19"/>
        <v>901372.68351513485</v>
      </c>
      <c r="P78" s="128">
        <f t="shared" si="19"/>
        <v>901372.68351513485</v>
      </c>
      <c r="Q78" s="128">
        <f t="shared" si="19"/>
        <v>901372.68351513485</v>
      </c>
      <c r="R78" s="128">
        <f t="shared" si="19"/>
        <v>901372.68351513485</v>
      </c>
      <c r="S78" s="128">
        <f t="shared" si="19"/>
        <v>901372.68351513485</v>
      </c>
      <c r="T78" s="128">
        <f t="shared" si="19"/>
        <v>901372.68351513485</v>
      </c>
      <c r="U78" s="128">
        <f t="shared" si="19"/>
        <v>901372.68351513485</v>
      </c>
      <c r="V78" s="128">
        <f t="shared" si="19"/>
        <v>901372.68351513485</v>
      </c>
      <c r="W78" s="128">
        <f t="shared" si="19"/>
        <v>901372.68351513485</v>
      </c>
      <c r="X78" s="128">
        <f t="shared" si="19"/>
        <v>901372.68351513485</v>
      </c>
      <c r="Y78" s="128">
        <f t="shared" si="19"/>
        <v>901372.68351513485</v>
      </c>
      <c r="Z78" s="128">
        <f t="shared" si="19"/>
        <v>901372.68351513485</v>
      </c>
      <c r="AA78" s="128">
        <f t="shared" si="19"/>
        <v>901372.68351513485</v>
      </c>
      <c r="AB78" s="128">
        <f t="shared" si="19"/>
        <v>901372.68351513485</v>
      </c>
      <c r="AC78" s="128">
        <f t="shared" si="19"/>
        <v>901372.68351513485</v>
      </c>
      <c r="AD78" s="128">
        <f t="shared" si="19"/>
        <v>901372.68351513485</v>
      </c>
      <c r="AE78" s="128">
        <f t="shared" si="19"/>
        <v>901372.68351513485</v>
      </c>
      <c r="AF78" s="128">
        <f t="shared" si="19"/>
        <v>901372.68351513485</v>
      </c>
      <c r="AG78" s="128">
        <f t="shared" si="19"/>
        <v>901372.68351513485</v>
      </c>
      <c r="AH78" s="128">
        <f t="shared" si="19"/>
        <v>901372.68351513485</v>
      </c>
      <c r="AI78" s="128">
        <f t="shared" si="19"/>
        <v>901372.68351513485</v>
      </c>
      <c r="AJ78" s="128">
        <f t="shared" si="19"/>
        <v>901372.68351513485</v>
      </c>
      <c r="AK78" s="128">
        <f t="shared" si="19"/>
        <v>901372.68351513485</v>
      </c>
      <c r="AL78" s="128">
        <f t="shared" si="19"/>
        <v>901372.68351513485</v>
      </c>
      <c r="AM78" s="128">
        <f t="shared" si="19"/>
        <v>901372.68351513485</v>
      </c>
      <c r="AN78" s="128">
        <f t="shared" si="19"/>
        <v>901372.68351513485</v>
      </c>
      <c r="AO78" s="128">
        <f t="shared" si="19"/>
        <v>901372.68351513485</v>
      </c>
      <c r="AP78" s="128">
        <f t="shared" si="19"/>
        <v>901372.68351513485</v>
      </c>
      <c r="AQ78" s="128">
        <f t="shared" si="19"/>
        <v>901372.68351513485</v>
      </c>
      <c r="AR78" s="128">
        <f t="shared" si="19"/>
        <v>901372.68351513485</v>
      </c>
      <c r="AS78" s="128">
        <f t="shared" si="19"/>
        <v>901372.68351513485</v>
      </c>
      <c r="AT78" s="128">
        <f t="shared" si="19"/>
        <v>901372.68351513485</v>
      </c>
      <c r="AU78" s="128">
        <f t="shared" si="19"/>
        <v>901372.68351513485</v>
      </c>
      <c r="AV78" s="128">
        <f t="shared" si="19"/>
        <v>901372.68351513485</v>
      </c>
      <c r="AW78" s="128">
        <f t="shared" si="19"/>
        <v>901372.68351513485</v>
      </c>
      <c r="AX78" s="128">
        <f t="shared" si="19"/>
        <v>901372.68351513485</v>
      </c>
      <c r="AY78" s="128">
        <f t="shared" si="19"/>
        <v>901372.68351513485</v>
      </c>
      <c r="AZ78" s="128">
        <f t="shared" si="19"/>
        <v>901372.68351513485</v>
      </c>
    </row>
    <row r="79" spans="1:52" x14ac:dyDescent="0.25">
      <c r="A79" s="224" t="s">
        <v>257</v>
      </c>
      <c r="B79" s="128">
        <f t="shared" ref="B79:AZ79" si="20">B71</f>
        <v>0</v>
      </c>
      <c r="C79" s="128">
        <f t="shared" si="20"/>
        <v>0</v>
      </c>
      <c r="D79" s="128">
        <f t="shared" si="20"/>
        <v>0</v>
      </c>
      <c r="E79" s="128">
        <f t="shared" si="20"/>
        <v>0</v>
      </c>
      <c r="F79" s="128">
        <f t="shared" si="20"/>
        <v>0</v>
      </c>
      <c r="G79" s="128">
        <f t="shared" si="20"/>
        <v>0</v>
      </c>
      <c r="H79" s="128">
        <f t="shared" si="20"/>
        <v>0</v>
      </c>
      <c r="I79" s="128">
        <f t="shared" si="20"/>
        <v>0</v>
      </c>
      <c r="J79" s="128">
        <f t="shared" si="20"/>
        <v>0</v>
      </c>
      <c r="K79" s="128">
        <f t="shared" si="20"/>
        <v>0</v>
      </c>
      <c r="L79" s="128">
        <f t="shared" si="20"/>
        <v>0</v>
      </c>
      <c r="M79" s="128">
        <f t="shared" si="20"/>
        <v>0</v>
      </c>
      <c r="N79" s="128">
        <f t="shared" si="20"/>
        <v>0</v>
      </c>
      <c r="O79" s="128">
        <f t="shared" si="20"/>
        <v>0</v>
      </c>
      <c r="P79" s="128">
        <f t="shared" si="20"/>
        <v>0</v>
      </c>
      <c r="Q79" s="128">
        <f t="shared" si="20"/>
        <v>0</v>
      </c>
      <c r="R79" s="128">
        <f t="shared" si="20"/>
        <v>0</v>
      </c>
      <c r="S79" s="128">
        <f t="shared" si="20"/>
        <v>0</v>
      </c>
      <c r="T79" s="128">
        <f t="shared" si="20"/>
        <v>0</v>
      </c>
      <c r="U79" s="128">
        <f t="shared" si="20"/>
        <v>0</v>
      </c>
      <c r="V79" s="128">
        <f t="shared" si="20"/>
        <v>0</v>
      </c>
      <c r="W79" s="128">
        <f t="shared" si="20"/>
        <v>0</v>
      </c>
      <c r="X79" s="128">
        <f t="shared" si="20"/>
        <v>0</v>
      </c>
      <c r="Y79" s="128">
        <f t="shared" si="20"/>
        <v>0</v>
      </c>
      <c r="Z79" s="128">
        <f t="shared" si="20"/>
        <v>0</v>
      </c>
      <c r="AA79" s="128">
        <f t="shared" si="20"/>
        <v>0</v>
      </c>
      <c r="AB79" s="128">
        <f t="shared" si="20"/>
        <v>0</v>
      </c>
      <c r="AC79" s="128">
        <f t="shared" si="20"/>
        <v>0</v>
      </c>
      <c r="AD79" s="128">
        <f t="shared" si="20"/>
        <v>0</v>
      </c>
      <c r="AE79" s="128">
        <f t="shared" si="20"/>
        <v>0</v>
      </c>
      <c r="AF79" s="128">
        <f t="shared" si="20"/>
        <v>0</v>
      </c>
      <c r="AG79" s="128">
        <f t="shared" si="20"/>
        <v>0</v>
      </c>
      <c r="AH79" s="128">
        <f t="shared" si="20"/>
        <v>0</v>
      </c>
      <c r="AI79" s="128">
        <f t="shared" si="20"/>
        <v>0</v>
      </c>
      <c r="AJ79" s="128">
        <f t="shared" si="20"/>
        <v>0</v>
      </c>
      <c r="AK79" s="128">
        <f t="shared" si="20"/>
        <v>0</v>
      </c>
      <c r="AL79" s="128">
        <f t="shared" si="20"/>
        <v>0</v>
      </c>
      <c r="AM79" s="128">
        <f t="shared" si="20"/>
        <v>0</v>
      </c>
      <c r="AN79" s="128">
        <f t="shared" si="20"/>
        <v>0</v>
      </c>
      <c r="AO79" s="128">
        <f t="shared" si="20"/>
        <v>0</v>
      </c>
      <c r="AP79" s="128">
        <f t="shared" si="20"/>
        <v>0</v>
      </c>
      <c r="AQ79" s="128">
        <f t="shared" si="20"/>
        <v>0</v>
      </c>
      <c r="AR79" s="128">
        <f t="shared" si="20"/>
        <v>0</v>
      </c>
      <c r="AS79" s="128">
        <f t="shared" si="20"/>
        <v>0</v>
      </c>
      <c r="AT79" s="128">
        <f t="shared" si="20"/>
        <v>0</v>
      </c>
      <c r="AU79" s="128">
        <f t="shared" si="20"/>
        <v>0</v>
      </c>
      <c r="AV79" s="128">
        <f t="shared" si="20"/>
        <v>0</v>
      </c>
      <c r="AW79" s="128">
        <f t="shared" si="20"/>
        <v>0</v>
      </c>
      <c r="AX79" s="128">
        <f t="shared" si="20"/>
        <v>0</v>
      </c>
      <c r="AY79" s="128">
        <f t="shared" si="20"/>
        <v>0</v>
      </c>
      <c r="AZ79" s="128">
        <f t="shared" si="20"/>
        <v>0</v>
      </c>
    </row>
    <row r="80" spans="1:52" x14ac:dyDescent="0.25">
      <c r="A80" s="224" t="s">
        <v>256</v>
      </c>
      <c r="B80" s="128">
        <f>IF(SUM($B$73:B73)+SUM($A$80:A80)&gt;0,0,SUM($B$73:B73)-SUM($A$80:A80))</f>
        <v>0</v>
      </c>
      <c r="C80" s="128">
        <f>IF(SUM($B$73:C73)+SUM($A$80:B80)&gt;0,0,SUM($B$73:C73)-SUM($A$80:B80))</f>
        <v>0</v>
      </c>
      <c r="D80" s="128">
        <f>IF(SUM($B$73:D73)+SUM($A$80:C80)&gt;0,0,SUM($B$73:D73)-SUM($A$80:C80))</f>
        <v>0</v>
      </c>
      <c r="E80" s="128">
        <f>IF(SUM($B$73:E73)+SUM($A$80:D80)&gt;0,0,SUM($B$73:E73)-SUM($A$80:D80))</f>
        <v>0</v>
      </c>
      <c r="F80" s="128">
        <f>IF(SUM($B$73:F73)+SUM($A$80:E80)&gt;0,0,SUM($B$73:F73)-SUM($A$80:E80))</f>
        <v>0</v>
      </c>
      <c r="G80" s="128">
        <f>IF(SUM($B$73:G73)+SUM($A$80:F80)&gt;0,0,SUM($B$73:G73)-SUM($A$80:F80))</f>
        <v>0</v>
      </c>
      <c r="H80" s="128">
        <f>IF(SUM($B$73:H73)+SUM($A$80:G80)&gt;0,0,SUM($B$73:H73)-SUM($A$80:G80))</f>
        <v>0</v>
      </c>
      <c r="I80" s="128">
        <f>IF(SUM($B$73:I73)+SUM($A$80:H80)&gt;0,0,SUM($B$73:I73)-SUM($A$80:H80))</f>
        <v>0</v>
      </c>
      <c r="J80" s="128">
        <f>IF(SUM($B$73:J73)+SUM($A$80:I80)&gt;0,0,SUM($B$73:J73)-SUM($A$80:I80))</f>
        <v>0</v>
      </c>
      <c r="K80" s="128">
        <f>IF(SUM($B$73:K73)+SUM($A$80:J80)&gt;0,0,SUM($B$73:K73)-SUM($A$80:J80))</f>
        <v>0</v>
      </c>
      <c r="L80" s="128">
        <f>IF(SUM($B$73:L73)+SUM($A$80:K80)&gt;0,0,SUM($B$73:L73)-SUM($A$80:K80))</f>
        <v>0</v>
      </c>
      <c r="M80" s="128">
        <f>IF(SUM($B$73:M73)+SUM($A$80:L80)&gt;0,0,SUM($B$73:M73)-SUM($A$80:L80))</f>
        <v>0</v>
      </c>
      <c r="N80" s="128">
        <f>IF(SUM($B$73:N73)+SUM($A$80:M80)&gt;0,0,SUM($B$73:N73)-SUM($A$80:M80))</f>
        <v>0</v>
      </c>
      <c r="O80" s="128">
        <f>IF(SUM($B$73:O73)+SUM($A$80:N80)&gt;0,0,SUM($B$73:O73)-SUM($A$80:N80))</f>
        <v>0</v>
      </c>
      <c r="P80" s="128">
        <f>IF(SUM($B$73:P73)+SUM($A$80:O80)&gt;0,0,SUM($B$73:P73)-SUM($A$80:O80))</f>
        <v>0</v>
      </c>
      <c r="Q80" s="128">
        <f>IF(SUM($B$73:Q73)+SUM($A$80:P80)&gt;0,0,SUM($B$73:Q73)-SUM($A$80:P80))</f>
        <v>0</v>
      </c>
      <c r="R80" s="128">
        <f>IF(SUM($B$73:R73)+SUM($A$80:Q80)&gt;0,0,SUM($B$73:R73)-SUM($A$80:Q80))</f>
        <v>0</v>
      </c>
      <c r="S80" s="128">
        <f>IF(SUM($B$73:S73)+SUM($A$80:R80)&gt;0,0,SUM($B$73:S73)-SUM($A$80:R80))</f>
        <v>0</v>
      </c>
      <c r="T80" s="128">
        <f>IF(SUM($B$73:T73)+SUM($A$80:S80)&gt;0,0,SUM($B$73:T73)-SUM($A$80:S80))</f>
        <v>0</v>
      </c>
      <c r="U80" s="128">
        <f>IF(SUM($B$73:U73)+SUM($A$80:T80)&gt;0,0,SUM($B$73:U73)-SUM($A$80:T80))</f>
        <v>0</v>
      </c>
      <c r="V80" s="128">
        <f>IF(SUM($B$73:V73)+SUM($A$80:U80)&gt;0,0,SUM($B$73:V73)-SUM($A$80:U80))</f>
        <v>0</v>
      </c>
      <c r="W80" s="128">
        <f>IF(SUM($B$73:W73)+SUM($A$80:V80)&gt;0,0,SUM($B$73:W73)-SUM($A$80:V80))</f>
        <v>-67188.804654532607</v>
      </c>
      <c r="X80" s="128">
        <f>IF(SUM($B$73:X73)+SUM($A$80:W80)&gt;0,0,SUM($B$73:X73)-SUM($A$80:W80))</f>
        <v>-317412.31379193568</v>
      </c>
      <c r="Y80" s="128">
        <f>IF(SUM($B$73:Y73)+SUM($A$80:X80)&gt;0,0,SUM($B$73:Y73)-SUM($A$80:X80))</f>
        <v>-339263.88771579333</v>
      </c>
      <c r="Z80" s="128">
        <f>IF(SUM($B$73:Z73)+SUM($A$80:Y80)&gt;0,0,SUM($B$73:Z73)-SUM($A$80:Y80))</f>
        <v>-361711.51826025499</v>
      </c>
      <c r="AA80" s="128">
        <f>IF(SUM($B$73:AA73)+SUM($A$80:Z80)&gt;0,0,SUM($B$73:AA73)-SUM($A$80:Z80))</f>
        <v>-384773.08712393814</v>
      </c>
      <c r="AB80" s="128">
        <f>IF(SUM($B$73:AB73)+SUM($A$80:AA80)&gt;0,0,SUM($B$73:AB73)-SUM($A$80:AA80))</f>
        <v>-408467.01245642011</v>
      </c>
      <c r="AC80" s="128">
        <f>IF(SUM($B$73:AC73)+SUM($A$80:AB80)&gt;0,0,SUM($B$73:AC73)-SUM($A$80:AB80))</f>
        <v>-432812.26495176461</v>
      </c>
      <c r="AD80" s="128">
        <f>IF(SUM($B$73:AD73)+SUM($A$80:AC80)&gt;0,0,SUM($B$73:AD73)-SUM($A$80:AC80))</f>
        <v>-457828.38442485686</v>
      </c>
      <c r="AE80" s="128">
        <f>IF(SUM($B$73:AE73)+SUM($A$80:AD80)&gt;0,0,SUM($B$73:AE73)-SUM($A$80:AD80))</f>
        <v>-483535.49688503053</v>
      </c>
      <c r="AF80" s="128">
        <f>IF(SUM($B$73:AF73)+SUM($A$80:AE80)&gt;0,0,SUM($B$73:AF73)-SUM($A$80:AE80))</f>
        <v>-509954.33212189702</v>
      </c>
      <c r="AG80" s="128">
        <f>IF(SUM($B$73:AG73)+SUM($A$80:AF80)&gt;0,0,SUM($B$73:AG73)-SUM($A$80:AF80))</f>
        <v>-537106.24181875819</v>
      </c>
      <c r="AH80" s="128">
        <f>IF(SUM($B$73:AH73)+SUM($A$80:AG80)&gt;0,0,SUM($B$73:AH73)-SUM($A$80:AG80))</f>
        <v>-565013.21820941195</v>
      </c>
      <c r="AI80" s="128">
        <f>IF(SUM($B$73:AI73)+SUM($A$80:AH80)&gt;0,0,SUM($B$73:AI73)-SUM($A$80:AH80))</f>
        <v>-593697.9132946739</v>
      </c>
      <c r="AJ80" s="128">
        <f>IF(SUM($B$73:AJ73)+SUM($A$80:AI80)&gt;0,0,SUM($B$73:AJ73)-SUM($A$80:AI80))</f>
        <v>-623183.65863538161</v>
      </c>
      <c r="AK80" s="128">
        <f>IF(SUM($B$73:AK73)+SUM($A$80:AJ80)&gt;0,0,SUM($B$73:AK73)-SUM($A$80:AJ80))</f>
        <v>-653494.48573919944</v>
      </c>
      <c r="AL80" s="128">
        <f>IF(SUM($B$73:AL73)+SUM($A$80:AK80)&gt;0,0,SUM($B$73:AL73)-SUM($A$80:AK80))</f>
        <v>-684655.14705901872</v>
      </c>
      <c r="AM80" s="128">
        <f>IF(SUM($B$73:AM73)+SUM($A$80:AL80)&gt;0,0,SUM($B$73:AM73)-SUM($A$80:AL80))</f>
        <v>-716691.13762132078</v>
      </c>
      <c r="AN80" s="128">
        <f>IF(SUM($B$73:AN73)+SUM($A$80:AM80)&gt;0,0,SUM($B$73:AN73)-SUM($A$80:AM80))</f>
        <v>-749628.71730338037</v>
      </c>
      <c r="AO80" s="128">
        <f>IF(SUM($B$73:AO73)+SUM($A$80:AN80)&gt;0,0,SUM($B$73:AO73)-SUM($A$80:AN80))</f>
        <v>-783494.93377878889</v>
      </c>
      <c r="AP80" s="128">
        <f>IF(SUM($B$73:AP73)+SUM($A$80:AO80)&gt;0,0,SUM($B$73:AP73)-SUM($A$80:AO80))</f>
        <v>-818317.64615134895</v>
      </c>
      <c r="AQ80" s="128">
        <f>IF(SUM($B$73:AQ73)+SUM($A$80:AP80)&gt;0,0,SUM($B$73:AQ73)-SUM($A$80:AP80))</f>
        <v>-854125.54929797351</v>
      </c>
      <c r="AR80" s="128">
        <f>IF(SUM($B$73:AR73)+SUM($A$80:AQ80)&gt;0,0,SUM($B$73:AR73)-SUM($A$80:AQ80))</f>
        <v>-890948.19894188456</v>
      </c>
      <c r="AS80" s="128">
        <f>IF(SUM($B$73:AS73)+SUM($A$80:AR80)&gt;0,0,SUM($B$73:AS73)-SUM($A$80:AR80))</f>
        <v>-928816.03747799993</v>
      </c>
      <c r="AT80" s="128">
        <f>IF(SUM($B$73:AT73)+SUM($A$80:AS80)&gt;0,0,SUM($B$73:AT73)-SUM($A$80:AS80))</f>
        <v>-967760.42057308741</v>
      </c>
      <c r="AU80" s="128">
        <f>IF(SUM($B$73:AU73)+SUM($A$80:AT80)&gt;0,0,SUM($B$73:AU73)-SUM($A$80:AT80))</f>
        <v>-1007813.6445639152</v>
      </c>
      <c r="AV80" s="128">
        <f>IF(SUM($B$73:AV73)+SUM($A$80:AU80)&gt;0,0,SUM($B$73:AV73)-SUM($A$80:AU80))</f>
        <v>-1049008.974677356</v>
      </c>
      <c r="AW80" s="128">
        <f>IF(SUM($B$73:AW73)+SUM($A$80:AV80)&gt;0,0,SUM($B$73:AW73)-SUM($A$80:AV80))</f>
        <v>-1091380.6740970891</v>
      </c>
      <c r="AX80" s="128">
        <f>IF(SUM($B$73:AX73)+SUM($A$80:AW80)&gt;0,0,SUM($B$73:AX73)-SUM($A$80:AW80))</f>
        <v>-1134964.0339023024</v>
      </c>
      <c r="AY80" s="128">
        <f>IF(SUM($B$73:AY73)+SUM($A$80:AX80)&gt;0,0,SUM($B$73:AY73)-SUM($A$80:AX80))</f>
        <v>-1179795.4039045572</v>
      </c>
      <c r="AZ80" s="128">
        <f>IF(SUM($B$73:AZ73)+SUM($A$80:AY80)&gt;0,0,SUM($B$73:AZ73)-SUM($A$80:AY80))</f>
        <v>-1225912.2244097702</v>
      </c>
    </row>
    <row r="81" spans="1:52" x14ac:dyDescent="0.25">
      <c r="A81" s="224" t="s">
        <v>255</v>
      </c>
      <c r="B81" s="128">
        <v>5900546.8691999996</v>
      </c>
      <c r="C81" s="128">
        <f>IF(((SUM($B$60:C60)+SUM($B$62:C66))+SUM($B$83:C83))&lt;0,((SUM($B$60:C60)+SUM($B$62:C66))+SUM($B$83:C83))*0.18-SUM($A$81:B81),IF(SUM($B$81:B81)&lt;0,0-SUM($B$81:B81),0))</f>
        <v>-13833653.861222433</v>
      </c>
      <c r="D81" s="128">
        <f>IF(((SUM($B$60:D60)+SUM($B$62:D66))+SUM($B$83:D83))&lt;0,((SUM($B$60:D60)+SUM($B$62:D66))+SUM($B$83:D83))*0.18-SUM($A$81:C81),IF(SUM($B$81:C81)&lt;0,0-SUM($B$81:C81),0))</f>
        <v>186480.87635905389</v>
      </c>
      <c r="E81" s="128">
        <f>IF(((SUM($B$60:E60)+SUM($B$62:E66))+SUM($B$83:E83))&lt;0,((SUM($B$60:E60)+SUM($B$62:E66))+SUM($B$83:E83))*0.18-SUM($A$81:D81),IF(SUM($B$81:D81)&lt;0,0-SUM($B$81:D81),0))</f>
        <v>192142.08081518486</v>
      </c>
      <c r="F81" s="128">
        <f>IF(((SUM($B$60:F60)+SUM($B$62:F66))+SUM($B$83:F83))&lt;0,((SUM($B$60:F60)+SUM($B$62:F66))+SUM($B$83:F83))*0.18-SUM($A$81:E81),IF(SUM($B$81:E81)&lt;0,0-SUM($B$81:E81),0))</f>
        <v>197973.11339423712</v>
      </c>
      <c r="G81" s="128">
        <f>IF(((SUM($B$60:G60)+SUM($B$62:G66))+SUM($B$83:G83))&lt;0,((SUM($B$60:G60)+SUM($B$62:G66))+SUM($B$83:G83))*0.18-SUM($A$81:F81),IF(SUM($B$81:F81)&lt;0,0-SUM($B$81:F81),0))</f>
        <v>203979.58162857685</v>
      </c>
      <c r="H81" s="128">
        <f>IF(((SUM($B$60:H60)+SUM($B$62:H66))+SUM($B$83:H83))&lt;0,((SUM($B$60:H60)+SUM($B$62:H66))+SUM($B$83:H83))*0.18-SUM($A$81:G81),IF(SUM($B$81:G81)&lt;0,0-SUM($B$81:G81),0))</f>
        <v>210165.94751180522</v>
      </c>
      <c r="I81" s="128">
        <f>IF(((SUM($B$60:I60)+SUM($B$62:I66))+SUM($B$83:I83))&lt;0,((SUM($B$60:I60)+SUM($B$62:I66))+SUM($B$83:I83))*0.18-SUM($A$81:H81),IF(SUM($B$81:H81)&lt;0,0-SUM($B$81:H81),0))</f>
        <v>214305.28989248257</v>
      </c>
      <c r="J81" s="128">
        <f>IF(((SUM($B$60:J60)+SUM($B$62:J66))+SUM($B$83:J83))&lt;0,((SUM($B$60:J60)+SUM($B$62:J66))+SUM($B$83:J83))*0.18-SUM($A$81:I81),IF(SUM($B$81:I81)&lt;0,0-SUM($B$81:I81),0))</f>
        <v>220868.40545800049</v>
      </c>
      <c r="K81" s="128">
        <f>IF(((SUM($B$60:K60)+SUM($B$62:K66))+SUM($B$83:K83))&lt;0,((SUM($B$60:K60)+SUM($B$62:K66))+SUM($B$83:K83))*0.18-SUM($A$81:J81),IF(SUM($B$81:J81)&lt;0,0-SUM($B$81:J81),0))</f>
        <v>227628.41449048277</v>
      </c>
      <c r="L81" s="128">
        <f>IF(((SUM($B$60:L60)+SUM($B$62:L66))+SUM($B$83:L83))&lt;0,((SUM($B$60:L60)+SUM($B$62:L66))+SUM($B$83:L83))*0.18-SUM($A$81:K81),IF(SUM($B$81:K81)&lt;0,0-SUM($B$81:K81),0))</f>
        <v>234591.22379394062</v>
      </c>
      <c r="M81" s="128">
        <f>IF(((SUM($B$60:M60)+SUM($B$62:M66))+SUM($B$83:M83))&lt;0,((SUM($B$60:M60)+SUM($B$62:M66))+SUM($B$83:M83))*0.18-SUM($A$81:L81),IF(SUM($B$81:L81)&lt;0,0-SUM($B$81:L81),0))</f>
        <v>364792.62731412798</v>
      </c>
      <c r="N81" s="128">
        <f>IF(((SUM($B$60:N60)+SUM($B$62:N66))+SUM($B$83:N83))&lt;0,((SUM($B$60:N60)+SUM($B$62:N66))+SUM($B$83:N83))*0.18-SUM($A$81:M81),IF(SUM($B$81:M81)&lt;0,0-SUM($B$81:M81),0))</f>
        <v>375870.36300229467</v>
      </c>
      <c r="O81" s="128">
        <f>IF(((SUM($B$60:O60)+SUM($B$62:O66))+SUM($B$83:O83))&lt;0,((SUM($B$60:O60)+SUM($B$62:O66))+SUM($B$83:O83))*0.18-SUM($A$81:N81),IF(SUM($B$81:N81)&lt;0,0-SUM($B$81:N81),0))</f>
        <v>385047.81628205907</v>
      </c>
      <c r="P81" s="128">
        <f>IF(((SUM($B$60:P60)+SUM($B$62:P66))+SUM($B$83:P83))&lt;0,((SUM($B$60:P60)+SUM($B$62:P66))+SUM($B$83:P83))*0.18-SUM($A$81:O81),IF(SUM($B$81:O81)&lt;0,0-SUM($B$81:O81),0))</f>
        <v>396800.18607363477</v>
      </c>
      <c r="Q81" s="128">
        <f>IF(((SUM($B$60:Q60)+SUM($B$62:Q66))+SUM($B$83:Q83))&lt;0,((SUM($B$60:Q60)+SUM($B$62:Q66))+SUM($B$83:Q83))*0.18-SUM($A$81:P81),IF(SUM($B$81:P81)&lt;0,0-SUM($B$81:P81),0))</f>
        <v>408905.1269589588</v>
      </c>
      <c r="R81" s="128">
        <f>IF(((SUM($B$60:R60)+SUM($B$62:R66))+SUM($B$83:R83))&lt;0,((SUM($B$60:R60)+SUM($B$62:R66))+SUM($B$83:R83))*0.18-SUM($A$81:Q81),IF(SUM($B$81:Q81)&lt;0,0-SUM($B$81:Q81),0))</f>
        <v>421373.21607084153</v>
      </c>
      <c r="S81" s="128">
        <f>IF(((SUM($B$60:S60)+SUM($B$62:S66))+SUM($B$83:S83))&lt;0,((SUM($B$60:S60)+SUM($B$62:S66))+SUM($B$83:S83))*0.18-SUM($A$81:R81),IF(SUM($B$81:R81)&lt;0,0-SUM($B$81:R81),0))</f>
        <v>434215.34785608109</v>
      </c>
      <c r="T81" s="128">
        <f>IF(((SUM($B$60:T60)+SUM($B$62:T66))+SUM($B$83:T83))&lt;0,((SUM($B$60:T60)+SUM($B$62:T66))+SUM($B$83:T83))*0.18-SUM($A$81:S81),IF(SUM($B$81:S81)&lt;0,0-SUM($B$81:S81),0))</f>
        <v>447442.74359487789</v>
      </c>
      <c r="U81" s="128">
        <f>IF(((SUM($B$60:U60)+SUM($B$62:U66))+SUM($B$83:U83))&lt;0,((SUM($B$60:U60)+SUM($B$62:U66))+SUM($B$83:U83))*0.18-SUM($A$81:T81),IF(SUM($B$81:T81)&lt;0,0-SUM($B$81:T81),0))</f>
        <v>458834.346726791</v>
      </c>
      <c r="V81" s="128">
        <f>IF(((SUM($B$60:V60)+SUM($B$62:V66))+SUM($B$83:V83))&lt;0,((SUM($B$60:V60)+SUM($B$62:V66))+SUM($B$83:V83))*0.18-SUM($A$81:U81),IF(SUM($B$81:U81)&lt;0,0-SUM($B$81:U81),0))</f>
        <v>472867.29086608044</v>
      </c>
      <c r="W81" s="128">
        <f>IF(((SUM($B$60:W60)+SUM($B$62:W66))+SUM($B$83:W83))&lt;0,((SUM($B$60:W60)+SUM($B$62:W66))+SUM($B$83:W83))*0.18-SUM($A$81:V81),IF(SUM($B$81:V81)&lt;0,0-SUM($B$81:V81),0))</f>
        <v>569765.29024277651</v>
      </c>
      <c r="X81" s="128">
        <f>IF(((SUM($B$60:X60)+SUM($B$62:X66))+SUM($B$83:X83))&lt;0,((SUM($B$60:X60)+SUM($B$62:X66))+SUM($B$83:X83))*0.18-SUM($A$81:W81),IF(SUM($B$81:W81)&lt;0,0-SUM($B$81:W81),0))</f>
        <v>587126.16268754378</v>
      </c>
      <c r="Y81" s="128">
        <f>IF(((SUM($B$60:Y60)+SUM($B$62:Y66))+SUM($B$83:Y83))&lt;0,((SUM($B$60:Y60)+SUM($B$62:Y66))+SUM($B$83:Y83))*0.18-SUM($A$81:X81),IF(SUM($B$81:X81)&lt;0,0-SUM($B$81:X81),0))</f>
        <v>605007.86130565475</v>
      </c>
      <c r="Z81" s="128">
        <f>IF(((SUM($B$60:Z60)+SUM($B$62:Z66))+SUM($B$83:Z83))&lt;0,((SUM($B$60:Z60)+SUM($B$62:Z66))+SUM($B$83:Z83))*0.18-SUM($A$81:Y81),IF(SUM($B$81:Y81)&lt;0,0-SUM($B$81:Y81),0))</f>
        <v>116923.67969694664</v>
      </c>
      <c r="AA81" s="128">
        <f>IF(((SUM($B$60:AA60)+SUM($B$62:AA66))+SUM($B$83:AA83))&lt;0,((SUM($B$60:AA60)+SUM($B$62:AA66))+SUM($B$83:AA83))*0.18-SUM($A$81:Z81),IF(SUM($B$81:Z81)&lt;0,0-SUM($B$81:Z81),0))</f>
        <v>0</v>
      </c>
      <c r="AB81" s="128">
        <f>IF(((SUM($B$60:AB60)+SUM($B$62:AB66))+SUM($B$83:AB83))&lt;0,((SUM($B$60:AB60)+SUM($B$62:AB66))+SUM($B$83:AB83))*0.18-SUM($A$81:AA81),IF(SUM($B$81:AA81)&lt;0,0-SUM($B$81:AA81),0))</f>
        <v>0</v>
      </c>
      <c r="AC81" s="128">
        <f>IF(((SUM($B$60:AC60)+SUM($B$62:AC66))+SUM($B$83:AC83))&lt;0,((SUM($B$60:AC60)+SUM($B$62:AC66))+SUM($B$83:AC83))*0.18-SUM($A$81:AB81),IF(SUM($B$81:AB81)&lt;0,0-SUM($B$81:AB81),0))</f>
        <v>0</v>
      </c>
      <c r="AD81" s="128">
        <f>IF(((SUM($B$60:AD60)+SUM($B$62:AD66))+SUM($B$83:AD83))&lt;0,((SUM($B$60:AD60)+SUM($B$62:AD66))+SUM($B$83:AD83))*0.18-SUM($A$81:AC81),IF(SUM($B$81:AC81)&lt;0,0-SUM($B$81:AC81),0))</f>
        <v>0</v>
      </c>
      <c r="AE81" s="128">
        <f>IF(((SUM($B$60:AE60)+SUM($B$62:AE66))+SUM($B$83:AE83))&lt;0,((SUM($B$60:AE60)+SUM($B$62:AE66))+SUM($B$83:AE83))*0.18-SUM($A$81:AD81),IF(SUM($B$81:AD81)&lt;0,0-SUM($B$81:AD81),0))</f>
        <v>0</v>
      </c>
      <c r="AF81" s="128">
        <f>IF(((SUM($B$60:AF60)+SUM($B$62:AF66))+SUM($B$83:AF83))&lt;0,((SUM($B$60:AF60)+SUM($B$62:AF66))+SUM($B$83:AF83))*0.18-SUM($A$81:AE81),IF(SUM($B$81:AE81)&lt;0,0-SUM($B$81:AE81),0))</f>
        <v>0</v>
      </c>
      <c r="AG81" s="128">
        <f>IF(((SUM($B$60:AG60)+SUM($B$62:AG66))+SUM($B$83:AG83))&lt;0,((SUM($B$60:AG60)+SUM($B$62:AG66))+SUM($B$83:AG83))*0.18-SUM($A$81:AF81),IF(SUM($B$81:AF81)&lt;0,0-SUM($B$81:AF81),0))</f>
        <v>0</v>
      </c>
      <c r="AH81" s="128">
        <f>IF(((SUM($B$60:AH60)+SUM($B$62:AH66))+SUM($B$83:AH83))&lt;0,((SUM($B$60:AH60)+SUM($B$62:AH66))+SUM($B$83:AH83))*0.18-SUM($A$81:AG81),IF(SUM($B$81:AG81)&lt;0,0-SUM($B$81:AG81),0))</f>
        <v>0</v>
      </c>
      <c r="AI81" s="128">
        <f>IF(((SUM($B$60:AI60)+SUM($B$62:AI66))+SUM($B$83:AI83))&lt;0,((SUM($B$60:AI60)+SUM($B$62:AI66))+SUM($B$83:AI83))*0.18-SUM($A$81:AH81),IF(SUM($B$81:AH81)&lt;0,0-SUM($B$81:AH81),0))</f>
        <v>0</v>
      </c>
      <c r="AJ81" s="128">
        <f>IF(((SUM($B$60:AJ60)+SUM($B$62:AJ66))+SUM($B$83:AJ83))&lt;0,((SUM($B$60:AJ60)+SUM($B$62:AJ66))+SUM($B$83:AJ83))*0.18-SUM($A$81:AI81),IF(SUM($B$81:AI81)&lt;0,0-SUM($B$81:AI81),0))</f>
        <v>0</v>
      </c>
      <c r="AK81" s="128">
        <f>IF(((SUM($B$60:AK60)+SUM($B$62:AK66))+SUM($B$83:AK83))&lt;0,((SUM($B$60:AK60)+SUM($B$62:AK66))+SUM($B$83:AK83))*0.18-SUM($A$81:AJ81),IF(SUM($B$81:AJ81)&lt;0,0-SUM($B$81:AJ81),0))</f>
        <v>0</v>
      </c>
      <c r="AL81" s="128">
        <f>IF(((SUM($B$60:AL60)+SUM($B$62:AL66))+SUM($B$83:AL83))&lt;0,((SUM($B$60:AL60)+SUM($B$62:AL66))+SUM($B$83:AL83))*0.18-SUM($A$81:AK81),IF(SUM($B$81:AK81)&lt;0,0-SUM($B$81:AK81),0))</f>
        <v>0</v>
      </c>
      <c r="AM81" s="128">
        <f>IF(((SUM($B$60:AM60)+SUM($B$62:AM66))+SUM($B$83:AM83))&lt;0,((SUM($B$60:AM60)+SUM($B$62:AM66))+SUM($B$83:AM83))*0.18-SUM($A$81:AL81),IF(SUM($B$81:AL81)&lt;0,0-SUM($B$81:AL81),0))</f>
        <v>0</v>
      </c>
      <c r="AN81" s="128">
        <f>IF(((SUM($B$60:AN60)+SUM($B$62:AN66))+SUM($B$83:AN83))&lt;0,((SUM($B$60:AN60)+SUM($B$62:AN66))+SUM($B$83:AN83))*0.18-SUM($A$81:AM81),IF(SUM($B$81:AM81)&lt;0,0-SUM($B$81:AM81),0))</f>
        <v>0</v>
      </c>
      <c r="AO81" s="128">
        <f>IF(((SUM($B$60:AO60)+SUM($B$62:AO66))+SUM($B$83:AO83))&lt;0,((SUM($B$60:AO60)+SUM($B$62:AO66))+SUM($B$83:AO83))*0.18-SUM($A$81:AN81),IF(SUM($B$81:AN81)&lt;0,0-SUM($B$81:AN81),0))</f>
        <v>0</v>
      </c>
      <c r="AP81" s="128">
        <f>IF(((SUM($B$60:AP60)+SUM($B$62:AP66))+SUM($B$83:AP83))&lt;0,((SUM($B$60:AP60)+SUM($B$62:AP66))+SUM($B$83:AP83))*0.18-SUM($A$81:AO81),IF(SUM($B$81:AO81)&lt;0,0-SUM($B$81:AO81),0))</f>
        <v>0</v>
      </c>
      <c r="AQ81" s="128">
        <f>IF(((SUM($B$60:AQ60)+SUM($B$62:AQ66))+SUM($B$83:AQ83))&lt;0,((SUM($B$60:AQ60)+SUM($B$62:AQ66))+SUM($B$83:AQ83))*0.18-SUM($A$81:AP81),IF(SUM($B$81:AP81)&lt;0,0-SUM($B$81:AP81),0))</f>
        <v>0</v>
      </c>
      <c r="AR81" s="128">
        <f>IF(((SUM($B$60:AR60)+SUM($B$62:AR66))+SUM($B$83:AR83))&lt;0,((SUM($B$60:AR60)+SUM($B$62:AR66))+SUM($B$83:AR83))*0.18-SUM($A$81:AQ81),IF(SUM($B$81:AQ81)&lt;0,0-SUM($B$81:AQ81),0))</f>
        <v>0</v>
      </c>
      <c r="AS81" s="128">
        <f>IF(((SUM($B$60:AS60)+SUM($B$62:AS66))+SUM($B$83:AS83))&lt;0,((SUM($B$60:AS60)+SUM($B$62:AS66))+SUM($B$83:AS83))*0.18-SUM($A$81:AR81),IF(SUM($B$81:AR81)&lt;0,0-SUM($B$81:AR81),0))</f>
        <v>0</v>
      </c>
      <c r="AT81" s="128">
        <f>IF(((SUM($B$60:AT60)+SUM($B$62:AT66))+SUM($B$83:AT83))&lt;0,((SUM($B$60:AT60)+SUM($B$62:AT66))+SUM($B$83:AT83))*0.18-SUM($A$81:AS81),IF(SUM($B$81:AS81)&lt;0,0-SUM($B$81:AS81),0))</f>
        <v>0</v>
      </c>
      <c r="AU81" s="128">
        <f>IF(((SUM($B$60:AU60)+SUM($B$62:AU66))+SUM($B$83:AU83))&lt;0,((SUM($B$60:AU60)+SUM($B$62:AU66))+SUM($B$83:AU83))*0.18-SUM($A$81:AT81),IF(SUM($B$81:AT81)&lt;0,0-SUM($B$81:AT81),0))</f>
        <v>0</v>
      </c>
      <c r="AV81" s="128">
        <f>IF(((SUM($B$60:AV60)+SUM($B$62:AV66))+SUM($B$83:AV83))&lt;0,((SUM($B$60:AV60)+SUM($B$62:AV66))+SUM($B$83:AV83))*0.18-SUM($A$81:AU81),IF(SUM($B$81:AU81)&lt;0,0-SUM($B$81:AU81),0))</f>
        <v>0</v>
      </c>
      <c r="AW81" s="128">
        <f>IF(((SUM($B$60:AW60)+SUM($B$62:AW66))+SUM($B$83:AW83))&lt;0,((SUM($B$60:AW60)+SUM($B$62:AW66))+SUM($B$83:AW83))*0.18-SUM($A$81:AV81),IF(SUM($B$81:AV81)&lt;0,0-SUM($B$81:AV81),0))</f>
        <v>0</v>
      </c>
      <c r="AX81" s="128">
        <f>IF(((SUM($B$60:AX60)+SUM($B$62:AX66))+SUM($B$83:AX83))&lt;0,((SUM($B$60:AX60)+SUM($B$62:AX66))+SUM($B$83:AX83))*0.18-SUM($A$81:AW81),IF(SUM($B$81:AW81)&lt;0,0-SUM($B$81:AW81),0))</f>
        <v>0</v>
      </c>
      <c r="AY81" s="128">
        <f>IF(((SUM($B$60:AY60)+SUM($B$62:AY66))+SUM($B$83:AY83))&lt;0,((SUM($B$60:AY60)+SUM($B$62:AY66))+SUM($B$83:AY83))*0.18-SUM($A$81:AX81),IF(SUM($B$81:AX81)&lt;0,0-SUM($B$81:AX81),0))</f>
        <v>0</v>
      </c>
      <c r="AZ81" s="128">
        <f>IF(((SUM($B$60:AZ60)+SUM($B$62:AZ66))+SUM($B$83:AZ83))&lt;0,((SUM($B$60:AZ60)+SUM($B$62:AZ66))+SUM($B$83:AZ83))*0.18-SUM($A$81:AY81),IF(SUM($B$81:AY81)&lt;0,0-SUM($B$81:AY81),0))</f>
        <v>0</v>
      </c>
    </row>
    <row r="82" spans="1:52" x14ac:dyDescent="0.25">
      <c r="A82" s="224" t="s">
        <v>254</v>
      </c>
      <c r="B82" s="128">
        <f>-B60*(B35)</f>
        <v>0</v>
      </c>
      <c r="C82" s="128">
        <f t="shared" ref="C82:AZ82" si="21">-(C60-B60)*$B$35</f>
        <v>0</v>
      </c>
      <c r="D82" s="128">
        <f t="shared" si="21"/>
        <v>0</v>
      </c>
      <c r="E82" s="128">
        <f t="shared" si="21"/>
        <v>0</v>
      </c>
      <c r="F82" s="128">
        <f t="shared" si="21"/>
        <v>0</v>
      </c>
      <c r="G82" s="128">
        <f t="shared" si="21"/>
        <v>0</v>
      </c>
      <c r="H82" s="128">
        <f t="shared" si="21"/>
        <v>0</v>
      </c>
      <c r="I82" s="128">
        <f t="shared" si="21"/>
        <v>0</v>
      </c>
      <c r="J82" s="128">
        <f t="shared" si="21"/>
        <v>0</v>
      </c>
      <c r="K82" s="128">
        <f t="shared" si="21"/>
        <v>0</v>
      </c>
      <c r="L82" s="128">
        <f t="shared" si="21"/>
        <v>0</v>
      </c>
      <c r="M82" s="128">
        <f t="shared" si="21"/>
        <v>0</v>
      </c>
      <c r="N82" s="128">
        <f t="shared" si="21"/>
        <v>0</v>
      </c>
      <c r="O82" s="128">
        <f t="shared" si="21"/>
        <v>0</v>
      </c>
      <c r="P82" s="128">
        <f t="shared" si="21"/>
        <v>0</v>
      </c>
      <c r="Q82" s="128">
        <f t="shared" si="21"/>
        <v>0</v>
      </c>
      <c r="R82" s="128">
        <f t="shared" si="21"/>
        <v>0</v>
      </c>
      <c r="S82" s="128">
        <f t="shared" si="21"/>
        <v>0</v>
      </c>
      <c r="T82" s="128">
        <f t="shared" si="21"/>
        <v>0</v>
      </c>
      <c r="U82" s="128">
        <f t="shared" si="21"/>
        <v>0</v>
      </c>
      <c r="V82" s="128">
        <f t="shared" si="21"/>
        <v>0</v>
      </c>
      <c r="W82" s="128">
        <f t="shared" si="21"/>
        <v>0</v>
      </c>
      <c r="X82" s="128">
        <f t="shared" si="21"/>
        <v>0</v>
      </c>
      <c r="Y82" s="128">
        <f t="shared" si="21"/>
        <v>0</v>
      </c>
      <c r="Z82" s="128">
        <f t="shared" si="21"/>
        <v>0</v>
      </c>
      <c r="AA82" s="128">
        <f t="shared" si="21"/>
        <v>0</v>
      </c>
      <c r="AB82" s="128">
        <f t="shared" si="21"/>
        <v>0</v>
      </c>
      <c r="AC82" s="128">
        <f t="shared" si="21"/>
        <v>0</v>
      </c>
      <c r="AD82" s="128">
        <f t="shared" si="21"/>
        <v>0</v>
      </c>
      <c r="AE82" s="128">
        <f t="shared" si="21"/>
        <v>0</v>
      </c>
      <c r="AF82" s="128">
        <f t="shared" si="21"/>
        <v>0</v>
      </c>
      <c r="AG82" s="128">
        <f t="shared" si="21"/>
        <v>0</v>
      </c>
      <c r="AH82" s="128">
        <f t="shared" si="21"/>
        <v>0</v>
      </c>
      <c r="AI82" s="128">
        <f t="shared" si="21"/>
        <v>0</v>
      </c>
      <c r="AJ82" s="128">
        <f t="shared" si="21"/>
        <v>0</v>
      </c>
      <c r="AK82" s="128">
        <f t="shared" si="21"/>
        <v>0</v>
      </c>
      <c r="AL82" s="128">
        <f t="shared" si="21"/>
        <v>0</v>
      </c>
      <c r="AM82" s="128">
        <f t="shared" si="21"/>
        <v>0</v>
      </c>
      <c r="AN82" s="128">
        <f t="shared" si="21"/>
        <v>0</v>
      </c>
      <c r="AO82" s="128">
        <f t="shared" si="21"/>
        <v>0</v>
      </c>
      <c r="AP82" s="128">
        <f t="shared" si="21"/>
        <v>0</v>
      </c>
      <c r="AQ82" s="128">
        <f t="shared" si="21"/>
        <v>0</v>
      </c>
      <c r="AR82" s="128">
        <f t="shared" si="21"/>
        <v>0</v>
      </c>
      <c r="AS82" s="128">
        <f t="shared" si="21"/>
        <v>0</v>
      </c>
      <c r="AT82" s="128">
        <f t="shared" si="21"/>
        <v>0</v>
      </c>
      <c r="AU82" s="128">
        <f t="shared" si="21"/>
        <v>0</v>
      </c>
      <c r="AV82" s="128">
        <f t="shared" si="21"/>
        <v>0</v>
      </c>
      <c r="AW82" s="128">
        <f t="shared" si="21"/>
        <v>0</v>
      </c>
      <c r="AX82" s="128">
        <f t="shared" si="21"/>
        <v>0</v>
      </c>
      <c r="AY82" s="128">
        <f t="shared" si="21"/>
        <v>0</v>
      </c>
      <c r="AZ82" s="128">
        <f t="shared" si="21"/>
        <v>0</v>
      </c>
    </row>
    <row r="83" spans="1:52" x14ac:dyDescent="0.25">
      <c r="A83" s="224" t="s">
        <v>253</v>
      </c>
      <c r="B83" s="128">
        <f>-($B$21+$B$22)*$B$24</f>
        <v>-45068634.175756745</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row>
    <row r="84" spans="1:52" x14ac:dyDescent="0.25">
      <c r="A84" s="224" t="s">
        <v>252</v>
      </c>
      <c r="B84" s="128">
        <f t="shared" ref="B84:AZ84" si="22">B55-B56</f>
        <v>0</v>
      </c>
      <c r="C84" s="128">
        <f t="shared" si="22"/>
        <v>0</v>
      </c>
      <c r="D84" s="128">
        <f t="shared" si="22"/>
        <v>0</v>
      </c>
      <c r="E84" s="128">
        <f t="shared" si="22"/>
        <v>0</v>
      </c>
      <c r="F84" s="128">
        <f t="shared" si="22"/>
        <v>0</v>
      </c>
      <c r="G84" s="128">
        <f t="shared" si="22"/>
        <v>0</v>
      </c>
      <c r="H84" s="128">
        <f t="shared" si="22"/>
        <v>0</v>
      </c>
      <c r="I84" s="128">
        <f t="shared" si="22"/>
        <v>0</v>
      </c>
      <c r="J84" s="128">
        <f t="shared" si="22"/>
        <v>0</v>
      </c>
      <c r="K84" s="128">
        <f t="shared" si="22"/>
        <v>0</v>
      </c>
      <c r="L84" s="128">
        <f t="shared" si="22"/>
        <v>0</v>
      </c>
      <c r="M84" s="128">
        <f t="shared" si="22"/>
        <v>0</v>
      </c>
      <c r="N84" s="128">
        <f t="shared" si="22"/>
        <v>0</v>
      </c>
      <c r="O84" s="128">
        <f t="shared" si="22"/>
        <v>0</v>
      </c>
      <c r="P84" s="128">
        <f t="shared" si="22"/>
        <v>0</v>
      </c>
      <c r="Q84" s="128">
        <f t="shared" si="22"/>
        <v>0</v>
      </c>
      <c r="R84" s="128">
        <f t="shared" si="22"/>
        <v>0</v>
      </c>
      <c r="S84" s="128">
        <f t="shared" si="22"/>
        <v>0</v>
      </c>
      <c r="T84" s="128">
        <f t="shared" si="22"/>
        <v>0</v>
      </c>
      <c r="U84" s="128">
        <f t="shared" si="22"/>
        <v>0</v>
      </c>
      <c r="V84" s="128">
        <f t="shared" si="22"/>
        <v>0</v>
      </c>
      <c r="W84" s="128">
        <f t="shared" si="22"/>
        <v>0</v>
      </c>
      <c r="X84" s="128">
        <f t="shared" si="22"/>
        <v>0</v>
      </c>
      <c r="Y84" s="128">
        <f t="shared" si="22"/>
        <v>0</v>
      </c>
      <c r="Z84" s="128">
        <f t="shared" si="22"/>
        <v>0</v>
      </c>
      <c r="AA84" s="128">
        <f t="shared" si="22"/>
        <v>0</v>
      </c>
      <c r="AB84" s="128">
        <f t="shared" si="22"/>
        <v>0</v>
      </c>
      <c r="AC84" s="128">
        <f t="shared" si="22"/>
        <v>0</v>
      </c>
      <c r="AD84" s="128">
        <f t="shared" si="22"/>
        <v>0</v>
      </c>
      <c r="AE84" s="128">
        <f t="shared" si="22"/>
        <v>0</v>
      </c>
      <c r="AF84" s="128">
        <f t="shared" si="22"/>
        <v>0</v>
      </c>
      <c r="AG84" s="128">
        <f t="shared" si="22"/>
        <v>0</v>
      </c>
      <c r="AH84" s="128">
        <f t="shared" si="22"/>
        <v>0</v>
      </c>
      <c r="AI84" s="128">
        <f t="shared" si="22"/>
        <v>0</v>
      </c>
      <c r="AJ84" s="128">
        <f t="shared" si="22"/>
        <v>0</v>
      </c>
      <c r="AK84" s="128">
        <f t="shared" si="22"/>
        <v>0</v>
      </c>
      <c r="AL84" s="128">
        <f t="shared" si="22"/>
        <v>0</v>
      </c>
      <c r="AM84" s="128">
        <f t="shared" si="22"/>
        <v>0</v>
      </c>
      <c r="AN84" s="128">
        <f t="shared" si="22"/>
        <v>0</v>
      </c>
      <c r="AO84" s="128">
        <f t="shared" si="22"/>
        <v>0</v>
      </c>
      <c r="AP84" s="128">
        <f t="shared" si="22"/>
        <v>0</v>
      </c>
      <c r="AQ84" s="128">
        <f t="shared" si="22"/>
        <v>0</v>
      </c>
      <c r="AR84" s="128">
        <f t="shared" si="22"/>
        <v>0</v>
      </c>
      <c r="AS84" s="128">
        <f t="shared" si="22"/>
        <v>0</v>
      </c>
      <c r="AT84" s="128">
        <f t="shared" si="22"/>
        <v>0</v>
      </c>
      <c r="AU84" s="128">
        <f t="shared" si="22"/>
        <v>0</v>
      </c>
      <c r="AV84" s="128">
        <f t="shared" si="22"/>
        <v>0</v>
      </c>
      <c r="AW84" s="128">
        <f t="shared" si="22"/>
        <v>0</v>
      </c>
      <c r="AX84" s="128">
        <f t="shared" si="22"/>
        <v>0</v>
      </c>
      <c r="AY84" s="128">
        <f t="shared" si="22"/>
        <v>0</v>
      </c>
      <c r="AZ84" s="128">
        <f t="shared" si="22"/>
        <v>0</v>
      </c>
    </row>
    <row r="85" spans="1:52" s="187" customFormat="1" ht="14.25" x14ac:dyDescent="0.25">
      <c r="A85" s="225" t="s">
        <v>251</v>
      </c>
      <c r="B85" s="127">
        <f>SUM(B77:B84)</f>
        <v>-39168087.306556746</v>
      </c>
      <c r="C85" s="127">
        <f t="shared" ref="C85:AZ85" si="23">SUM(C77:C84)</f>
        <v>-13819431.160160527</v>
      </c>
      <c r="D85" s="127">
        <f>SUM(D77:D84)</f>
        <v>250805.9921911523</v>
      </c>
      <c r="E85" s="127">
        <f>SUM(E77:E84)</f>
        <v>297833.43203333963</v>
      </c>
      <c r="F85" s="127">
        <f t="shared" si="23"/>
        <v>345974.18957024487</v>
      </c>
      <c r="G85" s="127">
        <f t="shared" si="23"/>
        <v>395265.02529179363</v>
      </c>
      <c r="H85" s="127">
        <f t="shared" si="23"/>
        <v>445735.19004495896</v>
      </c>
      <c r="I85" s="127">
        <f t="shared" si="23"/>
        <v>482785.97850362712</v>
      </c>
      <c r="J85" s="127">
        <f t="shared" si="23"/>
        <v>535725.94672957482</v>
      </c>
      <c r="K85" s="127">
        <f t="shared" si="23"/>
        <v>589956.66101673897</v>
      </c>
      <c r="L85" s="127">
        <f t="shared" si="23"/>
        <v>645516.8437469597</v>
      </c>
      <c r="M85" s="127">
        <f t="shared" si="23"/>
        <v>1508974.4774535219</v>
      </c>
      <c r="N85" s="127">
        <f t="shared" si="23"/>
        <v>1591510.2887057255</v>
      </c>
      <c r="O85" s="127">
        <f t="shared" si="23"/>
        <v>1661588.6930584037</v>
      </c>
      <c r="P85" s="127">
        <f t="shared" si="23"/>
        <v>1748547.1056551798</v>
      </c>
      <c r="Q85" s="127">
        <f t="shared" si="23"/>
        <v>1837816.8176442995</v>
      </c>
      <c r="R85" s="127">
        <f t="shared" si="23"/>
        <v>1929467.1680075321</v>
      </c>
      <c r="S85" s="127">
        <f t="shared" si="23"/>
        <v>2023569.5758961015</v>
      </c>
      <c r="T85" s="127">
        <f t="shared" si="23"/>
        <v>2120197.603035769</v>
      </c>
      <c r="U85" s="127">
        <f t="shared" si="23"/>
        <v>2204790.9897525348</v>
      </c>
      <c r="V85" s="127">
        <f t="shared" si="23"/>
        <v>2306699.8341843206</v>
      </c>
      <c r="W85" s="127">
        <f t="shared" si="23"/>
        <v>2884646.3471845631</v>
      </c>
      <c r="X85" s="127">
        <f t="shared" si="23"/>
        <v>2758148.1013704208</v>
      </c>
      <c r="Y85" s="127">
        <f t="shared" si="23"/>
        <v>2863436.095683963</v>
      </c>
      <c r="Z85" s="127">
        <f t="shared" si="23"/>
        <v>2465142.4362531006</v>
      </c>
      <c r="AA85" s="127">
        <f t="shared" si="23"/>
        <v>2440465.0320108877</v>
      </c>
      <c r="AB85" s="127">
        <f t="shared" si="23"/>
        <v>2535240.7333408147</v>
      </c>
      <c r="AC85" s="127">
        <f t="shared" si="23"/>
        <v>2632621.7433221922</v>
      </c>
      <c r="AD85" s="127">
        <f t="shared" si="23"/>
        <v>2732686.2212145627</v>
      </c>
      <c r="AE85" s="127">
        <f t="shared" si="23"/>
        <v>2835514.6710552564</v>
      </c>
      <c r="AF85" s="127">
        <f t="shared" si="23"/>
        <v>2941190.0120027233</v>
      </c>
      <c r="AG85" s="127">
        <f t="shared" si="23"/>
        <v>3049797.6507901652</v>
      </c>
      <c r="AH85" s="127">
        <f t="shared" si="23"/>
        <v>3161425.556352783</v>
      </c>
      <c r="AI85" s="127">
        <f t="shared" si="23"/>
        <v>3276164.3366938317</v>
      </c>
      <c r="AJ85" s="127">
        <f t="shared" si="23"/>
        <v>3394107.3180566626</v>
      </c>
      <c r="AK85" s="127">
        <f t="shared" si="23"/>
        <v>3515350.6264719311</v>
      </c>
      <c r="AL85" s="127">
        <f t="shared" si="23"/>
        <v>3639993.2717512101</v>
      </c>
      <c r="AM85" s="127">
        <f t="shared" si="23"/>
        <v>3768137.2340004193</v>
      </c>
      <c r="AN85" s="127">
        <f t="shared" si="23"/>
        <v>3899887.5527286557</v>
      </c>
      <c r="AO85" s="127">
        <f t="shared" si="23"/>
        <v>4035352.4186302926</v>
      </c>
      <c r="AP85" s="127">
        <f t="shared" si="23"/>
        <v>4174643.2681205282</v>
      </c>
      <c r="AQ85" s="127">
        <f t="shared" si="23"/>
        <v>4317874.8807070265</v>
      </c>
      <c r="AR85" s="127">
        <f t="shared" si="23"/>
        <v>4465165.4792826688</v>
      </c>
      <c r="AS85" s="127">
        <f t="shared" si="23"/>
        <v>4616636.8334271349</v>
      </c>
      <c r="AT85" s="127">
        <f t="shared" si="23"/>
        <v>4772414.3658074858</v>
      </c>
      <c r="AU85" s="127">
        <f t="shared" si="23"/>
        <v>4932627.2617707998</v>
      </c>
      <c r="AV85" s="127">
        <f t="shared" si="23"/>
        <v>5097408.5822245628</v>
      </c>
      <c r="AW85" s="127">
        <f t="shared" si="23"/>
        <v>5266895.3799034925</v>
      </c>
      <c r="AX85" s="127">
        <f t="shared" si="23"/>
        <v>5441228.8191243419</v>
      </c>
      <c r="AY85" s="127">
        <f t="shared" si="23"/>
        <v>5620554.2991333688</v>
      </c>
      <c r="AZ85" s="127">
        <f t="shared" si="23"/>
        <v>5805021.5811542198</v>
      </c>
    </row>
    <row r="86" spans="1:52" s="187" customFormat="1" ht="14.25" x14ac:dyDescent="0.25">
      <c r="A86" s="225" t="s">
        <v>467</v>
      </c>
      <c r="B86" s="127">
        <f>SUM($B$85:B85)</f>
        <v>-39168087.306556746</v>
      </c>
      <c r="C86" s="127">
        <f>SUM($B$85:C85)</f>
        <v>-52987518.466717273</v>
      </c>
      <c r="D86" s="127">
        <f>SUM($B$85:D85)</f>
        <v>-52736712.474526122</v>
      </c>
      <c r="E86" s="127">
        <f>SUM($B$85:E85)</f>
        <v>-52438879.042492785</v>
      </c>
      <c r="F86" s="127">
        <f>SUM($B$85:F85)</f>
        <v>-52092904.852922536</v>
      </c>
      <c r="G86" s="127">
        <f>SUM($B$85:G85)</f>
        <v>-51697639.827630743</v>
      </c>
      <c r="H86" s="127">
        <f>SUM($B$85:H85)</f>
        <v>-51251904.637585782</v>
      </c>
      <c r="I86" s="127">
        <f>SUM($B$85:I85)</f>
        <v>-50769118.659082152</v>
      </c>
      <c r="J86" s="127">
        <f>SUM($B$85:J85)</f>
        <v>-50233392.712352574</v>
      </c>
      <c r="K86" s="127">
        <f>SUM($B$85:K85)</f>
        <v>-49643436.051335834</v>
      </c>
      <c r="L86" s="127">
        <f>SUM($B$85:L85)</f>
        <v>-48997919.207588874</v>
      </c>
      <c r="M86" s="127">
        <f>SUM($B$85:M85)</f>
        <v>-47488944.730135351</v>
      </c>
      <c r="N86" s="127">
        <f>SUM($B$85:N85)</f>
        <v>-45897434.441429622</v>
      </c>
      <c r="O86" s="127">
        <f>SUM($B$85:O85)</f>
        <v>-44235845.748371221</v>
      </c>
      <c r="P86" s="127">
        <f>SUM($B$85:P85)</f>
        <v>-42487298.642716043</v>
      </c>
      <c r="Q86" s="127">
        <f>SUM($B$85:Q85)</f>
        <v>-40649481.825071745</v>
      </c>
      <c r="R86" s="127">
        <f>SUM($B$85:R85)</f>
        <v>-38720014.657064214</v>
      </c>
      <c r="S86" s="127">
        <f>SUM($B$85:S85)</f>
        <v>-36696445.081168115</v>
      </c>
      <c r="T86" s="127">
        <f>SUM($B$85:T85)</f>
        <v>-34576247.478132345</v>
      </c>
      <c r="U86" s="127">
        <f>SUM($B$85:U85)</f>
        <v>-32371456.48837981</v>
      </c>
      <c r="V86" s="127">
        <f>SUM($B$85:V85)</f>
        <v>-30064756.654195487</v>
      </c>
      <c r="W86" s="127">
        <f>SUM($B$85:W85)</f>
        <v>-27180110.307010926</v>
      </c>
      <c r="X86" s="127">
        <f>SUM($B$85:X85)</f>
        <v>-24421962.205640506</v>
      </c>
      <c r="Y86" s="127">
        <f>SUM($B$85:Y85)</f>
        <v>-21558526.109956544</v>
      </c>
      <c r="Z86" s="127">
        <f>SUM($B$85:Z85)</f>
        <v>-19093383.673703443</v>
      </c>
      <c r="AA86" s="127">
        <f>SUM($B$85:AA85)</f>
        <v>-16652918.641692556</v>
      </c>
      <c r="AB86" s="127">
        <f>SUM($B$85:AB85)</f>
        <v>-14117677.908351742</v>
      </c>
      <c r="AC86" s="127">
        <f>SUM($B$85:AC85)</f>
        <v>-11485056.16502955</v>
      </c>
      <c r="AD86" s="127">
        <f>SUM($B$85:AD85)</f>
        <v>-8752369.9438149873</v>
      </c>
      <c r="AE86" s="127">
        <f>SUM($B$85:AE85)</f>
        <v>-5916855.2727597309</v>
      </c>
      <c r="AF86" s="127">
        <f>SUM($B$85:AF85)</f>
        <v>-2975665.2607570076</v>
      </c>
      <c r="AG86" s="127">
        <f>SUM($B$85:AG85)</f>
        <v>74132.390033157542</v>
      </c>
      <c r="AH86" s="127">
        <f>SUM($B$85:AH85)</f>
        <v>3235557.9463859405</v>
      </c>
      <c r="AI86" s="127">
        <f>SUM($B$85:AI85)</f>
        <v>6511722.2830797723</v>
      </c>
      <c r="AJ86" s="127">
        <f>SUM($B$85:AJ85)</f>
        <v>9905829.6011364348</v>
      </c>
      <c r="AK86" s="127">
        <f>SUM($B$85:AK85)</f>
        <v>13421180.227608366</v>
      </c>
      <c r="AL86" s="127">
        <f>SUM($B$85:AL85)</f>
        <v>17061173.499359578</v>
      </c>
      <c r="AM86" s="127">
        <f>SUM($B$85:AM85)</f>
        <v>20829310.733359996</v>
      </c>
      <c r="AN86" s="127">
        <f>SUM($B$85:AN85)</f>
        <v>24729198.286088653</v>
      </c>
      <c r="AO86" s="127">
        <f>SUM($B$85:AO85)</f>
        <v>28764550.704718947</v>
      </c>
      <c r="AP86" s="127">
        <f>SUM($B$85:AP85)</f>
        <v>32939193.972839475</v>
      </c>
      <c r="AQ86" s="127">
        <f>SUM($B$85:AQ85)</f>
        <v>37257068.8535465</v>
      </c>
      <c r="AR86" s="127">
        <f>SUM($B$85:AR85)</f>
        <v>41722234.33282917</v>
      </c>
      <c r="AS86" s="127">
        <f>SUM($B$85:AS85)</f>
        <v>46338871.166256309</v>
      </c>
      <c r="AT86" s="127">
        <f>SUM($B$85:AT85)</f>
        <v>51111285.532063797</v>
      </c>
      <c r="AU86" s="127">
        <f>SUM($B$85:AU85)</f>
        <v>56043912.793834597</v>
      </c>
      <c r="AV86" s="127">
        <f>SUM($B$85:AV85)</f>
        <v>61141321.37605916</v>
      </c>
      <c r="AW86" s="127">
        <f>SUM($B$85:AW85)</f>
        <v>66408216.755962655</v>
      </c>
      <c r="AX86" s="127">
        <f>SUM($B$85:AX85)</f>
        <v>71849445.575086996</v>
      </c>
      <c r="AY86" s="127">
        <f>SUM($B$85:AY85)</f>
        <v>77469999.874220371</v>
      </c>
      <c r="AZ86" s="127">
        <f>SUM($B$85:AZ85)</f>
        <v>83275021.455374599</v>
      </c>
    </row>
    <row r="87" spans="1:52" x14ac:dyDescent="0.25">
      <c r="A87" s="224" t="s">
        <v>250</v>
      </c>
      <c r="B87" s="131">
        <f t="shared" ref="B87:AZ87" si="24">1/POWER((1+$B$40),B75)</f>
        <v>1</v>
      </c>
      <c r="C87" s="131">
        <f t="shared" si="24"/>
        <v>0.83682008368200833</v>
      </c>
      <c r="D87" s="131">
        <f t="shared" si="24"/>
        <v>0.70026785245356349</v>
      </c>
      <c r="E87" s="131">
        <f t="shared" si="24"/>
        <v>0.58599820289001125</v>
      </c>
      <c r="F87" s="131">
        <f t="shared" si="24"/>
        <v>0.49037506517992574</v>
      </c>
      <c r="G87" s="131">
        <f t="shared" si="24"/>
        <v>0.41035570307943575</v>
      </c>
      <c r="H87" s="131">
        <f t="shared" si="24"/>
        <v>0.34339389379032276</v>
      </c>
      <c r="I87" s="131">
        <f t="shared" si="24"/>
        <v>0.2873589069375086</v>
      </c>
      <c r="J87" s="131">
        <f t="shared" si="24"/>
        <v>0.24046770455021643</v>
      </c>
      <c r="K87" s="131">
        <f t="shared" si="24"/>
        <v>0.20122820464453256</v>
      </c>
      <c r="L87" s="131">
        <f t="shared" si="24"/>
        <v>0.16839180304981805</v>
      </c>
      <c r="M87" s="131">
        <f t="shared" si="24"/>
        <v>0.14091364271951301</v>
      </c>
      <c r="N87" s="131">
        <f t="shared" si="24"/>
        <v>0.1179193662924795</v>
      </c>
      <c r="O87" s="131">
        <f t="shared" si="24"/>
        <v>9.8677293968602101E-2</v>
      </c>
      <c r="P87" s="131">
        <f t="shared" si="24"/>
        <v>8.2575141396319732E-2</v>
      </c>
      <c r="Q87" s="131">
        <f t="shared" si="24"/>
        <v>6.9100536733321963E-2</v>
      </c>
      <c r="R87" s="131">
        <f t="shared" si="24"/>
        <v>5.7824716931650172E-2</v>
      </c>
      <c r="S87" s="131">
        <f t="shared" si="24"/>
        <v>4.8388884461631941E-2</v>
      </c>
      <c r="T87" s="131">
        <f t="shared" si="24"/>
        <v>4.0492790344461876E-2</v>
      </c>
      <c r="U87" s="131">
        <f t="shared" si="24"/>
        <v>3.3885180204570604E-2</v>
      </c>
      <c r="V87" s="131">
        <f t="shared" si="24"/>
        <v>2.8355799334368707E-2</v>
      </c>
      <c r="W87" s="131">
        <f t="shared" si="24"/>
        <v>2.3728702371856661E-2</v>
      </c>
      <c r="X87" s="131">
        <f t="shared" si="24"/>
        <v>1.9856654704482557E-2</v>
      </c>
      <c r="Y87" s="131">
        <f t="shared" si="24"/>
        <v>1.6616447451449839E-2</v>
      </c>
      <c r="Z87" s="131">
        <f t="shared" si="24"/>
        <v>1.3904976946819952E-2</v>
      </c>
      <c r="AA87" s="131">
        <f t="shared" si="24"/>
        <v>1.1635963972234268E-2</v>
      </c>
      <c r="AB87" s="131">
        <f t="shared" si="24"/>
        <v>9.7372083449659141E-3</v>
      </c>
      <c r="AC87" s="131">
        <f t="shared" si="24"/>
        <v>8.1482915020635264E-3</v>
      </c>
      <c r="AD87" s="131">
        <f t="shared" si="24"/>
        <v>6.8186539766221981E-3</v>
      </c>
      <c r="AE87" s="131">
        <f t="shared" si="24"/>
        <v>5.7059865913156472E-3</v>
      </c>
      <c r="AF87" s="131">
        <f t="shared" si="24"/>
        <v>4.7748841768331766E-3</v>
      </c>
      <c r="AG87" s="131">
        <f t="shared" si="24"/>
        <v>3.995718976429437E-3</v>
      </c>
      <c r="AH87" s="131">
        <f t="shared" si="24"/>
        <v>3.3436978882254702E-3</v>
      </c>
      <c r="AI87" s="131">
        <f t="shared" si="24"/>
        <v>2.7980735466321925E-3</v>
      </c>
      <c r="AJ87" s="131">
        <f t="shared" si="24"/>
        <v>2.3414841394411652E-3</v>
      </c>
      <c r="AK87" s="131">
        <f t="shared" si="24"/>
        <v>1.9594009535072515E-3</v>
      </c>
      <c r="AL87" s="131">
        <f t="shared" si="24"/>
        <v>1.6396660698805451E-3</v>
      </c>
      <c r="AM87" s="131">
        <f t="shared" si="24"/>
        <v>1.3721054978079875E-3</v>
      </c>
      <c r="AN87" s="131">
        <f t="shared" si="24"/>
        <v>1.1482054374962237E-3</v>
      </c>
      <c r="AO87" s="131">
        <f t="shared" si="24"/>
        <v>9.6084137028972698E-4</v>
      </c>
      <c r="AP87" s="131">
        <f t="shared" si="24"/>
        <v>8.0405135589098505E-4</v>
      </c>
      <c r="AQ87" s="131">
        <f t="shared" si="24"/>
        <v>6.7284632292132635E-4</v>
      </c>
      <c r="AR87" s="131">
        <f t="shared" si="24"/>
        <v>5.6305131625215593E-4</v>
      </c>
      <c r="AS87" s="131">
        <f t="shared" si="24"/>
        <v>4.7117264958339408E-4</v>
      </c>
      <c r="AT87" s="131">
        <f t="shared" si="24"/>
        <v>3.9428673605304944E-4</v>
      </c>
      <c r="AU87" s="131">
        <f t="shared" si="24"/>
        <v>3.2994705945861878E-4</v>
      </c>
      <c r="AV87" s="131">
        <f t="shared" si="24"/>
        <v>2.7610632590679393E-4</v>
      </c>
      <c r="AW87" s="131">
        <f t="shared" si="24"/>
        <v>2.310513187504552E-4</v>
      </c>
      <c r="AX87" s="131">
        <f t="shared" si="24"/>
        <v>1.9334838389159427E-4</v>
      </c>
      <c r="AY87" s="131">
        <f t="shared" si="24"/>
        <v>1.6179781078794498E-4</v>
      </c>
      <c r="AZ87" s="131">
        <f t="shared" si="24"/>
        <v>1.3539565756313389E-4</v>
      </c>
    </row>
    <row r="88" spans="1:52" s="187" customFormat="1" ht="14.25" x14ac:dyDescent="0.25">
      <c r="A88" s="223" t="s">
        <v>468</v>
      </c>
      <c r="B88" s="127">
        <f t="shared" ref="B88:AY88" si="25">B85*B87</f>
        <v>-39168087.306556746</v>
      </c>
      <c r="C88" s="127">
        <f t="shared" si="25"/>
        <v>-11564377.539883286</v>
      </c>
      <c r="D88" s="127">
        <f t="shared" si="25"/>
        <v>175631.37353418343</v>
      </c>
      <c r="E88" s="127">
        <f t="shared" si="25"/>
        <v>174529.85593210135</v>
      </c>
      <c r="F88" s="127">
        <f t="shared" si="25"/>
        <v>169657.11576108081</v>
      </c>
      <c r="G88" s="127">
        <f t="shared" si="25"/>
        <v>162199.25735632493</v>
      </c>
      <c r="H88" s="127">
        <f t="shared" si="25"/>
        <v>153062.74250890798</v>
      </c>
      <c r="I88" s="127">
        <f t="shared" si="25"/>
        <v>138732.85106755781</v>
      </c>
      <c r="J88" s="127">
        <f t="shared" si="25"/>
        <v>128824.78867805238</v>
      </c>
      <c r="K88" s="127">
        <f t="shared" si="25"/>
        <v>118715.91971448147</v>
      </c>
      <c r="L88" s="127">
        <f t="shared" si="25"/>
        <v>108699.74521757821</v>
      </c>
      <c r="M88" s="127">
        <f t="shared" si="25"/>
        <v>212635.09038874944</v>
      </c>
      <c r="N88" s="127">
        <f t="shared" si="25"/>
        <v>187669.88469214024</v>
      </c>
      <c r="O88" s="127">
        <f t="shared" si="25"/>
        <v>163961.07591982945</v>
      </c>
      <c r="P88" s="127">
        <f t="shared" si="25"/>
        <v>144386.52448760209</v>
      </c>
      <c r="Q88" s="127">
        <f t="shared" si="25"/>
        <v>126994.12851674679</v>
      </c>
      <c r="R88" s="127">
        <f t="shared" si="25"/>
        <v>111570.89281894825</v>
      </c>
      <c r="S88" s="127">
        <f t="shared" si="25"/>
        <v>97918.27440811001</v>
      </c>
      <c r="T88" s="127">
        <f t="shared" si="25"/>
        <v>85852.717028558007</v>
      </c>
      <c r="U88" s="127">
        <f t="shared" si="25"/>
        <v>74709.740001178216</v>
      </c>
      <c r="V88" s="127">
        <f t="shared" si="25"/>
        <v>65408.317622752169</v>
      </c>
      <c r="W88" s="127">
        <f t="shared" si="25"/>
        <v>68448.914620405994</v>
      </c>
      <c r="X88" s="127">
        <f t="shared" si="25"/>
        <v>54767.5944727366</v>
      </c>
      <c r="Y88" s="127">
        <f t="shared" si="25"/>
        <v>47580.135414517266</v>
      </c>
      <c r="Z88" s="127">
        <f t="shared" si="25"/>
        <v>34277.748746726938</v>
      </c>
      <c r="AA88" s="127">
        <f t="shared" si="25"/>
        <v>28397.163187976239</v>
      </c>
      <c r="AB88" s="127">
        <f t="shared" si="25"/>
        <v>24686.167225183686</v>
      </c>
      <c r="AC88" s="127">
        <f t="shared" si="25"/>
        <v>21451.369379259886</v>
      </c>
      <c r="AD88" s="127">
        <f t="shared" si="25"/>
        <v>18633.241769145367</v>
      </c>
      <c r="AE88" s="127">
        <f t="shared" si="25"/>
        <v>16179.408692520092</v>
      </c>
      <c r="AF88" s="127">
        <f t="shared" si="25"/>
        <v>14043.841649371585</v>
      </c>
      <c r="AG88" s="127">
        <f t="shared" si="25"/>
        <v>12186.134347532181</v>
      </c>
      <c r="AH88" s="127">
        <f t="shared" si="25"/>
        <v>10570.851956558832</v>
      </c>
      <c r="AI88" s="127">
        <f t="shared" si="25"/>
        <v>9166.948764922814</v>
      </c>
      <c r="AJ88" s="127">
        <f t="shared" si="25"/>
        <v>7947.2484527908655</v>
      </c>
      <c r="AK88" s="127">
        <f t="shared" si="25"/>
        <v>6887.9813694214154</v>
      </c>
      <c r="AL88" s="127">
        <f t="shared" si="25"/>
        <v>5968.3734622839338</v>
      </c>
      <c r="AM88" s="127">
        <f t="shared" si="25"/>
        <v>5170.2818152669588</v>
      </c>
      <c r="AN88" s="127">
        <f t="shared" si="25"/>
        <v>4477.8720936668833</v>
      </c>
      <c r="AO88" s="127">
        <f t="shared" si="25"/>
        <v>3877.3335475186946</v>
      </c>
      <c r="AP88" s="127">
        <f t="shared" si="25"/>
        <v>3356.6275800934836</v>
      </c>
      <c r="AQ88" s="127">
        <f t="shared" si="25"/>
        <v>2905.2662363180834</v>
      </c>
      <c r="AR88" s="127">
        <f t="shared" si="25"/>
        <v>2514.1173003937952</v>
      </c>
      <c r="AS88" s="127">
        <f t="shared" si="25"/>
        <v>2175.2330089701536</v>
      </c>
      <c r="AT88" s="127">
        <f t="shared" si="25"/>
        <v>1881.6996833869175</v>
      </c>
      <c r="AU88" s="127">
        <f t="shared" si="25"/>
        <v>1627.505860426694</v>
      </c>
      <c r="AV88" s="127">
        <f t="shared" si="25"/>
        <v>1407.4267552837835</v>
      </c>
      <c r="AW88" s="127">
        <f t="shared" si="25"/>
        <v>1216.9231232473817</v>
      </c>
      <c r="AX88" s="127">
        <f t="shared" si="25"/>
        <v>1052.0527985620595</v>
      </c>
      <c r="AY88" s="127">
        <f t="shared" si="25"/>
        <v>909.39338101455155</v>
      </c>
      <c r="AZ88" s="127">
        <f>AZ85*AZ87</f>
        <v>785.97471414855886</v>
      </c>
    </row>
    <row r="89" spans="1:52" s="187" customFormat="1" ht="14.25" x14ac:dyDescent="0.25">
      <c r="A89" s="223" t="s">
        <v>469</v>
      </c>
      <c r="B89" s="127">
        <f>SUM($B$88:B88)</f>
        <v>-39168087.306556746</v>
      </c>
      <c r="C89" s="127">
        <f>SUM($B$88:C88)</f>
        <v>-50732464.846440032</v>
      </c>
      <c r="D89" s="127">
        <f>SUM($B$88:D88)</f>
        <v>-50556833.472905852</v>
      </c>
      <c r="E89" s="127">
        <f>SUM($B$88:E88)</f>
        <v>-50382303.61697375</v>
      </c>
      <c r="F89" s="127">
        <f>SUM($B$88:F88)</f>
        <v>-50212646.501212671</v>
      </c>
      <c r="G89" s="127">
        <f>SUM($B$88:G88)</f>
        <v>-50050447.243856348</v>
      </c>
      <c r="H89" s="127">
        <f>SUM($B$88:H88)</f>
        <v>-49897384.501347438</v>
      </c>
      <c r="I89" s="127">
        <f>SUM($B$88:I88)</f>
        <v>-49758651.65027988</v>
      </c>
      <c r="J89" s="127">
        <f>SUM($B$88:J88)</f>
        <v>-49629826.86160183</v>
      </c>
      <c r="K89" s="127">
        <f>SUM($B$88:K88)</f>
        <v>-49511110.941887349</v>
      </c>
      <c r="L89" s="127">
        <f>SUM($B$88:L88)</f>
        <v>-49402411.196669772</v>
      </c>
      <c r="M89" s="127">
        <f>SUM($B$88:M88)</f>
        <v>-49189776.10628102</v>
      </c>
      <c r="N89" s="127">
        <f>SUM($B$88:N88)</f>
        <v>-49002106.22158888</v>
      </c>
      <c r="O89" s="127">
        <f>SUM($B$88:O88)</f>
        <v>-48838145.145669051</v>
      </c>
      <c r="P89" s="127">
        <f>SUM($B$88:P88)</f>
        <v>-48693758.621181451</v>
      </c>
      <c r="Q89" s="127">
        <f>SUM($B$88:Q88)</f>
        <v>-48566764.492664702</v>
      </c>
      <c r="R89" s="127">
        <f>SUM($B$88:R88)</f>
        <v>-48455193.599845752</v>
      </c>
      <c r="S89" s="127">
        <f>SUM($B$88:S88)</f>
        <v>-48357275.325437643</v>
      </c>
      <c r="T89" s="127">
        <f>SUM($B$88:T88)</f>
        <v>-48271422.608409084</v>
      </c>
      <c r="U89" s="127">
        <f>SUM($B$88:U88)</f>
        <v>-48196712.868407905</v>
      </c>
      <c r="V89" s="127">
        <f>SUM($B$88:V88)</f>
        <v>-48131304.550785154</v>
      </c>
      <c r="W89" s="127">
        <f>SUM($B$88:W88)</f>
        <v>-48062855.636164747</v>
      </c>
      <c r="X89" s="127">
        <f>SUM($B$88:X88)</f>
        <v>-48008088.041692011</v>
      </c>
      <c r="Y89" s="127">
        <f>SUM($B$88:Y88)</f>
        <v>-47960507.906277493</v>
      </c>
      <c r="Z89" s="127">
        <f>SUM($B$88:Z88)</f>
        <v>-47926230.157530762</v>
      </c>
      <c r="AA89" s="127">
        <f>SUM($B$88:AA88)</f>
        <v>-47897832.994342789</v>
      </c>
      <c r="AB89" s="127">
        <f>SUM($B$88:AB88)</f>
        <v>-47873146.827117607</v>
      </c>
      <c r="AC89" s="127">
        <f>SUM($B$88:AC88)</f>
        <v>-47851695.457738347</v>
      </c>
      <c r="AD89" s="127">
        <f>SUM($B$88:AD88)</f>
        <v>-47833062.215969205</v>
      </c>
      <c r="AE89" s="127">
        <f>SUM($B$88:AE88)</f>
        <v>-47816882.807276689</v>
      </c>
      <c r="AF89" s="127">
        <f>SUM($B$88:AF88)</f>
        <v>-47802838.96562732</v>
      </c>
      <c r="AG89" s="127">
        <f>SUM($B$88:AG88)</f>
        <v>-47790652.831279784</v>
      </c>
      <c r="AH89" s="127">
        <f>SUM($B$88:AH88)</f>
        <v>-47780081.979323223</v>
      </c>
      <c r="AI89" s="127">
        <f>SUM($B$88:AI88)</f>
        <v>-47770915.030558303</v>
      </c>
      <c r="AJ89" s="127">
        <f>SUM($B$88:AJ88)</f>
        <v>-47762967.782105513</v>
      </c>
      <c r="AK89" s="127">
        <f>SUM($B$88:AK88)</f>
        <v>-47756079.800736092</v>
      </c>
      <c r="AL89" s="127">
        <f>SUM($B$88:AL88)</f>
        <v>-47750111.42727381</v>
      </c>
      <c r="AM89" s="127">
        <f>SUM($B$88:AM88)</f>
        <v>-47744941.145458542</v>
      </c>
      <c r="AN89" s="127">
        <f>SUM($B$88:AN88)</f>
        <v>-47740463.273364872</v>
      </c>
      <c r="AO89" s="127">
        <f>SUM($B$88:AO88)</f>
        <v>-47736585.939817354</v>
      </c>
      <c r="AP89" s="127">
        <f>SUM($B$88:AP88)</f>
        <v>-47733229.312237263</v>
      </c>
      <c r="AQ89" s="127">
        <f>SUM($B$88:AQ88)</f>
        <v>-47730324.046000943</v>
      </c>
      <c r="AR89" s="127">
        <f>SUM($B$88:AR88)</f>
        <v>-47727809.928700551</v>
      </c>
      <c r="AS89" s="127">
        <f>SUM($B$88:AS88)</f>
        <v>-47725634.695691578</v>
      </c>
      <c r="AT89" s="127">
        <f>SUM($B$88:AT88)</f>
        <v>-47723752.996008188</v>
      </c>
      <c r="AU89" s="127">
        <f>SUM($B$88:AU88)</f>
        <v>-47722125.490147762</v>
      </c>
      <c r="AV89" s="127">
        <f>SUM($B$88:AV88)</f>
        <v>-47720718.063392475</v>
      </c>
      <c r="AW89" s="127">
        <f>SUM($B$88:AW88)</f>
        <v>-47719501.140269227</v>
      </c>
      <c r="AX89" s="127">
        <f>SUM($B$88:AX88)</f>
        <v>-47718449.087470666</v>
      </c>
      <c r="AY89" s="127">
        <f>SUM($B$88:AY88)</f>
        <v>-47717539.694089651</v>
      </c>
      <c r="AZ89" s="127">
        <f>SUM($B$88:AZ88)</f>
        <v>-47716753.719375506</v>
      </c>
    </row>
    <row r="90" spans="1:52" s="187" customFormat="1" ht="14.25" x14ac:dyDescent="0.25">
      <c r="A90" s="223" t="s">
        <v>470</v>
      </c>
      <c r="B90" s="132">
        <f>IF((ISERR(IRR($B$85:B85))),0,IF(IRR($B$85:B85)&lt;0,0,IRR($B$85:B85)))</f>
        <v>0</v>
      </c>
      <c r="C90" s="132">
        <f>IF((ISERR(IRR($B$85:C85))),0,IF(IRR($B$85:C85)&lt;0,0,IRR($B$85:C85)))</f>
        <v>0</v>
      </c>
      <c r="D90" s="132">
        <f>IF((ISERR(IRR($B$85:D85))),0,IF(IRR($B$85:D85)&lt;0,0,IRR($B$85:D85)))</f>
        <v>0</v>
      </c>
      <c r="E90" s="132">
        <f>IF((ISERR(IRR($B$85:E85))),0,IF(IRR($B$85:E85)&lt;0,0,IRR($B$85:E85)))</f>
        <v>0</v>
      </c>
      <c r="F90" s="132">
        <f>IF((ISERR(IRR($B$85:F85))),0,IF(IRR($B$85:F85)&lt;0,0,IRR($B$85:F85)))</f>
        <v>0</v>
      </c>
      <c r="G90" s="132">
        <f>IF((ISERR(IRR($B$85:G85))),0,IF(IRR($B$85:G85)&lt;0,0,IRR($B$85:G85)))</f>
        <v>0</v>
      </c>
      <c r="H90" s="132">
        <f>IF((ISERR(IRR($B$85:H85))),0,IF(IRR($B$85:H85)&lt;0,0,IRR($B$85:H85)))</f>
        <v>0</v>
      </c>
      <c r="I90" s="132">
        <f>IF((ISERR(IRR($B$85:I85))),0,IF(IRR($B$85:I85)&lt;0,0,IRR($B$85:I85)))</f>
        <v>0</v>
      </c>
      <c r="J90" s="132">
        <f>IF((ISERR(IRR($B$85:J85))),0,IF(IRR($B$85:J85)&lt;0,0,IRR($B$85:J85)))</f>
        <v>0</v>
      </c>
      <c r="K90" s="132">
        <f>IF((ISERR(IRR($B$85:K85))),0,IF(IRR($B$85:K85)&lt;0,0,IRR($B$85:K85)))</f>
        <v>0</v>
      </c>
      <c r="L90" s="132">
        <f>IF((ISERR(IRR($B$85:L85))),0,IF(IRR($B$85:L85)&lt;0,0,IRR($B$85:L85)))</f>
        <v>0</v>
      </c>
      <c r="M90" s="132">
        <f>IF((ISERR(IRR($B$85:M85))),0,IF(IRR($B$85:M85)&lt;0,0,IRR($B$85:M85)))</f>
        <v>0</v>
      </c>
      <c r="N90" s="132">
        <f>IF((ISERR(IRR($B$85:N85))),0,IF(IRR($B$85:N85)&lt;0,0,IRR($B$85:N85)))</f>
        <v>0</v>
      </c>
      <c r="O90" s="132">
        <f>IF((ISERR(IRR($B$85:O85))),0,IF(IRR($B$85:O85)&lt;0,0,IRR($B$85:O85)))</f>
        <v>0</v>
      </c>
      <c r="P90" s="132">
        <f>IF((ISERR(IRR($B$85:P85))),0,IF(IRR($B$85:P85)&lt;0,0,IRR($B$85:P85)))</f>
        <v>0</v>
      </c>
      <c r="Q90" s="132">
        <f>IF((ISERR(IRR($B$85:Q85))),0,IF(IRR($B$85:Q85)&lt;0,0,IRR($B$85:Q85)))</f>
        <v>0</v>
      </c>
      <c r="R90" s="132">
        <f>IF((ISERR(IRR($B$85:R85))),0,IF(IRR($B$85:R85)&lt;0,0,IRR($B$85:R85)))</f>
        <v>0</v>
      </c>
      <c r="S90" s="132">
        <f>IF((ISERR(IRR($B$85:S85))),0,IF(IRR($B$85:S85)&lt;0,0,IRR($B$85:S85)))</f>
        <v>0</v>
      </c>
      <c r="T90" s="132">
        <f>IF((ISERR(IRR($B$85:T85))),0,IF(IRR($B$85:T85)&lt;0,0,IRR($B$85:T85)))</f>
        <v>0</v>
      </c>
      <c r="U90" s="132">
        <f>IF((ISERR(IRR($B$85:U85))),0,IF(IRR($B$85:U85)&lt;0,0,IRR($B$85:U85)))</f>
        <v>0</v>
      </c>
      <c r="V90" s="132">
        <f>IF((ISERR(IRR($B$85:V85))),0,IF(IRR($B$85:V85)&lt;0,0,IRR($B$85:V85)))</f>
        <v>0</v>
      </c>
      <c r="W90" s="132">
        <f>IF((ISERR(IRR($B$85:W85))),0,IF(IRR($B$85:W85)&lt;0,0,IRR($B$85:W85)))</f>
        <v>0</v>
      </c>
      <c r="X90" s="132">
        <f>IF((ISERR(IRR($B$85:X85))),0,IF(IRR($B$85:X85)&lt;0,0,IRR($B$85:X85)))</f>
        <v>0</v>
      </c>
      <c r="Y90" s="132">
        <f>IF((ISERR(IRR($B$85:Y85))),0,IF(IRR($B$85:Y85)&lt;0,0,IRR($B$85:Y85)))</f>
        <v>0</v>
      </c>
      <c r="Z90" s="132">
        <f>IF((ISERR(IRR($B$85:Z85))),0,IF(IRR($B$85:Z85)&lt;0,0,IRR($B$85:Z85)))</f>
        <v>0</v>
      </c>
      <c r="AA90" s="132">
        <f>IF((ISERR(IRR($B$85:AA85))),0,IF(IRR($B$85:AA85)&lt;0,0,IRR($B$85:AA85)))</f>
        <v>0</v>
      </c>
      <c r="AB90" s="132">
        <f>IF((ISERR(IRR($B$85:AB85))),0,IF(IRR($B$85:AB85)&lt;0,0,IRR($B$85:AB85)))</f>
        <v>0</v>
      </c>
      <c r="AC90" s="132">
        <f>IF((ISERR(IRR($B$85:AC85))),0,IF(IRR($B$85:AC85)&lt;0,0,IRR($B$85:AC85)))</f>
        <v>0</v>
      </c>
      <c r="AD90" s="132">
        <f>IF((ISERR(IRR($B$85:AD85))),0,IF(IRR($B$85:AD85)&lt;0,0,IRR($B$85:AD85)))</f>
        <v>0</v>
      </c>
      <c r="AE90" s="132">
        <f>IF((ISERR(IRR($B$85:AE85))),0,IF(IRR($B$85:AE85)&lt;0,0,IRR($B$85:AE85)))</f>
        <v>0</v>
      </c>
      <c r="AF90" s="132">
        <f>IF((ISERR(IRR($B$85:AF85))),0,IF(IRR($B$85:AF85)&lt;0,0,IRR($B$85:AF85)))</f>
        <v>0</v>
      </c>
      <c r="AG90" s="132">
        <f>IF((ISERR(IRR($B$85:AG85))),0,IF(IRR($B$85:AG85)&lt;0,0,IRR($B$85:AG85)))</f>
        <v>6.7469949749821012E-5</v>
      </c>
      <c r="AH90" s="132">
        <f>IF((ISERR(IRR($B$85:AH85))),0,IF(IRR($B$85:AH85)&lt;0,0,IRR($B$85:AH85)))</f>
        <v>2.7904325359218163E-3</v>
      </c>
      <c r="AI90" s="132">
        <f>IF((ISERR(IRR($B$85:AI85))),0,IF(IRR($B$85:AI85)&lt;0,0,IRR($B$85:AI85)))</f>
        <v>5.3258264224951279E-3</v>
      </c>
      <c r="AJ90" s="132">
        <f>IF((ISERR(IRR($B$85:AJ85))),0,IF(IRR($B$85:AJ85)&lt;0,0,IRR($B$85:AJ85)))</f>
        <v>7.689401729738865E-3</v>
      </c>
      <c r="AK90" s="132">
        <f>IF((ISERR(IRR($B$85:AK85))),0,IF(IRR($B$85:AK85)&lt;0,0,IRR($B$85:AK85)))</f>
        <v>9.8954653551606153E-3</v>
      </c>
      <c r="AL90" s="132">
        <f>IF((ISERR(IRR($B$85:AL85))),0,IF(IRR($B$85:AL85)&lt;0,0,IRR($B$85:AL85)))</f>
        <v>1.1956994798436371E-2</v>
      </c>
      <c r="AM90" s="132">
        <f>IF((ISERR(IRR($B$85:AM85))),0,IF(IRR($B$85:AM85)&lt;0,0,IRR($B$85:AM85)))</f>
        <v>1.3885754103796E-2</v>
      </c>
      <c r="AN90" s="132">
        <f>IF((ISERR(IRR($B$85:AN85))),0,IF(IRR($B$85:AN85)&lt;0,0,IRR($B$85:AN85)))</f>
        <v>1.5692406437030293E-2</v>
      </c>
      <c r="AO90" s="132">
        <f>IF((ISERR(IRR($B$85:AO85))),0,IF(IRR($B$85:AO85)&lt;0,0,IRR($B$85:AO85)))</f>
        <v>1.7386620258845076E-2</v>
      </c>
      <c r="AP90" s="132">
        <f>IF((ISERR(IRR($B$85:AP85))),0,IF(IRR($B$85:AP85)&lt;0,0,IRR($B$85:AP85)))</f>
        <v>1.8977167595911393E-2</v>
      </c>
      <c r="AQ90" s="132">
        <f>IF((ISERR(IRR($B$85:AQ85))),0,IF(IRR($B$85:AQ85)&lt;0,0,IRR($B$85:AQ85)))</f>
        <v>2.0472013863866101E-2</v>
      </c>
      <c r="AR90" s="132">
        <f>IF((ISERR(IRR($B$85:AR85))),0,IF(IRR($B$85:AR85)&lt;0,0,IRR($B$85:AR85)))</f>
        <v>2.1878399270879534E-2</v>
      </c>
      <c r="AS90" s="132">
        <f>IF((ISERR(IRR($B$85:AS85))),0,IF(IRR($B$85:AS85)&lt;0,0,IRR($B$85:AS85)))</f>
        <v>2.3202912161956357E-2</v>
      </c>
      <c r="AT90" s="132">
        <f>IF((ISERR(IRR($B$85:AT85))),0,IF(IRR($B$85:AT85)&lt;0,0,IRR($B$85:AT85)))</f>
        <v>2.4451554841352641E-2</v>
      </c>
      <c r="AU90" s="132">
        <f>IF((ISERR(IRR($B$85:AU85))),0,IF(IRR($B$85:AU85)&lt;0,0,IRR($B$85:AU85)))</f>
        <v>2.5629802490885201E-2</v>
      </c>
      <c r="AV90" s="132">
        <f>IF((ISERR(IRR($B$85:AV85))),0,IF(IRR($B$85:AV85)&lt;0,0,IRR($B$85:AV85)))</f>
        <v>2.6742655822801442E-2</v>
      </c>
      <c r="AW90" s="132">
        <f>IF((ISERR(IRR($B$85:AW85))),0,IF(IRR($B$85:AW85)&lt;0,0,IRR($B$85:AW85)))</f>
        <v>2.779468809134733E-2</v>
      </c>
      <c r="AX90" s="132">
        <f>IF((ISERR(IRR($B$85:AX85))),0,IF(IRR($B$85:AX85)&lt;0,0,IRR($B$85:AX85)))</f>
        <v>2.8790087052701585E-2</v>
      </c>
      <c r="AY90" s="132">
        <f>IF((ISERR(IRR($B$85:AY85))),0,IF(IRR($B$85:AY85)&lt;0,0,IRR($B$85:AY85)))</f>
        <v>2.9732692418333651E-2</v>
      </c>
      <c r="AZ90" s="132">
        <f>IF((ISERR(IRR($B$85:AZ85))),0,IF(IRR($B$85:AZ85)&lt;0,0,IRR($B$85:AZ85)))</f>
        <v>3.062602929822944E-2</v>
      </c>
    </row>
    <row r="91" spans="1:52" s="187" customFormat="1" ht="14.25" x14ac:dyDescent="0.25">
      <c r="A91" s="223" t="s">
        <v>471</v>
      </c>
      <c r="B91" s="133">
        <f>IF(AND(B86&gt;0,A86&lt;0),(B75-(B86/(B86-A86))),0)</f>
        <v>0</v>
      </c>
      <c r="C91" s="133">
        <f t="shared" ref="C91:P91" si="26">IF(AND(C86&gt;0,B86&lt;0),(C75-(C86/(C86-B86))),0)</f>
        <v>0</v>
      </c>
      <c r="D91" s="133">
        <f t="shared" si="26"/>
        <v>0</v>
      </c>
      <c r="E91" s="133">
        <f t="shared" si="26"/>
        <v>0</v>
      </c>
      <c r="F91" s="133">
        <f t="shared" si="26"/>
        <v>0</v>
      </c>
      <c r="G91" s="133">
        <f t="shared" si="26"/>
        <v>0</v>
      </c>
      <c r="H91" s="133">
        <f t="shared" si="26"/>
        <v>0</v>
      </c>
      <c r="I91" s="133">
        <f t="shared" si="26"/>
        <v>0</v>
      </c>
      <c r="J91" s="133">
        <f t="shared" si="26"/>
        <v>0</v>
      </c>
      <c r="K91" s="133">
        <f t="shared" si="26"/>
        <v>0</v>
      </c>
      <c r="L91" s="133">
        <f t="shared" si="26"/>
        <v>0</v>
      </c>
      <c r="M91" s="133">
        <f t="shared" si="26"/>
        <v>0</v>
      </c>
      <c r="N91" s="133">
        <f t="shared" si="26"/>
        <v>0</v>
      </c>
      <c r="O91" s="133">
        <f t="shared" si="26"/>
        <v>0</v>
      </c>
      <c r="P91" s="133">
        <f t="shared" si="26"/>
        <v>0</v>
      </c>
      <c r="Q91" s="133">
        <f t="shared" ref="Q91:AZ91" si="27">IF(AND(Q86&gt;0,P86&lt;0),(Q76-(Q86/(Q86-P86))),0)</f>
        <v>0</v>
      </c>
      <c r="R91" s="133">
        <f t="shared" si="27"/>
        <v>0</v>
      </c>
      <c r="S91" s="133">
        <f t="shared" si="27"/>
        <v>0</v>
      </c>
      <c r="T91" s="133">
        <f t="shared" si="27"/>
        <v>0</v>
      </c>
      <c r="U91" s="133">
        <f t="shared" si="27"/>
        <v>0</v>
      </c>
      <c r="V91" s="133">
        <f t="shared" si="27"/>
        <v>0</v>
      </c>
      <c r="W91" s="133">
        <f t="shared" si="27"/>
        <v>0</v>
      </c>
      <c r="X91" s="133">
        <f t="shared" si="27"/>
        <v>0</v>
      </c>
      <c r="Y91" s="133">
        <f t="shared" si="27"/>
        <v>0</v>
      </c>
      <c r="Z91" s="133">
        <f t="shared" si="27"/>
        <v>0</v>
      </c>
      <c r="AA91" s="133">
        <f t="shared" si="27"/>
        <v>0</v>
      </c>
      <c r="AB91" s="133">
        <f t="shared" si="27"/>
        <v>0</v>
      </c>
      <c r="AC91" s="133">
        <f t="shared" si="27"/>
        <v>0</v>
      </c>
      <c r="AD91" s="133">
        <f t="shared" si="27"/>
        <v>0</v>
      </c>
      <c r="AE91" s="133">
        <f t="shared" si="27"/>
        <v>0</v>
      </c>
      <c r="AF91" s="133">
        <f t="shared" si="27"/>
        <v>0</v>
      </c>
      <c r="AG91" s="133">
        <f t="shared" si="27"/>
        <v>2048.9756926857053</v>
      </c>
      <c r="AH91" s="133">
        <f t="shared" si="27"/>
        <v>0</v>
      </c>
      <c r="AI91" s="133">
        <f t="shared" si="27"/>
        <v>0</v>
      </c>
      <c r="AJ91" s="133">
        <f t="shared" si="27"/>
        <v>0</v>
      </c>
      <c r="AK91" s="133">
        <f t="shared" si="27"/>
        <v>0</v>
      </c>
      <c r="AL91" s="133">
        <f t="shared" si="27"/>
        <v>0</v>
      </c>
      <c r="AM91" s="133">
        <f t="shared" si="27"/>
        <v>0</v>
      </c>
      <c r="AN91" s="133">
        <f t="shared" si="27"/>
        <v>0</v>
      </c>
      <c r="AO91" s="133">
        <f t="shared" si="27"/>
        <v>0</v>
      </c>
      <c r="AP91" s="133">
        <f t="shared" si="27"/>
        <v>0</v>
      </c>
      <c r="AQ91" s="133">
        <f t="shared" si="27"/>
        <v>0</v>
      </c>
      <c r="AR91" s="133">
        <f t="shared" si="27"/>
        <v>0</v>
      </c>
      <c r="AS91" s="133">
        <f t="shared" si="27"/>
        <v>0</v>
      </c>
      <c r="AT91" s="133">
        <f t="shared" si="27"/>
        <v>0</v>
      </c>
      <c r="AU91" s="133">
        <f t="shared" si="27"/>
        <v>0</v>
      </c>
      <c r="AV91" s="133">
        <f t="shared" si="27"/>
        <v>0</v>
      </c>
      <c r="AW91" s="133">
        <f t="shared" si="27"/>
        <v>0</v>
      </c>
      <c r="AX91" s="133">
        <f t="shared" si="27"/>
        <v>0</v>
      </c>
      <c r="AY91" s="133">
        <f t="shared" si="27"/>
        <v>0</v>
      </c>
      <c r="AZ91" s="133">
        <f t="shared" si="27"/>
        <v>0</v>
      </c>
    </row>
    <row r="92" spans="1:52" s="187" customFormat="1" ht="15" thickBot="1" x14ac:dyDescent="0.3">
      <c r="A92" s="229" t="s">
        <v>472</v>
      </c>
      <c r="B92" s="230">
        <f>IF(AND(B89&gt;0,A89&lt;0),(B75-(B89/(B89-A89))),0)</f>
        <v>0</v>
      </c>
      <c r="C92" s="230">
        <f t="shared" ref="C92:AZ92" si="28">IF(AND(C89&gt;0,B89&lt;0),(C75-(C89/(C89-B89))),0)</f>
        <v>0</v>
      </c>
      <c r="D92" s="230">
        <f t="shared" si="28"/>
        <v>0</v>
      </c>
      <c r="E92" s="230">
        <f t="shared" si="28"/>
        <v>0</v>
      </c>
      <c r="F92" s="230">
        <f t="shared" si="28"/>
        <v>0</v>
      </c>
      <c r="G92" s="230">
        <f t="shared" si="28"/>
        <v>0</v>
      </c>
      <c r="H92" s="230">
        <f t="shared" si="28"/>
        <v>0</v>
      </c>
      <c r="I92" s="230">
        <f t="shared" si="28"/>
        <v>0</v>
      </c>
      <c r="J92" s="230">
        <f t="shared" si="28"/>
        <v>0</v>
      </c>
      <c r="K92" s="230">
        <f t="shared" si="28"/>
        <v>0</v>
      </c>
      <c r="L92" s="230">
        <f t="shared" si="28"/>
        <v>0</v>
      </c>
      <c r="M92" s="230">
        <f t="shared" si="28"/>
        <v>0</v>
      </c>
      <c r="N92" s="230">
        <f t="shared" si="28"/>
        <v>0</v>
      </c>
      <c r="O92" s="230">
        <f t="shared" si="28"/>
        <v>0</v>
      </c>
      <c r="P92" s="230">
        <f t="shared" si="28"/>
        <v>0</v>
      </c>
      <c r="Q92" s="230">
        <f t="shared" si="28"/>
        <v>0</v>
      </c>
      <c r="R92" s="230">
        <f t="shared" si="28"/>
        <v>0</v>
      </c>
      <c r="S92" s="230">
        <f t="shared" si="28"/>
        <v>0</v>
      </c>
      <c r="T92" s="230">
        <f t="shared" si="28"/>
        <v>0</v>
      </c>
      <c r="U92" s="230">
        <f t="shared" si="28"/>
        <v>0</v>
      </c>
      <c r="V92" s="230">
        <f t="shared" si="28"/>
        <v>0</v>
      </c>
      <c r="W92" s="230">
        <f t="shared" si="28"/>
        <v>0</v>
      </c>
      <c r="X92" s="230">
        <f t="shared" si="28"/>
        <v>0</v>
      </c>
      <c r="Y92" s="230">
        <f t="shared" si="28"/>
        <v>0</v>
      </c>
      <c r="Z92" s="230">
        <f t="shared" si="28"/>
        <v>0</v>
      </c>
      <c r="AA92" s="230">
        <f t="shared" si="28"/>
        <v>0</v>
      </c>
      <c r="AB92" s="230">
        <f t="shared" si="28"/>
        <v>0</v>
      </c>
      <c r="AC92" s="230">
        <f t="shared" si="28"/>
        <v>0</v>
      </c>
      <c r="AD92" s="230">
        <f t="shared" si="28"/>
        <v>0</v>
      </c>
      <c r="AE92" s="230">
        <f t="shared" si="28"/>
        <v>0</v>
      </c>
      <c r="AF92" s="230">
        <f t="shared" si="28"/>
        <v>0</v>
      </c>
      <c r="AG92" s="230">
        <f t="shared" si="28"/>
        <v>0</v>
      </c>
      <c r="AH92" s="230">
        <f t="shared" si="28"/>
        <v>0</v>
      </c>
      <c r="AI92" s="230">
        <f t="shared" si="28"/>
        <v>0</v>
      </c>
      <c r="AJ92" s="230">
        <f t="shared" si="28"/>
        <v>0</v>
      </c>
      <c r="AK92" s="230">
        <f t="shared" si="28"/>
        <v>0</v>
      </c>
      <c r="AL92" s="230">
        <f t="shared" si="28"/>
        <v>0</v>
      </c>
      <c r="AM92" s="230">
        <f t="shared" si="28"/>
        <v>0</v>
      </c>
      <c r="AN92" s="230">
        <f t="shared" si="28"/>
        <v>0</v>
      </c>
      <c r="AO92" s="230">
        <f t="shared" si="28"/>
        <v>0</v>
      </c>
      <c r="AP92" s="230">
        <f t="shared" si="28"/>
        <v>0</v>
      </c>
      <c r="AQ92" s="230">
        <f t="shared" si="28"/>
        <v>0</v>
      </c>
      <c r="AR92" s="230">
        <f t="shared" si="28"/>
        <v>0</v>
      </c>
      <c r="AS92" s="230">
        <f t="shared" si="28"/>
        <v>0</v>
      </c>
      <c r="AT92" s="230">
        <f t="shared" si="28"/>
        <v>0</v>
      </c>
      <c r="AU92" s="230">
        <f t="shared" si="28"/>
        <v>0</v>
      </c>
      <c r="AV92" s="230">
        <f t="shared" si="28"/>
        <v>0</v>
      </c>
      <c r="AW92" s="230">
        <f t="shared" si="28"/>
        <v>0</v>
      </c>
      <c r="AX92" s="230">
        <f t="shared" si="28"/>
        <v>0</v>
      </c>
      <c r="AY92" s="230">
        <f t="shared" si="28"/>
        <v>0</v>
      </c>
      <c r="AZ92" s="230">
        <f t="shared" si="28"/>
        <v>0</v>
      </c>
    </row>
    <row r="93" spans="1:52" x14ac:dyDescent="0.25">
      <c r="C93" s="231"/>
      <c r="D93" s="231"/>
      <c r="E93" s="231"/>
      <c r="F93" s="231"/>
      <c r="G93" s="231"/>
      <c r="H93" s="231"/>
      <c r="I93" s="231"/>
      <c r="J93" s="231"/>
      <c r="M93" s="134"/>
    </row>
    <row r="94" spans="1:52" x14ac:dyDescent="0.25">
      <c r="A94" s="370"/>
      <c r="B94" s="370"/>
      <c r="C94" s="370"/>
      <c r="D94" s="370"/>
      <c r="E94" s="370"/>
      <c r="F94" s="370"/>
      <c r="G94" s="370"/>
      <c r="H94" s="370"/>
      <c r="I94" s="370"/>
      <c r="J94" s="370"/>
      <c r="K94" s="370"/>
      <c r="M94" s="134"/>
    </row>
    <row r="95" spans="1:52" x14ac:dyDescent="0.25">
      <c r="M95" s="134"/>
    </row>
    <row r="96" spans="1:52" x14ac:dyDescent="0.25">
      <c r="C96" s="231"/>
      <c r="M96" s="134"/>
    </row>
    <row r="97" spans="2:52" x14ac:dyDescent="0.25">
      <c r="M97" s="134"/>
    </row>
    <row r="98" spans="2:52" x14ac:dyDescent="0.25">
      <c r="M98" s="134"/>
      <c r="AZ98" s="232"/>
    </row>
    <row r="99" spans="2:52" ht="27.75" x14ac:dyDescent="0.25">
      <c r="B99" s="233"/>
      <c r="M99" s="135"/>
    </row>
    <row r="100" spans="2:52" ht="27.75" x14ac:dyDescent="0.25">
      <c r="B100" s="233"/>
      <c r="M100" s="13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G39" sqref="G39"/>
    </sheetView>
  </sheetViews>
  <sheetFormatPr defaultRowHeight="15.75" x14ac:dyDescent="0.25"/>
  <cols>
    <col min="1" max="1" width="9.140625" style="234"/>
    <col min="2" max="2" width="37.7109375" style="234" customWidth="1"/>
    <col min="3" max="3" width="14.140625" style="234" customWidth="1"/>
    <col min="4" max="4" width="18.5703125" style="234" customWidth="1"/>
    <col min="5" max="6" width="0" style="234" hidden="1" customWidth="1"/>
    <col min="7" max="7" width="16.28515625" style="234" bestFit="1" customWidth="1"/>
    <col min="8" max="8" width="20" style="234" bestFit="1" customWidth="1"/>
    <col min="9" max="10" width="18.28515625" style="234" customWidth="1"/>
    <col min="11" max="11" width="64.85546875" style="234" customWidth="1"/>
    <col min="12" max="12" width="32.28515625" style="234" customWidth="1"/>
    <col min="13" max="252" width="9.140625" style="234"/>
    <col min="253" max="253" width="37.7109375" style="234" customWidth="1"/>
    <col min="254" max="254" width="9.140625" style="234"/>
    <col min="255" max="255" width="12.85546875" style="234" customWidth="1"/>
    <col min="256" max="257" width="0" style="234" hidden="1" customWidth="1"/>
    <col min="258" max="258" width="18.28515625" style="234" customWidth="1"/>
    <col min="259" max="259" width="64.85546875" style="234" customWidth="1"/>
    <col min="260" max="263" width="9.140625" style="234"/>
    <col min="264" max="264" width="14.85546875" style="234" customWidth="1"/>
    <col min="265" max="508" width="9.140625" style="234"/>
    <col min="509" max="509" width="37.7109375" style="234" customWidth="1"/>
    <col min="510" max="510" width="9.140625" style="234"/>
    <col min="511" max="511" width="12.85546875" style="234" customWidth="1"/>
    <col min="512" max="513" width="0" style="234" hidden="1" customWidth="1"/>
    <col min="514" max="514" width="18.28515625" style="234" customWidth="1"/>
    <col min="515" max="515" width="64.85546875" style="234" customWidth="1"/>
    <col min="516" max="519" width="9.140625" style="234"/>
    <col min="520" max="520" width="14.85546875" style="234" customWidth="1"/>
    <col min="521" max="764" width="9.140625" style="234"/>
    <col min="765" max="765" width="37.7109375" style="234" customWidth="1"/>
    <col min="766" max="766" width="9.140625" style="234"/>
    <col min="767" max="767" width="12.85546875" style="234" customWidth="1"/>
    <col min="768" max="769" width="0" style="234" hidden="1" customWidth="1"/>
    <col min="770" max="770" width="18.28515625" style="234" customWidth="1"/>
    <col min="771" max="771" width="64.85546875" style="234" customWidth="1"/>
    <col min="772" max="775" width="9.140625" style="234"/>
    <col min="776" max="776" width="14.85546875" style="234" customWidth="1"/>
    <col min="777" max="1020" width="9.140625" style="234"/>
    <col min="1021" max="1021" width="37.7109375" style="234" customWidth="1"/>
    <col min="1022" max="1022" width="9.140625" style="234"/>
    <col min="1023" max="1023" width="12.85546875" style="234" customWidth="1"/>
    <col min="1024" max="1025" width="0" style="234" hidden="1" customWidth="1"/>
    <col min="1026" max="1026" width="18.28515625" style="234" customWidth="1"/>
    <col min="1027" max="1027" width="64.85546875" style="234" customWidth="1"/>
    <col min="1028" max="1031" width="9.140625" style="234"/>
    <col min="1032" max="1032" width="14.85546875" style="234" customWidth="1"/>
    <col min="1033" max="1276" width="9.140625" style="234"/>
    <col min="1277" max="1277" width="37.7109375" style="234" customWidth="1"/>
    <col min="1278" max="1278" width="9.140625" style="234"/>
    <col min="1279" max="1279" width="12.85546875" style="234" customWidth="1"/>
    <col min="1280" max="1281" width="0" style="234" hidden="1" customWidth="1"/>
    <col min="1282" max="1282" width="18.28515625" style="234" customWidth="1"/>
    <col min="1283" max="1283" width="64.85546875" style="234" customWidth="1"/>
    <col min="1284" max="1287" width="9.140625" style="234"/>
    <col min="1288" max="1288" width="14.85546875" style="234" customWidth="1"/>
    <col min="1289" max="1532" width="9.140625" style="234"/>
    <col min="1533" max="1533" width="37.7109375" style="234" customWidth="1"/>
    <col min="1534" max="1534" width="9.140625" style="234"/>
    <col min="1535" max="1535" width="12.85546875" style="234" customWidth="1"/>
    <col min="1536" max="1537" width="0" style="234" hidden="1" customWidth="1"/>
    <col min="1538" max="1538" width="18.28515625" style="234" customWidth="1"/>
    <col min="1539" max="1539" width="64.85546875" style="234" customWidth="1"/>
    <col min="1540" max="1543" width="9.140625" style="234"/>
    <col min="1544" max="1544" width="14.85546875" style="234" customWidth="1"/>
    <col min="1545" max="1788" width="9.140625" style="234"/>
    <col min="1789" max="1789" width="37.7109375" style="234" customWidth="1"/>
    <col min="1790" max="1790" width="9.140625" style="234"/>
    <col min="1791" max="1791" width="12.85546875" style="234" customWidth="1"/>
    <col min="1792" max="1793" width="0" style="234" hidden="1" customWidth="1"/>
    <col min="1794" max="1794" width="18.28515625" style="234" customWidth="1"/>
    <col min="1795" max="1795" width="64.85546875" style="234" customWidth="1"/>
    <col min="1796" max="1799" width="9.140625" style="234"/>
    <col min="1800" max="1800" width="14.85546875" style="234" customWidth="1"/>
    <col min="1801" max="2044" width="9.140625" style="234"/>
    <col min="2045" max="2045" width="37.7109375" style="234" customWidth="1"/>
    <col min="2046" max="2046" width="9.140625" style="234"/>
    <col min="2047" max="2047" width="12.85546875" style="234" customWidth="1"/>
    <col min="2048" max="2049" width="0" style="234" hidden="1" customWidth="1"/>
    <col min="2050" max="2050" width="18.28515625" style="234" customWidth="1"/>
    <col min="2051" max="2051" width="64.85546875" style="234" customWidth="1"/>
    <col min="2052" max="2055" width="9.140625" style="234"/>
    <col min="2056" max="2056" width="14.85546875" style="234" customWidth="1"/>
    <col min="2057" max="2300" width="9.140625" style="234"/>
    <col min="2301" max="2301" width="37.7109375" style="234" customWidth="1"/>
    <col min="2302" max="2302" width="9.140625" style="234"/>
    <col min="2303" max="2303" width="12.85546875" style="234" customWidth="1"/>
    <col min="2304" max="2305" width="0" style="234" hidden="1" customWidth="1"/>
    <col min="2306" max="2306" width="18.28515625" style="234" customWidth="1"/>
    <col min="2307" max="2307" width="64.85546875" style="234" customWidth="1"/>
    <col min="2308" max="2311" width="9.140625" style="234"/>
    <col min="2312" max="2312" width="14.85546875" style="234" customWidth="1"/>
    <col min="2313" max="2556" width="9.140625" style="234"/>
    <col min="2557" max="2557" width="37.7109375" style="234" customWidth="1"/>
    <col min="2558" max="2558" width="9.140625" style="234"/>
    <col min="2559" max="2559" width="12.85546875" style="234" customWidth="1"/>
    <col min="2560" max="2561" width="0" style="234" hidden="1" customWidth="1"/>
    <col min="2562" max="2562" width="18.28515625" style="234" customWidth="1"/>
    <col min="2563" max="2563" width="64.85546875" style="234" customWidth="1"/>
    <col min="2564" max="2567" width="9.140625" style="234"/>
    <col min="2568" max="2568" width="14.85546875" style="234" customWidth="1"/>
    <col min="2569" max="2812" width="9.140625" style="234"/>
    <col min="2813" max="2813" width="37.7109375" style="234" customWidth="1"/>
    <col min="2814" max="2814" width="9.140625" style="234"/>
    <col min="2815" max="2815" width="12.85546875" style="234" customWidth="1"/>
    <col min="2816" max="2817" width="0" style="234" hidden="1" customWidth="1"/>
    <col min="2818" max="2818" width="18.28515625" style="234" customWidth="1"/>
    <col min="2819" max="2819" width="64.85546875" style="234" customWidth="1"/>
    <col min="2820" max="2823" width="9.140625" style="234"/>
    <col min="2824" max="2824" width="14.85546875" style="234" customWidth="1"/>
    <col min="2825" max="3068" width="9.140625" style="234"/>
    <col min="3069" max="3069" width="37.7109375" style="234" customWidth="1"/>
    <col min="3070" max="3070" width="9.140625" style="234"/>
    <col min="3071" max="3071" width="12.85546875" style="234" customWidth="1"/>
    <col min="3072" max="3073" width="0" style="234" hidden="1" customWidth="1"/>
    <col min="3074" max="3074" width="18.28515625" style="234" customWidth="1"/>
    <col min="3075" max="3075" width="64.85546875" style="234" customWidth="1"/>
    <col min="3076" max="3079" width="9.140625" style="234"/>
    <col min="3080" max="3080" width="14.85546875" style="234" customWidth="1"/>
    <col min="3081" max="3324" width="9.140625" style="234"/>
    <col min="3325" max="3325" width="37.7109375" style="234" customWidth="1"/>
    <col min="3326" max="3326" width="9.140625" style="234"/>
    <col min="3327" max="3327" width="12.85546875" style="234" customWidth="1"/>
    <col min="3328" max="3329" width="0" style="234" hidden="1" customWidth="1"/>
    <col min="3330" max="3330" width="18.28515625" style="234" customWidth="1"/>
    <col min="3331" max="3331" width="64.85546875" style="234" customWidth="1"/>
    <col min="3332" max="3335" width="9.140625" style="234"/>
    <col min="3336" max="3336" width="14.85546875" style="234" customWidth="1"/>
    <col min="3337" max="3580" width="9.140625" style="234"/>
    <col min="3581" max="3581" width="37.7109375" style="234" customWidth="1"/>
    <col min="3582" max="3582" width="9.140625" style="234"/>
    <col min="3583" max="3583" width="12.85546875" style="234" customWidth="1"/>
    <col min="3584" max="3585" width="0" style="234" hidden="1" customWidth="1"/>
    <col min="3586" max="3586" width="18.28515625" style="234" customWidth="1"/>
    <col min="3587" max="3587" width="64.85546875" style="234" customWidth="1"/>
    <col min="3588" max="3591" width="9.140625" style="234"/>
    <col min="3592" max="3592" width="14.85546875" style="234" customWidth="1"/>
    <col min="3593" max="3836" width="9.140625" style="234"/>
    <col min="3837" max="3837" width="37.7109375" style="234" customWidth="1"/>
    <col min="3838" max="3838" width="9.140625" style="234"/>
    <col min="3839" max="3839" width="12.85546875" style="234" customWidth="1"/>
    <col min="3840" max="3841" width="0" style="234" hidden="1" customWidth="1"/>
    <col min="3842" max="3842" width="18.28515625" style="234" customWidth="1"/>
    <col min="3843" max="3843" width="64.85546875" style="234" customWidth="1"/>
    <col min="3844" max="3847" width="9.140625" style="234"/>
    <col min="3848" max="3848" width="14.85546875" style="234" customWidth="1"/>
    <col min="3849" max="4092" width="9.140625" style="234"/>
    <col min="4093" max="4093" width="37.7109375" style="234" customWidth="1"/>
    <col min="4094" max="4094" width="9.140625" style="234"/>
    <col min="4095" max="4095" width="12.85546875" style="234" customWidth="1"/>
    <col min="4096" max="4097" width="0" style="234" hidden="1" customWidth="1"/>
    <col min="4098" max="4098" width="18.28515625" style="234" customWidth="1"/>
    <col min="4099" max="4099" width="64.85546875" style="234" customWidth="1"/>
    <col min="4100" max="4103" width="9.140625" style="234"/>
    <col min="4104" max="4104" width="14.85546875" style="234" customWidth="1"/>
    <col min="4105" max="4348" width="9.140625" style="234"/>
    <col min="4349" max="4349" width="37.7109375" style="234" customWidth="1"/>
    <col min="4350" max="4350" width="9.140625" style="234"/>
    <col min="4351" max="4351" width="12.85546875" style="234" customWidth="1"/>
    <col min="4352" max="4353" width="0" style="234" hidden="1" customWidth="1"/>
    <col min="4354" max="4354" width="18.28515625" style="234" customWidth="1"/>
    <col min="4355" max="4355" width="64.85546875" style="234" customWidth="1"/>
    <col min="4356" max="4359" width="9.140625" style="234"/>
    <col min="4360" max="4360" width="14.85546875" style="234" customWidth="1"/>
    <col min="4361" max="4604" width="9.140625" style="234"/>
    <col min="4605" max="4605" width="37.7109375" style="234" customWidth="1"/>
    <col min="4606" max="4606" width="9.140625" style="234"/>
    <col min="4607" max="4607" width="12.85546875" style="234" customWidth="1"/>
    <col min="4608" max="4609" width="0" style="234" hidden="1" customWidth="1"/>
    <col min="4610" max="4610" width="18.28515625" style="234" customWidth="1"/>
    <col min="4611" max="4611" width="64.85546875" style="234" customWidth="1"/>
    <col min="4612" max="4615" width="9.140625" style="234"/>
    <col min="4616" max="4616" width="14.85546875" style="234" customWidth="1"/>
    <col min="4617" max="4860" width="9.140625" style="234"/>
    <col min="4861" max="4861" width="37.7109375" style="234" customWidth="1"/>
    <col min="4862" max="4862" width="9.140625" style="234"/>
    <col min="4863" max="4863" width="12.85546875" style="234" customWidth="1"/>
    <col min="4864" max="4865" width="0" style="234" hidden="1" customWidth="1"/>
    <col min="4866" max="4866" width="18.28515625" style="234" customWidth="1"/>
    <col min="4867" max="4867" width="64.85546875" style="234" customWidth="1"/>
    <col min="4868" max="4871" width="9.140625" style="234"/>
    <col min="4872" max="4872" width="14.85546875" style="234" customWidth="1"/>
    <col min="4873" max="5116" width="9.140625" style="234"/>
    <col min="5117" max="5117" width="37.7109375" style="234" customWidth="1"/>
    <col min="5118" max="5118" width="9.140625" style="234"/>
    <col min="5119" max="5119" width="12.85546875" style="234" customWidth="1"/>
    <col min="5120" max="5121" width="0" style="234" hidden="1" customWidth="1"/>
    <col min="5122" max="5122" width="18.28515625" style="234" customWidth="1"/>
    <col min="5123" max="5123" width="64.85546875" style="234" customWidth="1"/>
    <col min="5124" max="5127" width="9.140625" style="234"/>
    <col min="5128" max="5128" width="14.85546875" style="234" customWidth="1"/>
    <col min="5129" max="5372" width="9.140625" style="234"/>
    <col min="5373" max="5373" width="37.7109375" style="234" customWidth="1"/>
    <col min="5374" max="5374" width="9.140625" style="234"/>
    <col min="5375" max="5375" width="12.85546875" style="234" customWidth="1"/>
    <col min="5376" max="5377" width="0" style="234" hidden="1" customWidth="1"/>
    <col min="5378" max="5378" width="18.28515625" style="234" customWidth="1"/>
    <col min="5379" max="5379" width="64.85546875" style="234" customWidth="1"/>
    <col min="5380" max="5383" width="9.140625" style="234"/>
    <col min="5384" max="5384" width="14.85546875" style="234" customWidth="1"/>
    <col min="5385" max="5628" width="9.140625" style="234"/>
    <col min="5629" max="5629" width="37.7109375" style="234" customWidth="1"/>
    <col min="5630" max="5630" width="9.140625" style="234"/>
    <col min="5631" max="5631" width="12.85546875" style="234" customWidth="1"/>
    <col min="5632" max="5633" width="0" style="234" hidden="1" customWidth="1"/>
    <col min="5634" max="5634" width="18.28515625" style="234" customWidth="1"/>
    <col min="5635" max="5635" width="64.85546875" style="234" customWidth="1"/>
    <col min="5636" max="5639" width="9.140625" style="234"/>
    <col min="5640" max="5640" width="14.85546875" style="234" customWidth="1"/>
    <col min="5641" max="5884" width="9.140625" style="234"/>
    <col min="5885" max="5885" width="37.7109375" style="234" customWidth="1"/>
    <col min="5886" max="5886" width="9.140625" style="234"/>
    <col min="5887" max="5887" width="12.85546875" style="234" customWidth="1"/>
    <col min="5888" max="5889" width="0" style="234" hidden="1" customWidth="1"/>
    <col min="5890" max="5890" width="18.28515625" style="234" customWidth="1"/>
    <col min="5891" max="5891" width="64.85546875" style="234" customWidth="1"/>
    <col min="5892" max="5895" width="9.140625" style="234"/>
    <col min="5896" max="5896" width="14.85546875" style="234" customWidth="1"/>
    <col min="5897" max="6140" width="9.140625" style="234"/>
    <col min="6141" max="6141" width="37.7109375" style="234" customWidth="1"/>
    <col min="6142" max="6142" width="9.140625" style="234"/>
    <col min="6143" max="6143" width="12.85546875" style="234" customWidth="1"/>
    <col min="6144" max="6145" width="0" style="234" hidden="1" customWidth="1"/>
    <col min="6146" max="6146" width="18.28515625" style="234" customWidth="1"/>
    <col min="6147" max="6147" width="64.85546875" style="234" customWidth="1"/>
    <col min="6148" max="6151" width="9.140625" style="234"/>
    <col min="6152" max="6152" width="14.85546875" style="234" customWidth="1"/>
    <col min="6153" max="6396" width="9.140625" style="234"/>
    <col min="6397" max="6397" width="37.7109375" style="234" customWidth="1"/>
    <col min="6398" max="6398" width="9.140625" style="234"/>
    <col min="6399" max="6399" width="12.85546875" style="234" customWidth="1"/>
    <col min="6400" max="6401" width="0" style="234" hidden="1" customWidth="1"/>
    <col min="6402" max="6402" width="18.28515625" style="234" customWidth="1"/>
    <col min="6403" max="6403" width="64.85546875" style="234" customWidth="1"/>
    <col min="6404" max="6407" width="9.140625" style="234"/>
    <col min="6408" max="6408" width="14.85546875" style="234" customWidth="1"/>
    <col min="6409" max="6652" width="9.140625" style="234"/>
    <col min="6653" max="6653" width="37.7109375" style="234" customWidth="1"/>
    <col min="6654" max="6654" width="9.140625" style="234"/>
    <col min="6655" max="6655" width="12.85546875" style="234" customWidth="1"/>
    <col min="6656" max="6657" width="0" style="234" hidden="1" customWidth="1"/>
    <col min="6658" max="6658" width="18.28515625" style="234" customWidth="1"/>
    <col min="6659" max="6659" width="64.85546875" style="234" customWidth="1"/>
    <col min="6660" max="6663" width="9.140625" style="234"/>
    <col min="6664" max="6664" width="14.85546875" style="234" customWidth="1"/>
    <col min="6665" max="6908" width="9.140625" style="234"/>
    <col min="6909" max="6909" width="37.7109375" style="234" customWidth="1"/>
    <col min="6910" max="6910" width="9.140625" style="234"/>
    <col min="6911" max="6911" width="12.85546875" style="234" customWidth="1"/>
    <col min="6912" max="6913" width="0" style="234" hidden="1" customWidth="1"/>
    <col min="6914" max="6914" width="18.28515625" style="234" customWidth="1"/>
    <col min="6915" max="6915" width="64.85546875" style="234" customWidth="1"/>
    <col min="6916" max="6919" width="9.140625" style="234"/>
    <col min="6920" max="6920" width="14.85546875" style="234" customWidth="1"/>
    <col min="6921" max="7164" width="9.140625" style="234"/>
    <col min="7165" max="7165" width="37.7109375" style="234" customWidth="1"/>
    <col min="7166" max="7166" width="9.140625" style="234"/>
    <col min="7167" max="7167" width="12.85546875" style="234" customWidth="1"/>
    <col min="7168" max="7169" width="0" style="234" hidden="1" customWidth="1"/>
    <col min="7170" max="7170" width="18.28515625" style="234" customWidth="1"/>
    <col min="7171" max="7171" width="64.85546875" style="234" customWidth="1"/>
    <col min="7172" max="7175" width="9.140625" style="234"/>
    <col min="7176" max="7176" width="14.85546875" style="234" customWidth="1"/>
    <col min="7177" max="7420" width="9.140625" style="234"/>
    <col min="7421" max="7421" width="37.7109375" style="234" customWidth="1"/>
    <col min="7422" max="7422" width="9.140625" style="234"/>
    <col min="7423" max="7423" width="12.85546875" style="234" customWidth="1"/>
    <col min="7424" max="7425" width="0" style="234" hidden="1" customWidth="1"/>
    <col min="7426" max="7426" width="18.28515625" style="234" customWidth="1"/>
    <col min="7427" max="7427" width="64.85546875" style="234" customWidth="1"/>
    <col min="7428" max="7431" width="9.140625" style="234"/>
    <col min="7432" max="7432" width="14.85546875" style="234" customWidth="1"/>
    <col min="7433" max="7676" width="9.140625" style="234"/>
    <col min="7677" max="7677" width="37.7109375" style="234" customWidth="1"/>
    <col min="7678" max="7678" width="9.140625" style="234"/>
    <col min="7679" max="7679" width="12.85546875" style="234" customWidth="1"/>
    <col min="7680" max="7681" width="0" style="234" hidden="1" customWidth="1"/>
    <col min="7682" max="7682" width="18.28515625" style="234" customWidth="1"/>
    <col min="7683" max="7683" width="64.85546875" style="234" customWidth="1"/>
    <col min="7684" max="7687" width="9.140625" style="234"/>
    <col min="7688" max="7688" width="14.85546875" style="234" customWidth="1"/>
    <col min="7689" max="7932" width="9.140625" style="234"/>
    <col min="7933" max="7933" width="37.7109375" style="234" customWidth="1"/>
    <col min="7934" max="7934" width="9.140625" style="234"/>
    <col min="7935" max="7935" width="12.85546875" style="234" customWidth="1"/>
    <col min="7936" max="7937" width="0" style="234" hidden="1" customWidth="1"/>
    <col min="7938" max="7938" width="18.28515625" style="234" customWidth="1"/>
    <col min="7939" max="7939" width="64.85546875" style="234" customWidth="1"/>
    <col min="7940" max="7943" width="9.140625" style="234"/>
    <col min="7944" max="7944" width="14.85546875" style="234" customWidth="1"/>
    <col min="7945" max="8188" width="9.140625" style="234"/>
    <col min="8189" max="8189" width="37.7109375" style="234" customWidth="1"/>
    <col min="8190" max="8190" width="9.140625" style="234"/>
    <col min="8191" max="8191" width="12.85546875" style="234" customWidth="1"/>
    <col min="8192" max="8193" width="0" style="234" hidden="1" customWidth="1"/>
    <col min="8194" max="8194" width="18.28515625" style="234" customWidth="1"/>
    <col min="8195" max="8195" width="64.85546875" style="234" customWidth="1"/>
    <col min="8196" max="8199" width="9.140625" style="234"/>
    <col min="8200" max="8200" width="14.85546875" style="234" customWidth="1"/>
    <col min="8201" max="8444" width="9.140625" style="234"/>
    <col min="8445" max="8445" width="37.7109375" style="234" customWidth="1"/>
    <col min="8446" max="8446" width="9.140625" style="234"/>
    <col min="8447" max="8447" width="12.85546875" style="234" customWidth="1"/>
    <col min="8448" max="8449" width="0" style="234" hidden="1" customWidth="1"/>
    <col min="8450" max="8450" width="18.28515625" style="234" customWidth="1"/>
    <col min="8451" max="8451" width="64.85546875" style="234" customWidth="1"/>
    <col min="8452" max="8455" width="9.140625" style="234"/>
    <col min="8456" max="8456" width="14.85546875" style="234" customWidth="1"/>
    <col min="8457" max="8700" width="9.140625" style="234"/>
    <col min="8701" max="8701" width="37.7109375" style="234" customWidth="1"/>
    <col min="8702" max="8702" width="9.140625" style="234"/>
    <col min="8703" max="8703" width="12.85546875" style="234" customWidth="1"/>
    <col min="8704" max="8705" width="0" style="234" hidden="1" customWidth="1"/>
    <col min="8706" max="8706" width="18.28515625" style="234" customWidth="1"/>
    <col min="8707" max="8707" width="64.85546875" style="234" customWidth="1"/>
    <col min="8708" max="8711" width="9.140625" style="234"/>
    <col min="8712" max="8712" width="14.85546875" style="234" customWidth="1"/>
    <col min="8713" max="8956" width="9.140625" style="234"/>
    <col min="8957" max="8957" width="37.7109375" style="234" customWidth="1"/>
    <col min="8958" max="8958" width="9.140625" style="234"/>
    <col min="8959" max="8959" width="12.85546875" style="234" customWidth="1"/>
    <col min="8960" max="8961" width="0" style="234" hidden="1" customWidth="1"/>
    <col min="8962" max="8962" width="18.28515625" style="234" customWidth="1"/>
    <col min="8963" max="8963" width="64.85546875" style="234" customWidth="1"/>
    <col min="8964" max="8967" width="9.140625" style="234"/>
    <col min="8968" max="8968" width="14.85546875" style="234" customWidth="1"/>
    <col min="8969" max="9212" width="9.140625" style="234"/>
    <col min="9213" max="9213" width="37.7109375" style="234" customWidth="1"/>
    <col min="9214" max="9214" width="9.140625" style="234"/>
    <col min="9215" max="9215" width="12.85546875" style="234" customWidth="1"/>
    <col min="9216" max="9217" width="0" style="234" hidden="1" customWidth="1"/>
    <col min="9218" max="9218" width="18.28515625" style="234" customWidth="1"/>
    <col min="9219" max="9219" width="64.85546875" style="234" customWidth="1"/>
    <col min="9220" max="9223" width="9.140625" style="234"/>
    <col min="9224" max="9224" width="14.85546875" style="234" customWidth="1"/>
    <col min="9225" max="9468" width="9.140625" style="234"/>
    <col min="9469" max="9469" width="37.7109375" style="234" customWidth="1"/>
    <col min="9470" max="9470" width="9.140625" style="234"/>
    <col min="9471" max="9471" width="12.85546875" style="234" customWidth="1"/>
    <col min="9472" max="9473" width="0" style="234" hidden="1" customWidth="1"/>
    <col min="9474" max="9474" width="18.28515625" style="234" customWidth="1"/>
    <col min="9475" max="9475" width="64.85546875" style="234" customWidth="1"/>
    <col min="9476" max="9479" width="9.140625" style="234"/>
    <col min="9480" max="9480" width="14.85546875" style="234" customWidth="1"/>
    <col min="9481" max="9724" width="9.140625" style="234"/>
    <col min="9725" max="9725" width="37.7109375" style="234" customWidth="1"/>
    <col min="9726" max="9726" width="9.140625" style="234"/>
    <col min="9727" max="9727" width="12.85546875" style="234" customWidth="1"/>
    <col min="9728" max="9729" width="0" style="234" hidden="1" customWidth="1"/>
    <col min="9730" max="9730" width="18.28515625" style="234" customWidth="1"/>
    <col min="9731" max="9731" width="64.85546875" style="234" customWidth="1"/>
    <col min="9732" max="9735" width="9.140625" style="234"/>
    <col min="9736" max="9736" width="14.85546875" style="234" customWidth="1"/>
    <col min="9737" max="9980" width="9.140625" style="234"/>
    <col min="9981" max="9981" width="37.7109375" style="234" customWidth="1"/>
    <col min="9982" max="9982" width="9.140625" style="234"/>
    <col min="9983" max="9983" width="12.85546875" style="234" customWidth="1"/>
    <col min="9984" max="9985" width="0" style="234" hidden="1" customWidth="1"/>
    <col min="9986" max="9986" width="18.28515625" style="234" customWidth="1"/>
    <col min="9987" max="9987" width="64.85546875" style="234" customWidth="1"/>
    <col min="9988" max="9991" width="9.140625" style="234"/>
    <col min="9992" max="9992" width="14.85546875" style="234" customWidth="1"/>
    <col min="9993" max="10236" width="9.140625" style="234"/>
    <col min="10237" max="10237" width="37.7109375" style="234" customWidth="1"/>
    <col min="10238" max="10238" width="9.140625" style="234"/>
    <col min="10239" max="10239" width="12.85546875" style="234" customWidth="1"/>
    <col min="10240" max="10241" width="0" style="234" hidden="1" customWidth="1"/>
    <col min="10242" max="10242" width="18.28515625" style="234" customWidth="1"/>
    <col min="10243" max="10243" width="64.85546875" style="234" customWidth="1"/>
    <col min="10244" max="10247" width="9.140625" style="234"/>
    <col min="10248" max="10248" width="14.85546875" style="234" customWidth="1"/>
    <col min="10249" max="10492" width="9.140625" style="234"/>
    <col min="10493" max="10493" width="37.7109375" style="234" customWidth="1"/>
    <col min="10494" max="10494" width="9.140625" style="234"/>
    <col min="10495" max="10495" width="12.85546875" style="234" customWidth="1"/>
    <col min="10496" max="10497" width="0" style="234" hidden="1" customWidth="1"/>
    <col min="10498" max="10498" width="18.28515625" style="234" customWidth="1"/>
    <col min="10499" max="10499" width="64.85546875" style="234" customWidth="1"/>
    <col min="10500" max="10503" width="9.140625" style="234"/>
    <col min="10504" max="10504" width="14.85546875" style="234" customWidth="1"/>
    <col min="10505" max="10748" width="9.140625" style="234"/>
    <col min="10749" max="10749" width="37.7109375" style="234" customWidth="1"/>
    <col min="10750" max="10750" width="9.140625" style="234"/>
    <col min="10751" max="10751" width="12.85546875" style="234" customWidth="1"/>
    <col min="10752" max="10753" width="0" style="234" hidden="1" customWidth="1"/>
    <col min="10754" max="10754" width="18.28515625" style="234" customWidth="1"/>
    <col min="10755" max="10755" width="64.85546875" style="234" customWidth="1"/>
    <col min="10756" max="10759" width="9.140625" style="234"/>
    <col min="10760" max="10760" width="14.85546875" style="234" customWidth="1"/>
    <col min="10761" max="11004" width="9.140625" style="234"/>
    <col min="11005" max="11005" width="37.7109375" style="234" customWidth="1"/>
    <col min="11006" max="11006" width="9.140625" style="234"/>
    <col min="11007" max="11007" width="12.85546875" style="234" customWidth="1"/>
    <col min="11008" max="11009" width="0" style="234" hidden="1" customWidth="1"/>
    <col min="11010" max="11010" width="18.28515625" style="234" customWidth="1"/>
    <col min="11011" max="11011" width="64.85546875" style="234" customWidth="1"/>
    <col min="11012" max="11015" width="9.140625" style="234"/>
    <col min="11016" max="11016" width="14.85546875" style="234" customWidth="1"/>
    <col min="11017" max="11260" width="9.140625" style="234"/>
    <col min="11261" max="11261" width="37.7109375" style="234" customWidth="1"/>
    <col min="11262" max="11262" width="9.140625" style="234"/>
    <col min="11263" max="11263" width="12.85546875" style="234" customWidth="1"/>
    <col min="11264" max="11265" width="0" style="234" hidden="1" customWidth="1"/>
    <col min="11266" max="11266" width="18.28515625" style="234" customWidth="1"/>
    <col min="11267" max="11267" width="64.85546875" style="234" customWidth="1"/>
    <col min="11268" max="11271" width="9.140625" style="234"/>
    <col min="11272" max="11272" width="14.85546875" style="234" customWidth="1"/>
    <col min="11273" max="11516" width="9.140625" style="234"/>
    <col min="11517" max="11517" width="37.7109375" style="234" customWidth="1"/>
    <col min="11518" max="11518" width="9.140625" style="234"/>
    <col min="11519" max="11519" width="12.85546875" style="234" customWidth="1"/>
    <col min="11520" max="11521" width="0" style="234" hidden="1" customWidth="1"/>
    <col min="11522" max="11522" width="18.28515625" style="234" customWidth="1"/>
    <col min="11523" max="11523" width="64.85546875" style="234" customWidth="1"/>
    <col min="11524" max="11527" width="9.140625" style="234"/>
    <col min="11528" max="11528" width="14.85546875" style="234" customWidth="1"/>
    <col min="11529" max="11772" width="9.140625" style="234"/>
    <col min="11773" max="11773" width="37.7109375" style="234" customWidth="1"/>
    <col min="11774" max="11774" width="9.140625" style="234"/>
    <col min="11775" max="11775" width="12.85546875" style="234" customWidth="1"/>
    <col min="11776" max="11777" width="0" style="234" hidden="1" customWidth="1"/>
    <col min="11778" max="11778" width="18.28515625" style="234" customWidth="1"/>
    <col min="11779" max="11779" width="64.85546875" style="234" customWidth="1"/>
    <col min="11780" max="11783" width="9.140625" style="234"/>
    <col min="11784" max="11784" width="14.85546875" style="234" customWidth="1"/>
    <col min="11785" max="12028" width="9.140625" style="234"/>
    <col min="12029" max="12029" width="37.7109375" style="234" customWidth="1"/>
    <col min="12030" max="12030" width="9.140625" style="234"/>
    <col min="12031" max="12031" width="12.85546875" style="234" customWidth="1"/>
    <col min="12032" max="12033" width="0" style="234" hidden="1" customWidth="1"/>
    <col min="12034" max="12034" width="18.28515625" style="234" customWidth="1"/>
    <col min="12035" max="12035" width="64.85546875" style="234" customWidth="1"/>
    <col min="12036" max="12039" width="9.140625" style="234"/>
    <col min="12040" max="12040" width="14.85546875" style="234" customWidth="1"/>
    <col min="12041" max="12284" width="9.140625" style="234"/>
    <col min="12285" max="12285" width="37.7109375" style="234" customWidth="1"/>
    <col min="12286" max="12286" width="9.140625" style="234"/>
    <col min="12287" max="12287" width="12.85546875" style="234" customWidth="1"/>
    <col min="12288" max="12289" width="0" style="234" hidden="1" customWidth="1"/>
    <col min="12290" max="12290" width="18.28515625" style="234" customWidth="1"/>
    <col min="12291" max="12291" width="64.85546875" style="234" customWidth="1"/>
    <col min="12292" max="12295" width="9.140625" style="234"/>
    <col min="12296" max="12296" width="14.85546875" style="234" customWidth="1"/>
    <col min="12297" max="12540" width="9.140625" style="234"/>
    <col min="12541" max="12541" width="37.7109375" style="234" customWidth="1"/>
    <col min="12542" max="12542" width="9.140625" style="234"/>
    <col min="12543" max="12543" width="12.85546875" style="234" customWidth="1"/>
    <col min="12544" max="12545" width="0" style="234" hidden="1" customWidth="1"/>
    <col min="12546" max="12546" width="18.28515625" style="234" customWidth="1"/>
    <col min="12547" max="12547" width="64.85546875" style="234" customWidth="1"/>
    <col min="12548" max="12551" width="9.140625" style="234"/>
    <col min="12552" max="12552" width="14.85546875" style="234" customWidth="1"/>
    <col min="12553" max="12796" width="9.140625" style="234"/>
    <col min="12797" max="12797" width="37.7109375" style="234" customWidth="1"/>
    <col min="12798" max="12798" width="9.140625" style="234"/>
    <col min="12799" max="12799" width="12.85546875" style="234" customWidth="1"/>
    <col min="12800" max="12801" width="0" style="234" hidden="1" customWidth="1"/>
    <col min="12802" max="12802" width="18.28515625" style="234" customWidth="1"/>
    <col min="12803" max="12803" width="64.85546875" style="234" customWidth="1"/>
    <col min="12804" max="12807" width="9.140625" style="234"/>
    <col min="12808" max="12808" width="14.85546875" style="234" customWidth="1"/>
    <col min="12809" max="13052" width="9.140625" style="234"/>
    <col min="13053" max="13053" width="37.7109375" style="234" customWidth="1"/>
    <col min="13054" max="13054" width="9.140625" style="234"/>
    <col min="13055" max="13055" width="12.85546875" style="234" customWidth="1"/>
    <col min="13056" max="13057" width="0" style="234" hidden="1" customWidth="1"/>
    <col min="13058" max="13058" width="18.28515625" style="234" customWidth="1"/>
    <col min="13059" max="13059" width="64.85546875" style="234" customWidth="1"/>
    <col min="13060" max="13063" width="9.140625" style="234"/>
    <col min="13064" max="13064" width="14.85546875" style="234" customWidth="1"/>
    <col min="13065" max="13308" width="9.140625" style="234"/>
    <col min="13309" max="13309" width="37.7109375" style="234" customWidth="1"/>
    <col min="13310" max="13310" width="9.140625" style="234"/>
    <col min="13311" max="13311" width="12.85546875" style="234" customWidth="1"/>
    <col min="13312" max="13313" width="0" style="234" hidden="1" customWidth="1"/>
    <col min="13314" max="13314" width="18.28515625" style="234" customWidth="1"/>
    <col min="13315" max="13315" width="64.85546875" style="234" customWidth="1"/>
    <col min="13316" max="13319" width="9.140625" style="234"/>
    <col min="13320" max="13320" width="14.85546875" style="234" customWidth="1"/>
    <col min="13321" max="13564" width="9.140625" style="234"/>
    <col min="13565" max="13565" width="37.7109375" style="234" customWidth="1"/>
    <col min="13566" max="13566" width="9.140625" style="234"/>
    <col min="13567" max="13567" width="12.85546875" style="234" customWidth="1"/>
    <col min="13568" max="13569" width="0" style="234" hidden="1" customWidth="1"/>
    <col min="13570" max="13570" width="18.28515625" style="234" customWidth="1"/>
    <col min="13571" max="13571" width="64.85546875" style="234" customWidth="1"/>
    <col min="13572" max="13575" width="9.140625" style="234"/>
    <col min="13576" max="13576" width="14.85546875" style="234" customWidth="1"/>
    <col min="13577" max="13820" width="9.140625" style="234"/>
    <col min="13821" max="13821" width="37.7109375" style="234" customWidth="1"/>
    <col min="13822" max="13822" width="9.140625" style="234"/>
    <col min="13823" max="13823" width="12.85546875" style="234" customWidth="1"/>
    <col min="13824" max="13825" width="0" style="234" hidden="1" customWidth="1"/>
    <col min="13826" max="13826" width="18.28515625" style="234" customWidth="1"/>
    <col min="13827" max="13827" width="64.85546875" style="234" customWidth="1"/>
    <col min="13828" max="13831" width="9.140625" style="234"/>
    <col min="13832" max="13832" width="14.85546875" style="234" customWidth="1"/>
    <col min="13833" max="14076" width="9.140625" style="234"/>
    <col min="14077" max="14077" width="37.7109375" style="234" customWidth="1"/>
    <col min="14078" max="14078" width="9.140625" style="234"/>
    <col min="14079" max="14079" width="12.85546875" style="234" customWidth="1"/>
    <col min="14080" max="14081" width="0" style="234" hidden="1" customWidth="1"/>
    <col min="14082" max="14082" width="18.28515625" style="234" customWidth="1"/>
    <col min="14083" max="14083" width="64.85546875" style="234" customWidth="1"/>
    <col min="14084" max="14087" width="9.140625" style="234"/>
    <col min="14088" max="14088" width="14.85546875" style="234" customWidth="1"/>
    <col min="14089" max="14332" width="9.140625" style="234"/>
    <col min="14333" max="14333" width="37.7109375" style="234" customWidth="1"/>
    <col min="14334" max="14334" width="9.140625" style="234"/>
    <col min="14335" max="14335" width="12.85546875" style="234" customWidth="1"/>
    <col min="14336" max="14337" width="0" style="234" hidden="1" customWidth="1"/>
    <col min="14338" max="14338" width="18.28515625" style="234" customWidth="1"/>
    <col min="14339" max="14339" width="64.85546875" style="234" customWidth="1"/>
    <col min="14340" max="14343" width="9.140625" style="234"/>
    <col min="14344" max="14344" width="14.85546875" style="234" customWidth="1"/>
    <col min="14345" max="14588" width="9.140625" style="234"/>
    <col min="14589" max="14589" width="37.7109375" style="234" customWidth="1"/>
    <col min="14590" max="14590" width="9.140625" style="234"/>
    <col min="14591" max="14591" width="12.85546875" style="234" customWidth="1"/>
    <col min="14592" max="14593" width="0" style="234" hidden="1" customWidth="1"/>
    <col min="14594" max="14594" width="18.28515625" style="234" customWidth="1"/>
    <col min="14595" max="14595" width="64.85546875" style="234" customWidth="1"/>
    <col min="14596" max="14599" width="9.140625" style="234"/>
    <col min="14600" max="14600" width="14.85546875" style="234" customWidth="1"/>
    <col min="14601" max="14844" width="9.140625" style="234"/>
    <col min="14845" max="14845" width="37.7109375" style="234" customWidth="1"/>
    <col min="14846" max="14846" width="9.140625" style="234"/>
    <col min="14847" max="14847" width="12.85546875" style="234" customWidth="1"/>
    <col min="14848" max="14849" width="0" style="234" hidden="1" customWidth="1"/>
    <col min="14850" max="14850" width="18.28515625" style="234" customWidth="1"/>
    <col min="14851" max="14851" width="64.85546875" style="234" customWidth="1"/>
    <col min="14852" max="14855" width="9.140625" style="234"/>
    <col min="14856" max="14856" width="14.85546875" style="234" customWidth="1"/>
    <col min="14857" max="15100" width="9.140625" style="234"/>
    <col min="15101" max="15101" width="37.7109375" style="234" customWidth="1"/>
    <col min="15102" max="15102" width="9.140625" style="234"/>
    <col min="15103" max="15103" width="12.85546875" style="234" customWidth="1"/>
    <col min="15104" max="15105" width="0" style="234" hidden="1" customWidth="1"/>
    <col min="15106" max="15106" width="18.28515625" style="234" customWidth="1"/>
    <col min="15107" max="15107" width="64.85546875" style="234" customWidth="1"/>
    <col min="15108" max="15111" width="9.140625" style="234"/>
    <col min="15112" max="15112" width="14.85546875" style="234" customWidth="1"/>
    <col min="15113" max="15356" width="9.140625" style="234"/>
    <col min="15357" max="15357" width="37.7109375" style="234" customWidth="1"/>
    <col min="15358" max="15358" width="9.140625" style="234"/>
    <col min="15359" max="15359" width="12.85546875" style="234" customWidth="1"/>
    <col min="15360" max="15361" width="0" style="234" hidden="1" customWidth="1"/>
    <col min="15362" max="15362" width="18.28515625" style="234" customWidth="1"/>
    <col min="15363" max="15363" width="64.85546875" style="234" customWidth="1"/>
    <col min="15364" max="15367" width="9.140625" style="234"/>
    <col min="15368" max="15368" width="14.85546875" style="234" customWidth="1"/>
    <col min="15369" max="15612" width="9.140625" style="234"/>
    <col min="15613" max="15613" width="37.7109375" style="234" customWidth="1"/>
    <col min="15614" max="15614" width="9.140625" style="234"/>
    <col min="15615" max="15615" width="12.85546875" style="234" customWidth="1"/>
    <col min="15616" max="15617" width="0" style="234" hidden="1" customWidth="1"/>
    <col min="15618" max="15618" width="18.28515625" style="234" customWidth="1"/>
    <col min="15619" max="15619" width="64.85546875" style="234" customWidth="1"/>
    <col min="15620" max="15623" width="9.140625" style="234"/>
    <col min="15624" max="15624" width="14.85546875" style="234" customWidth="1"/>
    <col min="15625" max="15868" width="9.140625" style="234"/>
    <col min="15869" max="15869" width="37.7109375" style="234" customWidth="1"/>
    <col min="15870" max="15870" width="9.140625" style="234"/>
    <col min="15871" max="15871" width="12.85546875" style="234" customWidth="1"/>
    <col min="15872" max="15873" width="0" style="234" hidden="1" customWidth="1"/>
    <col min="15874" max="15874" width="18.28515625" style="234" customWidth="1"/>
    <col min="15875" max="15875" width="64.85546875" style="234" customWidth="1"/>
    <col min="15876" max="15879" width="9.140625" style="234"/>
    <col min="15880" max="15880" width="14.85546875" style="234" customWidth="1"/>
    <col min="15881" max="16124" width="9.140625" style="234"/>
    <col min="16125" max="16125" width="37.7109375" style="234" customWidth="1"/>
    <col min="16126" max="16126" width="9.140625" style="234"/>
    <col min="16127" max="16127" width="12.85546875" style="234" customWidth="1"/>
    <col min="16128" max="16129" width="0" style="234" hidden="1" customWidth="1"/>
    <col min="16130" max="16130" width="18.28515625" style="234" customWidth="1"/>
    <col min="16131" max="16131" width="64.85546875" style="234" customWidth="1"/>
    <col min="16132" max="16135" width="9.140625" style="234"/>
    <col min="16136" max="16136" width="14.85546875" style="234" customWidth="1"/>
    <col min="16137" max="16384" width="9.140625" style="234"/>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96"/>
    </row>
    <row r="7" spans="1:44" ht="18.75" x14ac:dyDescent="0.25">
      <c r="A7" s="322" t="s">
        <v>9</v>
      </c>
      <c r="B7" s="322"/>
      <c r="C7" s="322"/>
      <c r="D7" s="322"/>
      <c r="E7" s="322"/>
      <c r="F7" s="322"/>
      <c r="G7" s="322"/>
      <c r="H7" s="322"/>
      <c r="I7" s="322"/>
      <c r="J7" s="322"/>
      <c r="K7" s="322"/>
      <c r="L7" s="322"/>
    </row>
    <row r="8" spans="1:44" ht="6.75" customHeight="1"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8</v>
      </c>
      <c r="B10" s="324"/>
      <c r="C10" s="324"/>
      <c r="D10" s="324"/>
      <c r="E10" s="324"/>
      <c r="F10" s="324"/>
      <c r="G10" s="324"/>
      <c r="H10" s="324"/>
      <c r="I10" s="324"/>
      <c r="J10" s="324"/>
      <c r="K10" s="324"/>
      <c r="L10" s="324"/>
    </row>
    <row r="11" spans="1:44" ht="10.5" customHeight="1" x14ac:dyDescent="0.25">
      <c r="A11" s="322"/>
      <c r="B11" s="322"/>
      <c r="C11" s="322"/>
      <c r="D11" s="322"/>
      <c r="E11" s="322"/>
      <c r="F11" s="322"/>
      <c r="G11" s="322"/>
      <c r="H11" s="322"/>
      <c r="I11" s="322"/>
      <c r="J11" s="322"/>
      <c r="K11" s="322"/>
      <c r="L11" s="322"/>
    </row>
    <row r="12" spans="1:44" x14ac:dyDescent="0.25">
      <c r="A12" s="323" t="str">
        <f>'4. паспортбюджет'!A12:O12</f>
        <v>M_TP3400.PS.0051</v>
      </c>
      <c r="B12" s="323"/>
      <c r="C12" s="323"/>
      <c r="D12" s="323"/>
      <c r="E12" s="323"/>
      <c r="F12" s="323"/>
      <c r="G12" s="323"/>
      <c r="H12" s="323"/>
      <c r="I12" s="323"/>
      <c r="J12" s="323"/>
      <c r="K12" s="323"/>
      <c r="L12" s="323"/>
    </row>
    <row r="13" spans="1:44" x14ac:dyDescent="0.25">
      <c r="A13" s="324" t="s">
        <v>7</v>
      </c>
      <c r="B13" s="324"/>
      <c r="C13" s="324"/>
      <c r="D13" s="324"/>
      <c r="E13" s="324"/>
      <c r="F13" s="324"/>
      <c r="G13" s="324"/>
      <c r="H13" s="324"/>
      <c r="I13" s="324"/>
      <c r="J13" s="324"/>
      <c r="K13" s="324"/>
      <c r="L13" s="324"/>
    </row>
    <row r="14" spans="1:44" ht="9.75" customHeight="1" x14ac:dyDescent="0.25">
      <c r="A14" s="330"/>
      <c r="B14" s="330"/>
      <c r="C14" s="330"/>
      <c r="D14" s="330"/>
      <c r="E14" s="330"/>
      <c r="F14" s="330"/>
      <c r="G14" s="330"/>
      <c r="H14" s="330"/>
      <c r="I14" s="330"/>
      <c r="J14" s="330"/>
      <c r="K14" s="330"/>
      <c r="L14" s="330"/>
    </row>
    <row r="15" spans="1:44" ht="22.5" customHeight="1" x14ac:dyDescent="0.25">
      <c r="A15" s="326" t="str">
        <f>'1. паспорт местоположение'!A15:C15</f>
        <v>Реконструкция ПС 110/10 кВ Юрга Южного ТПО (установка ДГР-10 - 2 шт.).</v>
      </c>
      <c r="B15" s="326"/>
      <c r="C15" s="326"/>
      <c r="D15" s="326"/>
      <c r="E15" s="326"/>
      <c r="F15" s="326"/>
      <c r="G15" s="326"/>
      <c r="H15" s="326"/>
      <c r="I15" s="326"/>
      <c r="J15" s="326"/>
      <c r="K15" s="326"/>
      <c r="L15" s="326"/>
    </row>
    <row r="16" spans="1:44" x14ac:dyDescent="0.25">
      <c r="A16" s="324" t="s">
        <v>6</v>
      </c>
      <c r="B16" s="324"/>
      <c r="C16" s="324"/>
      <c r="D16" s="324"/>
      <c r="E16" s="324"/>
      <c r="F16" s="324"/>
      <c r="G16" s="324"/>
      <c r="H16" s="324"/>
      <c r="I16" s="324"/>
      <c r="J16" s="324"/>
      <c r="K16" s="324"/>
      <c r="L16" s="324"/>
    </row>
    <row r="17" spans="1:12" ht="15.75" customHeight="1" x14ac:dyDescent="0.25">
      <c r="L17" s="235"/>
    </row>
    <row r="18" spans="1:12" x14ac:dyDescent="0.25">
      <c r="K18" s="236"/>
    </row>
    <row r="19" spans="1:12" ht="15.75" customHeight="1" x14ac:dyDescent="0.25">
      <c r="A19" s="375" t="s">
        <v>415</v>
      </c>
      <c r="B19" s="375"/>
      <c r="C19" s="375"/>
      <c r="D19" s="375"/>
      <c r="E19" s="375"/>
      <c r="F19" s="375"/>
      <c r="G19" s="375"/>
      <c r="H19" s="375"/>
      <c r="I19" s="375"/>
      <c r="J19" s="375"/>
      <c r="K19" s="375"/>
      <c r="L19" s="375"/>
    </row>
    <row r="20" spans="1:12" x14ac:dyDescent="0.25">
      <c r="A20" s="237"/>
      <c r="B20" s="237"/>
      <c r="C20" s="238"/>
      <c r="D20" s="238"/>
      <c r="E20" s="238"/>
      <c r="F20" s="238"/>
      <c r="G20" s="238"/>
      <c r="H20" s="238"/>
      <c r="I20" s="238"/>
      <c r="J20" s="238"/>
      <c r="K20" s="238"/>
      <c r="L20" s="238"/>
    </row>
    <row r="21" spans="1:12" ht="28.5" customHeight="1" x14ac:dyDescent="0.25">
      <c r="A21" s="376" t="s">
        <v>220</v>
      </c>
      <c r="B21" s="376" t="s">
        <v>219</v>
      </c>
      <c r="C21" s="382" t="s">
        <v>350</v>
      </c>
      <c r="D21" s="382"/>
      <c r="E21" s="382"/>
      <c r="F21" s="382"/>
      <c r="G21" s="382"/>
      <c r="H21" s="382"/>
      <c r="I21" s="377" t="s">
        <v>218</v>
      </c>
      <c r="J21" s="379" t="s">
        <v>352</v>
      </c>
      <c r="K21" s="376" t="s">
        <v>217</v>
      </c>
      <c r="L21" s="378" t="s">
        <v>351</v>
      </c>
    </row>
    <row r="22" spans="1:12" ht="58.5" customHeight="1" x14ac:dyDescent="0.25">
      <c r="A22" s="376"/>
      <c r="B22" s="376"/>
      <c r="C22" s="383" t="s">
        <v>2</v>
      </c>
      <c r="D22" s="383"/>
      <c r="E22" s="239"/>
      <c r="F22" s="240"/>
      <c r="G22" s="384" t="s">
        <v>1</v>
      </c>
      <c r="H22" s="385"/>
      <c r="I22" s="377"/>
      <c r="J22" s="380"/>
      <c r="K22" s="376"/>
      <c r="L22" s="378"/>
    </row>
    <row r="23" spans="1:12" ht="47.25" x14ac:dyDescent="0.25">
      <c r="A23" s="376"/>
      <c r="B23" s="376"/>
      <c r="C23" s="241" t="s">
        <v>216</v>
      </c>
      <c r="D23" s="241" t="s">
        <v>215</v>
      </c>
      <c r="E23" s="241" t="s">
        <v>216</v>
      </c>
      <c r="F23" s="241" t="s">
        <v>215</v>
      </c>
      <c r="G23" s="241" t="s">
        <v>216</v>
      </c>
      <c r="H23" s="241" t="s">
        <v>215</v>
      </c>
      <c r="I23" s="377"/>
      <c r="J23" s="381"/>
      <c r="K23" s="376"/>
      <c r="L23" s="378"/>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x14ac:dyDescent="0.25">
      <c r="A25" s="241">
        <v>1</v>
      </c>
      <c r="B25" s="243" t="s">
        <v>214</v>
      </c>
      <c r="C25" s="243"/>
      <c r="D25" s="244"/>
      <c r="E25" s="244"/>
      <c r="F25" s="244"/>
      <c r="G25" s="244"/>
      <c r="H25" s="244"/>
      <c r="I25" s="244"/>
      <c r="J25" s="244"/>
      <c r="K25" s="80"/>
      <c r="L25" s="174"/>
    </row>
    <row r="26" spans="1:12" ht="21.75" customHeight="1" x14ac:dyDescent="0.25">
      <c r="A26" s="241" t="s">
        <v>213</v>
      </c>
      <c r="B26" s="245" t="s">
        <v>357</v>
      </c>
      <c r="C26" s="78">
        <v>45306</v>
      </c>
      <c r="D26" s="78">
        <f>C26+8</f>
        <v>45314</v>
      </c>
      <c r="E26" s="244"/>
      <c r="F26" s="244"/>
      <c r="G26" s="78" t="s">
        <v>451</v>
      </c>
      <c r="H26" s="78" t="str">
        <f>G26</f>
        <v>не требуется</v>
      </c>
      <c r="I26" s="77"/>
      <c r="J26" s="77"/>
      <c r="K26" s="80"/>
      <c r="L26" s="80"/>
    </row>
    <row r="27" spans="1:12" s="246" customFormat="1" ht="39" customHeight="1" x14ac:dyDescent="0.25">
      <c r="A27" s="241" t="s">
        <v>212</v>
      </c>
      <c r="B27" s="245" t="s">
        <v>359</v>
      </c>
      <c r="C27" s="78" t="s">
        <v>451</v>
      </c>
      <c r="D27" s="78" t="str">
        <f>C27</f>
        <v>не требуется</v>
      </c>
      <c r="E27" s="244"/>
      <c r="F27" s="244"/>
      <c r="G27" s="78" t="s">
        <v>451</v>
      </c>
      <c r="H27" s="78" t="str">
        <f>G27</f>
        <v>не требуется</v>
      </c>
      <c r="I27" s="77"/>
      <c r="J27" s="77"/>
      <c r="K27" s="80"/>
      <c r="L27" s="80"/>
    </row>
    <row r="28" spans="1:12" s="246" customFormat="1" ht="70.5" customHeight="1" x14ac:dyDescent="0.25">
      <c r="A28" s="241" t="s">
        <v>358</v>
      </c>
      <c r="B28" s="245" t="s">
        <v>363</v>
      </c>
      <c r="C28" s="78" t="s">
        <v>451</v>
      </c>
      <c r="D28" s="78" t="str">
        <f>C28</f>
        <v>не требуется</v>
      </c>
      <c r="E28" s="244"/>
      <c r="F28" s="244"/>
      <c r="G28" s="78" t="s">
        <v>451</v>
      </c>
      <c r="H28" s="78" t="str">
        <f>G28</f>
        <v>не требуется</v>
      </c>
      <c r="I28" s="77"/>
      <c r="J28" s="77"/>
      <c r="K28" s="80"/>
      <c r="L28" s="80"/>
    </row>
    <row r="29" spans="1:12" s="246" customFormat="1" ht="54" customHeight="1" x14ac:dyDescent="0.25">
      <c r="A29" s="241" t="s">
        <v>211</v>
      </c>
      <c r="B29" s="245" t="s">
        <v>362</v>
      </c>
      <c r="C29" s="78" t="s">
        <v>451</v>
      </c>
      <c r="D29" s="78" t="str">
        <f>C29</f>
        <v>не требуется</v>
      </c>
      <c r="E29" s="244"/>
      <c r="F29" s="244"/>
      <c r="G29" s="78" t="s">
        <v>451</v>
      </c>
      <c r="H29" s="78" t="str">
        <f>G29</f>
        <v>не требуется</v>
      </c>
      <c r="I29" s="77"/>
      <c r="J29" s="77"/>
      <c r="K29" s="80"/>
      <c r="L29" s="80"/>
    </row>
    <row r="30" spans="1:12" s="246" customFormat="1" ht="57" customHeight="1" x14ac:dyDescent="0.25">
      <c r="A30" s="241" t="s">
        <v>210</v>
      </c>
      <c r="B30" s="245" t="s">
        <v>364</v>
      </c>
      <c r="C30" s="78" t="s">
        <v>451</v>
      </c>
      <c r="D30" s="78" t="s">
        <v>543</v>
      </c>
      <c r="E30" s="244"/>
      <c r="F30" s="244"/>
      <c r="G30" s="78" t="s">
        <v>451</v>
      </c>
      <c r="H30" s="78" t="s">
        <v>543</v>
      </c>
      <c r="I30" s="77"/>
      <c r="J30" s="77"/>
      <c r="K30" s="80"/>
      <c r="L30" s="80"/>
    </row>
    <row r="31" spans="1:12" s="246" customFormat="1" ht="37.5" customHeight="1" x14ac:dyDescent="0.25">
      <c r="A31" s="241" t="s">
        <v>209</v>
      </c>
      <c r="B31" s="247" t="s">
        <v>360</v>
      </c>
      <c r="C31" s="81">
        <v>45389</v>
      </c>
      <c r="D31" s="81">
        <f>C31+60</f>
        <v>45449</v>
      </c>
      <c r="E31" s="244"/>
      <c r="F31" s="244"/>
      <c r="G31" s="81">
        <v>45389</v>
      </c>
      <c r="H31" s="81">
        <f>G31+60</f>
        <v>45449</v>
      </c>
      <c r="I31" s="248"/>
      <c r="J31" s="77"/>
      <c r="K31" s="80"/>
      <c r="L31" s="80"/>
    </row>
    <row r="32" spans="1:12" s="246" customFormat="1" ht="31.5" x14ac:dyDescent="0.25">
      <c r="A32" s="241" t="s">
        <v>207</v>
      </c>
      <c r="B32" s="247" t="s">
        <v>365</v>
      </c>
      <c r="C32" s="81">
        <f>D31+90</f>
        <v>45539</v>
      </c>
      <c r="D32" s="81">
        <f>C32+10</f>
        <v>45549</v>
      </c>
      <c r="E32" s="244"/>
      <c r="F32" s="244"/>
      <c r="G32" s="81">
        <f>H31+90</f>
        <v>45539</v>
      </c>
      <c r="H32" s="81">
        <f>G32+10</f>
        <v>45549</v>
      </c>
      <c r="I32" s="77"/>
      <c r="J32" s="77"/>
      <c r="K32" s="80"/>
      <c r="L32" s="80"/>
    </row>
    <row r="33" spans="1:12" s="246" customFormat="1" ht="37.5" customHeight="1" x14ac:dyDescent="0.25">
      <c r="A33" s="241" t="s">
        <v>376</v>
      </c>
      <c r="B33" s="247" t="s">
        <v>302</v>
      </c>
      <c r="C33" s="77" t="s">
        <v>451</v>
      </c>
      <c r="D33" s="77" t="str">
        <f>C33</f>
        <v>не требуется</v>
      </c>
      <c r="E33" s="244"/>
      <c r="F33" s="244"/>
      <c r="G33" s="77" t="s">
        <v>451</v>
      </c>
      <c r="H33" s="77" t="str">
        <f>G33</f>
        <v>не требуется</v>
      </c>
      <c r="I33" s="248"/>
      <c r="J33" s="77"/>
      <c r="K33" s="80"/>
      <c r="L33" s="80"/>
    </row>
    <row r="34" spans="1:12" s="246" customFormat="1" ht="47.25" customHeight="1" x14ac:dyDescent="0.25">
      <c r="A34" s="241" t="s">
        <v>377</v>
      </c>
      <c r="B34" s="247" t="s">
        <v>369</v>
      </c>
      <c r="C34" s="77" t="s">
        <v>451</v>
      </c>
      <c r="D34" s="77" t="str">
        <f>C34</f>
        <v>не требуется</v>
      </c>
      <c r="E34" s="249"/>
      <c r="F34" s="249"/>
      <c r="G34" s="77" t="s">
        <v>451</v>
      </c>
      <c r="H34" s="77" t="str">
        <f>G34</f>
        <v>не требуется</v>
      </c>
      <c r="I34" s="77"/>
      <c r="J34" s="77"/>
      <c r="K34" s="249"/>
      <c r="L34" s="80"/>
    </row>
    <row r="35" spans="1:12" s="246" customFormat="1" ht="49.5" customHeight="1" x14ac:dyDescent="0.25">
      <c r="A35" s="241" t="s">
        <v>378</v>
      </c>
      <c r="B35" s="247" t="s">
        <v>208</v>
      </c>
      <c r="C35" s="78">
        <f>D37</f>
        <v>45559</v>
      </c>
      <c r="D35" s="81">
        <f>C35+10</f>
        <v>45569</v>
      </c>
      <c r="E35" s="77"/>
      <c r="F35" s="77"/>
      <c r="G35" s="78">
        <f>H37</f>
        <v>45559</v>
      </c>
      <c r="H35" s="81">
        <f>G35+10</f>
        <v>45569</v>
      </c>
      <c r="I35" s="248"/>
      <c r="J35" s="77"/>
      <c r="K35" s="249"/>
      <c r="L35" s="80"/>
    </row>
    <row r="36" spans="1:12" ht="37.5" customHeight="1" x14ac:dyDescent="0.25">
      <c r="A36" s="241" t="s">
        <v>379</v>
      </c>
      <c r="B36" s="247" t="s">
        <v>361</v>
      </c>
      <c r="C36" s="77" t="s">
        <v>451</v>
      </c>
      <c r="D36" s="77" t="str">
        <f>C36</f>
        <v>не требуется</v>
      </c>
      <c r="E36" s="250"/>
      <c r="F36" s="251"/>
      <c r="G36" s="77" t="s">
        <v>451</v>
      </c>
      <c r="H36" s="77" t="str">
        <f>G36</f>
        <v>не требуется</v>
      </c>
      <c r="I36" s="252"/>
      <c r="J36" s="252"/>
      <c r="K36" s="80"/>
      <c r="L36" s="80"/>
    </row>
    <row r="37" spans="1:12" ht="41.25" customHeight="1" x14ac:dyDescent="0.25">
      <c r="A37" s="241" t="s">
        <v>380</v>
      </c>
      <c r="B37" s="247" t="s">
        <v>206</v>
      </c>
      <c r="C37" s="81">
        <f>D32</f>
        <v>45549</v>
      </c>
      <c r="D37" s="81">
        <f>C37+10</f>
        <v>45559</v>
      </c>
      <c r="E37" s="250"/>
      <c r="F37" s="251"/>
      <c r="G37" s="81">
        <f>H32</f>
        <v>45549</v>
      </c>
      <c r="H37" s="81">
        <f>G37+10</f>
        <v>45559</v>
      </c>
      <c r="I37" s="248"/>
      <c r="J37" s="252"/>
      <c r="K37" s="80"/>
      <c r="L37" s="80"/>
    </row>
    <row r="38" spans="1:12" x14ac:dyDescent="0.25">
      <c r="A38" s="241">
        <v>2</v>
      </c>
      <c r="B38" s="243" t="s">
        <v>205</v>
      </c>
      <c r="C38" s="79"/>
      <c r="D38" s="80"/>
      <c r="E38" s="80"/>
      <c r="F38" s="80"/>
      <c r="G38" s="79"/>
      <c r="H38" s="80"/>
      <c r="I38" s="253"/>
      <c r="J38" s="253"/>
      <c r="K38" s="80"/>
      <c r="L38" s="80"/>
    </row>
    <row r="39" spans="1:12" ht="71.25" customHeight="1" x14ac:dyDescent="0.25">
      <c r="A39" s="241" t="s">
        <v>204</v>
      </c>
      <c r="B39" s="247" t="s">
        <v>366</v>
      </c>
      <c r="C39" s="78">
        <v>45931</v>
      </c>
      <c r="D39" s="76">
        <f>C39+20</f>
        <v>45951</v>
      </c>
      <c r="E39" s="80"/>
      <c r="F39" s="80"/>
      <c r="G39" s="78">
        <v>46113</v>
      </c>
      <c r="H39" s="76">
        <f>G39+20</f>
        <v>46133</v>
      </c>
      <c r="I39" s="253"/>
      <c r="J39" s="253"/>
      <c r="K39" s="80"/>
      <c r="L39" s="80"/>
    </row>
    <row r="40" spans="1:12" ht="33.75" customHeight="1" x14ac:dyDescent="0.25">
      <c r="A40" s="241" t="s">
        <v>203</v>
      </c>
      <c r="B40" s="247" t="s">
        <v>368</v>
      </c>
      <c r="C40" s="78">
        <f>C39+7</f>
        <v>45938</v>
      </c>
      <c r="D40" s="81">
        <f>C40+100</f>
        <v>46038</v>
      </c>
      <c r="E40" s="80"/>
      <c r="F40" s="80"/>
      <c r="G40" s="78">
        <f>G39+7</f>
        <v>46120</v>
      </c>
      <c r="H40" s="81">
        <f>G40+100</f>
        <v>46220</v>
      </c>
      <c r="I40" s="253"/>
      <c r="J40" s="253"/>
      <c r="K40" s="80"/>
      <c r="L40" s="80"/>
    </row>
    <row r="41" spans="1:12" ht="63" customHeight="1" x14ac:dyDescent="0.25">
      <c r="A41" s="241">
        <v>3</v>
      </c>
      <c r="B41" s="243" t="s">
        <v>446</v>
      </c>
      <c r="C41" s="79"/>
      <c r="D41" s="80"/>
      <c r="E41" s="80"/>
      <c r="F41" s="80"/>
      <c r="G41" s="79"/>
      <c r="H41" s="80"/>
      <c r="I41" s="253"/>
      <c r="J41" s="253"/>
      <c r="K41" s="80"/>
      <c r="L41" s="80"/>
    </row>
    <row r="42" spans="1:12" ht="58.5" customHeight="1" x14ac:dyDescent="0.25">
      <c r="A42" s="241" t="s">
        <v>202</v>
      </c>
      <c r="B42" s="247" t="s">
        <v>367</v>
      </c>
      <c r="C42" s="81">
        <f>D39+20</f>
        <v>45971</v>
      </c>
      <c r="D42" s="81">
        <f>C42+50</f>
        <v>46021</v>
      </c>
      <c r="E42" s="80"/>
      <c r="F42" s="80"/>
      <c r="G42" s="81">
        <f>H39+20</f>
        <v>46153</v>
      </c>
      <c r="H42" s="81">
        <f>G42+50</f>
        <v>46203</v>
      </c>
      <c r="I42" s="253"/>
      <c r="J42" s="253"/>
      <c r="K42" s="80"/>
      <c r="L42" s="80"/>
    </row>
    <row r="43" spans="1:12" ht="34.5" customHeight="1" x14ac:dyDescent="0.25">
      <c r="A43" s="241" t="s">
        <v>201</v>
      </c>
      <c r="B43" s="247" t="s">
        <v>200</v>
      </c>
      <c r="C43" s="78">
        <f>D40+50</f>
        <v>46088</v>
      </c>
      <c r="D43" s="81">
        <f>C43+55</f>
        <v>46143</v>
      </c>
      <c r="E43" s="80"/>
      <c r="F43" s="80"/>
      <c r="G43" s="78">
        <f>H40+50</f>
        <v>46270</v>
      </c>
      <c r="H43" s="81">
        <f>G43+55</f>
        <v>46325</v>
      </c>
      <c r="I43" s="253"/>
      <c r="J43" s="253"/>
      <c r="K43" s="80"/>
      <c r="L43" s="80"/>
    </row>
    <row r="44" spans="1:12" ht="24.75" customHeight="1" x14ac:dyDescent="0.25">
      <c r="A44" s="241" t="s">
        <v>199</v>
      </c>
      <c r="B44" s="247" t="s">
        <v>198</v>
      </c>
      <c r="C44" s="78">
        <f>D43</f>
        <v>46143</v>
      </c>
      <c r="D44" s="81">
        <f>C44+150</f>
        <v>46293</v>
      </c>
      <c r="E44" s="80"/>
      <c r="F44" s="80"/>
      <c r="G44" s="78">
        <f>H43</f>
        <v>46325</v>
      </c>
      <c r="H44" s="81">
        <f>G44+30</f>
        <v>46355</v>
      </c>
      <c r="I44" s="253"/>
      <c r="J44" s="253"/>
      <c r="K44" s="80"/>
      <c r="L44" s="80"/>
    </row>
    <row r="45" spans="1:12" ht="90.75" customHeight="1" x14ac:dyDescent="0.25">
      <c r="A45" s="241" t="s">
        <v>197</v>
      </c>
      <c r="B45" s="247" t="s">
        <v>372</v>
      </c>
      <c r="C45" s="77" t="s">
        <v>451</v>
      </c>
      <c r="D45" s="77" t="s">
        <v>451</v>
      </c>
      <c r="E45" s="77" t="s">
        <v>451</v>
      </c>
      <c r="F45" s="77" t="s">
        <v>451</v>
      </c>
      <c r="G45" s="77" t="s">
        <v>451</v>
      </c>
      <c r="H45" s="77" t="s">
        <v>451</v>
      </c>
      <c r="I45" s="253"/>
      <c r="J45" s="253"/>
      <c r="K45" s="80"/>
      <c r="L45" s="80"/>
    </row>
    <row r="46" spans="1:12" ht="167.25" customHeight="1" x14ac:dyDescent="0.25">
      <c r="A46" s="241" t="s">
        <v>195</v>
      </c>
      <c r="B46" s="247" t="s">
        <v>370</v>
      </c>
      <c r="C46" s="77" t="s">
        <v>451</v>
      </c>
      <c r="D46" s="77" t="s">
        <v>451</v>
      </c>
      <c r="E46" s="77" t="s">
        <v>451</v>
      </c>
      <c r="F46" s="77" t="s">
        <v>451</v>
      </c>
      <c r="G46" s="77" t="s">
        <v>451</v>
      </c>
      <c r="H46" s="77" t="s">
        <v>451</v>
      </c>
      <c r="I46" s="253"/>
      <c r="J46" s="253"/>
      <c r="K46" s="80"/>
      <c r="L46" s="80"/>
    </row>
    <row r="47" spans="1:12" ht="30.75" customHeight="1" x14ac:dyDescent="0.25">
      <c r="A47" s="241" t="s">
        <v>381</v>
      </c>
      <c r="B47" s="247" t="s">
        <v>196</v>
      </c>
      <c r="C47" s="78">
        <f>D44</f>
        <v>46293</v>
      </c>
      <c r="D47" s="81">
        <f>C47+50</f>
        <v>46343</v>
      </c>
      <c r="E47" s="80"/>
      <c r="F47" s="80"/>
      <c r="G47" s="78">
        <f>H44</f>
        <v>46355</v>
      </c>
      <c r="H47" s="81">
        <f>G47+20</f>
        <v>46375</v>
      </c>
      <c r="I47" s="253"/>
      <c r="J47" s="253"/>
      <c r="K47" s="80"/>
      <c r="L47" s="80"/>
    </row>
    <row r="48" spans="1:12" ht="37.5" customHeight="1" x14ac:dyDescent="0.25">
      <c r="A48" s="241">
        <v>4</v>
      </c>
      <c r="B48" s="243" t="s">
        <v>194</v>
      </c>
      <c r="C48" s="79"/>
      <c r="D48" s="80"/>
      <c r="E48" s="80"/>
      <c r="F48" s="80"/>
      <c r="G48" s="79"/>
      <c r="H48" s="80"/>
      <c r="I48" s="253"/>
      <c r="J48" s="253"/>
      <c r="K48" s="80"/>
      <c r="L48" s="80"/>
    </row>
    <row r="49" spans="1:12" ht="35.25" customHeight="1" x14ac:dyDescent="0.25">
      <c r="A49" s="241" t="s">
        <v>193</v>
      </c>
      <c r="B49" s="247" t="s">
        <v>192</v>
      </c>
      <c r="C49" s="81">
        <f>D47</f>
        <v>46343</v>
      </c>
      <c r="D49" s="81">
        <f>C49+30</f>
        <v>46373</v>
      </c>
      <c r="E49" s="80"/>
      <c r="F49" s="80"/>
      <c r="G49" s="81">
        <f>H47</f>
        <v>46375</v>
      </c>
      <c r="H49" s="81">
        <f>G49+5</f>
        <v>46380</v>
      </c>
      <c r="I49" s="253"/>
      <c r="J49" s="253"/>
      <c r="K49" s="80"/>
      <c r="L49" s="80"/>
    </row>
    <row r="50" spans="1:12" ht="86.25" customHeight="1" x14ac:dyDescent="0.25">
      <c r="A50" s="241" t="s">
        <v>191</v>
      </c>
      <c r="B50" s="247" t="s">
        <v>371</v>
      </c>
      <c r="C50" s="78">
        <f>D49</f>
        <v>46373</v>
      </c>
      <c r="D50" s="78">
        <f>C50+50</f>
        <v>46423</v>
      </c>
      <c r="E50" s="80"/>
      <c r="F50" s="80"/>
      <c r="G50" s="78">
        <f>H49</f>
        <v>46380</v>
      </c>
      <c r="H50" s="78">
        <f>G50+5</f>
        <v>46385</v>
      </c>
      <c r="I50" s="253"/>
      <c r="J50" s="253"/>
      <c r="K50" s="80"/>
      <c r="L50" s="80"/>
    </row>
    <row r="51" spans="1:12" ht="77.25" customHeight="1" x14ac:dyDescent="0.25">
      <c r="A51" s="241" t="s">
        <v>189</v>
      </c>
      <c r="B51" s="247" t="s">
        <v>373</v>
      </c>
      <c r="C51" s="81" t="s">
        <v>451</v>
      </c>
      <c r="D51" s="81" t="s">
        <v>451</v>
      </c>
      <c r="E51" s="81" t="s">
        <v>451</v>
      </c>
      <c r="F51" s="81" t="s">
        <v>451</v>
      </c>
      <c r="G51" s="81" t="s">
        <v>451</v>
      </c>
      <c r="H51" s="81" t="s">
        <v>451</v>
      </c>
      <c r="I51" s="253"/>
      <c r="J51" s="253"/>
      <c r="K51" s="80"/>
      <c r="L51" s="80"/>
    </row>
    <row r="52" spans="1:12" ht="71.25" customHeight="1" x14ac:dyDescent="0.25">
      <c r="A52" s="241" t="s">
        <v>187</v>
      </c>
      <c r="B52" s="247" t="s">
        <v>190</v>
      </c>
      <c r="C52" s="78">
        <f>D50</f>
        <v>46423</v>
      </c>
      <c r="D52" s="78">
        <f>C52+29</f>
        <v>46452</v>
      </c>
      <c r="E52" s="80"/>
      <c r="F52" s="80"/>
      <c r="G52" s="81" t="s">
        <v>451</v>
      </c>
      <c r="H52" s="81" t="s">
        <v>451</v>
      </c>
      <c r="I52" s="253"/>
      <c r="J52" s="253"/>
      <c r="K52" s="80"/>
      <c r="L52" s="80"/>
    </row>
    <row r="53" spans="1:12" ht="48" customHeight="1" x14ac:dyDescent="0.25">
      <c r="A53" s="241" t="s">
        <v>375</v>
      </c>
      <c r="B53" s="254" t="s">
        <v>374</v>
      </c>
      <c r="C53" s="76">
        <f>D52</f>
        <v>46452</v>
      </c>
      <c r="D53" s="76">
        <f>C53+20</f>
        <v>46472</v>
      </c>
      <c r="E53" s="80"/>
      <c r="F53" s="80"/>
      <c r="G53" s="76">
        <f>H50</f>
        <v>46385</v>
      </c>
      <c r="H53" s="76">
        <f>G53+2</f>
        <v>46387</v>
      </c>
      <c r="I53" s="253"/>
      <c r="J53" s="253"/>
      <c r="K53" s="80"/>
      <c r="L53" s="80"/>
    </row>
    <row r="54" spans="1:12" ht="46.5" customHeight="1" x14ac:dyDescent="0.25">
      <c r="A54" s="241" t="s">
        <v>474</v>
      </c>
      <c r="B54" s="247" t="s">
        <v>188</v>
      </c>
      <c r="C54" s="81" t="s">
        <v>451</v>
      </c>
      <c r="D54" s="81" t="s">
        <v>451</v>
      </c>
      <c r="E54" s="81" t="s">
        <v>451</v>
      </c>
      <c r="F54" s="81" t="s">
        <v>451</v>
      </c>
      <c r="G54" s="81" t="s">
        <v>451</v>
      </c>
      <c r="H54" s="81" t="s">
        <v>451</v>
      </c>
      <c r="I54" s="253"/>
      <c r="J54" s="253"/>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A20" sqref="A20:AC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34"/>
      <c r="B5" s="34"/>
      <c r="C5" s="34"/>
      <c r="D5" s="34"/>
      <c r="E5" s="34"/>
      <c r="F5" s="34"/>
      <c r="P5" s="34"/>
      <c r="Q5" s="34"/>
      <c r="AC5" s="13"/>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89" t="s">
        <v>548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89" t="s">
        <v>547</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89" t="str">
        <f>'6.1. Паспорт сетевой график'!A15:L15</f>
        <v>Реконструкция ПС 110/10 кВ Юрга Южного ТПО (установка ДГР-10 - 2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90"/>
      <c r="B16" s="390"/>
      <c r="C16" s="390"/>
      <c r="D16" s="390"/>
      <c r="E16" s="390"/>
      <c r="F16" s="390"/>
      <c r="G16" s="390"/>
      <c r="H16" s="297"/>
      <c r="I16" s="297"/>
      <c r="J16" s="297"/>
      <c r="K16" s="29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91" t="s">
        <v>416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92" t="s">
        <v>186</v>
      </c>
      <c r="B20" s="392" t="s">
        <v>185</v>
      </c>
      <c r="C20" s="396" t="s">
        <v>184</v>
      </c>
      <c r="D20" s="396"/>
      <c r="E20" s="397" t="s">
        <v>183</v>
      </c>
      <c r="F20" s="397"/>
      <c r="G20" s="398" t="s">
        <v>585</v>
      </c>
      <c r="H20" s="387" t="s">
        <v>540</v>
      </c>
      <c r="I20" s="388"/>
      <c r="J20" s="388"/>
      <c r="K20" s="388"/>
      <c r="L20" s="387" t="s">
        <v>541</v>
      </c>
      <c r="M20" s="388"/>
      <c r="N20" s="388"/>
      <c r="O20" s="388"/>
      <c r="P20" s="387" t="s">
        <v>542</v>
      </c>
      <c r="Q20" s="388"/>
      <c r="R20" s="388"/>
      <c r="S20" s="388"/>
      <c r="T20" s="387" t="s">
        <v>557</v>
      </c>
      <c r="U20" s="388"/>
      <c r="V20" s="388"/>
      <c r="W20" s="388"/>
      <c r="X20" s="387" t="s">
        <v>586</v>
      </c>
      <c r="Y20" s="388"/>
      <c r="Z20" s="388"/>
      <c r="AA20" s="388"/>
      <c r="AB20" s="395" t="s">
        <v>182</v>
      </c>
      <c r="AC20" s="395"/>
    </row>
    <row r="21" spans="1:29" ht="99.75" customHeight="1" x14ac:dyDescent="0.25">
      <c r="A21" s="393"/>
      <c r="B21" s="393"/>
      <c r="C21" s="396"/>
      <c r="D21" s="396"/>
      <c r="E21" s="397"/>
      <c r="F21" s="397"/>
      <c r="G21" s="399"/>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395"/>
      <c r="AC21" s="395"/>
    </row>
    <row r="22" spans="1:29" ht="154.5" customHeight="1" x14ac:dyDescent="0.25">
      <c r="A22" s="394"/>
      <c r="B22" s="394"/>
      <c r="C22" s="313" t="s">
        <v>2</v>
      </c>
      <c r="D22" s="313" t="s">
        <v>180</v>
      </c>
      <c r="E22" s="300" t="s">
        <v>588</v>
      </c>
      <c r="F22" s="300" t="s">
        <v>589</v>
      </c>
      <c r="G22" s="400"/>
      <c r="H22" s="312" t="s">
        <v>399</v>
      </c>
      <c r="I22" s="312" t="s">
        <v>590</v>
      </c>
      <c r="J22" s="312" t="s">
        <v>399</v>
      </c>
      <c r="K22" s="312" t="s">
        <v>590</v>
      </c>
      <c r="L22" s="312" t="s">
        <v>399</v>
      </c>
      <c r="M22" s="312" t="s">
        <v>590</v>
      </c>
      <c r="N22" s="312" t="s">
        <v>399</v>
      </c>
      <c r="O22" s="312" t="s">
        <v>590</v>
      </c>
      <c r="P22" s="312" t="s">
        <v>399</v>
      </c>
      <c r="Q22" s="312" t="s">
        <v>590</v>
      </c>
      <c r="R22" s="312" t="s">
        <v>399</v>
      </c>
      <c r="S22" s="312" t="s">
        <v>590</v>
      </c>
      <c r="T22" s="312" t="s">
        <v>399</v>
      </c>
      <c r="U22" s="312" t="s">
        <v>590</v>
      </c>
      <c r="V22" s="312" t="s">
        <v>399</v>
      </c>
      <c r="W22" s="312" t="s">
        <v>590</v>
      </c>
      <c r="X22" s="312" t="s">
        <v>399</v>
      </c>
      <c r="Y22" s="312" t="s">
        <v>590</v>
      </c>
      <c r="Z22" s="312" t="s">
        <v>399</v>
      </c>
      <c r="AA22" s="312" t="s">
        <v>590</v>
      </c>
      <c r="AB22" s="313" t="s">
        <v>181</v>
      </c>
      <c r="AC22" s="313" t="s">
        <v>180</v>
      </c>
    </row>
    <row r="23" spans="1:29"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customHeight="1" x14ac:dyDescent="0.25">
      <c r="A24" s="264">
        <v>1</v>
      </c>
      <c r="B24" s="265" t="s">
        <v>179</v>
      </c>
      <c r="C24" s="301">
        <v>21.359678399999993</v>
      </c>
      <c r="D24" s="301">
        <v>53.667425819917163</v>
      </c>
      <c r="E24" s="301">
        <v>21.359678399999993</v>
      </c>
      <c r="F24" s="301">
        <v>21.359678399999993</v>
      </c>
      <c r="G24" s="301">
        <v>0</v>
      </c>
      <c r="H24" s="301">
        <v>0</v>
      </c>
      <c r="I24" s="301"/>
      <c r="J24" s="301">
        <v>1.1111177159999999</v>
      </c>
      <c r="K24" s="301"/>
      <c r="L24" s="301">
        <v>1.1117999999999999</v>
      </c>
      <c r="M24" s="301"/>
      <c r="N24" s="301">
        <v>52.556308103917161</v>
      </c>
      <c r="O24" s="301"/>
      <c r="P24" s="301">
        <v>20.247878399999994</v>
      </c>
      <c r="Q24" s="301"/>
      <c r="R24" s="301">
        <v>0</v>
      </c>
      <c r="S24" s="301"/>
      <c r="T24" s="301">
        <v>0</v>
      </c>
      <c r="U24" s="301"/>
      <c r="V24" s="301">
        <v>0</v>
      </c>
      <c r="W24" s="301"/>
      <c r="X24" s="301">
        <v>0</v>
      </c>
      <c r="Y24" s="301"/>
      <c r="Z24" s="301" t="s">
        <v>558</v>
      </c>
      <c r="AA24" s="301"/>
      <c r="AB24" s="301">
        <v>21.359678399999993</v>
      </c>
      <c r="AC24" s="301">
        <v>53.667425819917163</v>
      </c>
    </row>
    <row r="25" spans="1:29" ht="24" customHeight="1" x14ac:dyDescent="0.25">
      <c r="A25" s="266" t="s">
        <v>178</v>
      </c>
      <c r="B25" s="267" t="s">
        <v>177</v>
      </c>
      <c r="C25" s="301"/>
      <c r="D25" s="301"/>
      <c r="E25" s="301"/>
      <c r="F25" s="301"/>
      <c r="G25" s="301">
        <v>0</v>
      </c>
      <c r="H25" s="301">
        <v>0</v>
      </c>
      <c r="I25" s="301"/>
      <c r="J25" s="301">
        <v>0</v>
      </c>
      <c r="K25" s="301"/>
      <c r="L25" s="301">
        <v>0</v>
      </c>
      <c r="M25" s="301"/>
      <c r="N25" s="301">
        <v>0</v>
      </c>
      <c r="O25" s="301"/>
      <c r="P25" s="301">
        <v>0</v>
      </c>
      <c r="Q25" s="301"/>
      <c r="R25" s="301">
        <v>0</v>
      </c>
      <c r="S25" s="301"/>
      <c r="T25" s="301">
        <v>0</v>
      </c>
      <c r="U25" s="301"/>
      <c r="V25" s="301">
        <v>0</v>
      </c>
      <c r="W25" s="301"/>
      <c r="X25" s="301">
        <v>0</v>
      </c>
      <c r="Y25" s="301"/>
      <c r="Z25" s="301" t="s">
        <v>558</v>
      </c>
      <c r="AA25" s="301"/>
      <c r="AB25" s="301">
        <v>0</v>
      </c>
      <c r="AC25" s="301">
        <v>0</v>
      </c>
    </row>
    <row r="26" spans="1:29" x14ac:dyDescent="0.25">
      <c r="A26" s="266" t="s">
        <v>176</v>
      </c>
      <c r="B26" s="267" t="s">
        <v>175</v>
      </c>
      <c r="C26" s="301"/>
      <c r="D26" s="301"/>
      <c r="E26" s="301"/>
      <c r="F26" s="301"/>
      <c r="G26" s="301">
        <v>0</v>
      </c>
      <c r="H26" s="301">
        <v>0</v>
      </c>
      <c r="I26" s="301"/>
      <c r="J26" s="301">
        <v>0</v>
      </c>
      <c r="K26" s="301"/>
      <c r="L26" s="301">
        <v>0</v>
      </c>
      <c r="M26" s="301"/>
      <c r="N26" s="301">
        <v>0</v>
      </c>
      <c r="O26" s="301"/>
      <c r="P26" s="301">
        <v>0</v>
      </c>
      <c r="Q26" s="301"/>
      <c r="R26" s="301">
        <v>0</v>
      </c>
      <c r="S26" s="301"/>
      <c r="T26" s="301">
        <v>0</v>
      </c>
      <c r="U26" s="301"/>
      <c r="V26" s="301">
        <v>0</v>
      </c>
      <c r="W26" s="301"/>
      <c r="X26" s="301">
        <v>0</v>
      </c>
      <c r="Y26" s="301"/>
      <c r="Z26" s="301" t="s">
        <v>558</v>
      </c>
      <c r="AA26" s="301"/>
      <c r="AB26" s="301">
        <v>0</v>
      </c>
      <c r="AC26" s="301">
        <v>0</v>
      </c>
    </row>
    <row r="27" spans="1:29" ht="31.5" x14ac:dyDescent="0.25">
      <c r="A27" s="266" t="s">
        <v>174</v>
      </c>
      <c r="B27" s="267" t="s">
        <v>356</v>
      </c>
      <c r="C27" s="301"/>
      <c r="D27" s="301"/>
      <c r="E27" s="301"/>
      <c r="F27" s="301"/>
      <c r="G27" s="301">
        <v>0</v>
      </c>
      <c r="H27" s="301">
        <v>0</v>
      </c>
      <c r="I27" s="301"/>
      <c r="J27" s="301">
        <v>0.92593142999999989</v>
      </c>
      <c r="K27" s="301"/>
      <c r="L27" s="301">
        <v>0.92649999999999999</v>
      </c>
      <c r="M27" s="301"/>
      <c r="N27" s="301">
        <v>44.14270274575675</v>
      </c>
      <c r="O27" s="301"/>
      <c r="P27" s="301">
        <v>16.873231999999994</v>
      </c>
      <c r="Q27" s="301"/>
      <c r="R27" s="301">
        <v>0</v>
      </c>
      <c r="S27" s="301"/>
      <c r="T27" s="301">
        <v>0</v>
      </c>
      <c r="U27" s="301"/>
      <c r="V27" s="301">
        <v>0</v>
      </c>
      <c r="W27" s="301"/>
      <c r="X27" s="301">
        <v>0</v>
      </c>
      <c r="Y27" s="301"/>
      <c r="Z27" s="301" t="s">
        <v>558</v>
      </c>
      <c r="AA27" s="301"/>
      <c r="AB27" s="301">
        <v>17.799731999999995</v>
      </c>
      <c r="AC27" s="301">
        <v>45.068634175756749</v>
      </c>
    </row>
    <row r="28" spans="1:29" x14ac:dyDescent="0.25">
      <c r="A28" s="266" t="s">
        <v>173</v>
      </c>
      <c r="B28" s="267" t="s">
        <v>172</v>
      </c>
      <c r="C28" s="301"/>
      <c r="D28" s="301"/>
      <c r="E28" s="301"/>
      <c r="F28" s="301"/>
      <c r="G28" s="301">
        <v>0</v>
      </c>
      <c r="H28" s="301">
        <v>0</v>
      </c>
      <c r="I28" s="301"/>
      <c r="J28" s="301">
        <v>0</v>
      </c>
      <c r="K28" s="301"/>
      <c r="L28" s="301">
        <v>0</v>
      </c>
      <c r="M28" s="301"/>
      <c r="N28" s="301">
        <v>0</v>
      </c>
      <c r="O28" s="301"/>
      <c r="P28" s="301">
        <v>0</v>
      </c>
      <c r="Q28" s="301"/>
      <c r="R28" s="301">
        <v>0</v>
      </c>
      <c r="S28" s="301"/>
      <c r="T28" s="301">
        <v>0</v>
      </c>
      <c r="U28" s="301"/>
      <c r="V28" s="301">
        <v>0</v>
      </c>
      <c r="W28" s="301"/>
      <c r="X28" s="301">
        <v>0</v>
      </c>
      <c r="Y28" s="301"/>
      <c r="Z28" s="301">
        <v>0</v>
      </c>
      <c r="AA28" s="301"/>
      <c r="AB28" s="301">
        <v>0</v>
      </c>
      <c r="AC28" s="301">
        <v>0</v>
      </c>
    </row>
    <row r="29" spans="1:29" x14ac:dyDescent="0.25">
      <c r="A29" s="266" t="s">
        <v>171</v>
      </c>
      <c r="B29" s="268" t="s">
        <v>170</v>
      </c>
      <c r="C29" s="301"/>
      <c r="D29" s="301"/>
      <c r="E29" s="301"/>
      <c r="F29" s="301"/>
      <c r="G29" s="301">
        <v>0</v>
      </c>
      <c r="H29" s="301">
        <v>0</v>
      </c>
      <c r="I29" s="301"/>
      <c r="J29" s="301">
        <v>0.18518628599999998</v>
      </c>
      <c r="K29" s="301"/>
      <c r="L29" s="301">
        <v>0.18529999999999991</v>
      </c>
      <c r="M29" s="301"/>
      <c r="N29" s="301">
        <v>8.4136053581604102</v>
      </c>
      <c r="O29" s="301"/>
      <c r="P29" s="301">
        <v>3.3746463999999996</v>
      </c>
      <c r="Q29" s="301"/>
      <c r="R29" s="301">
        <v>0</v>
      </c>
      <c r="S29" s="301"/>
      <c r="T29" s="301">
        <v>0</v>
      </c>
      <c r="U29" s="301"/>
      <c r="V29" s="301">
        <v>0</v>
      </c>
      <c r="W29" s="301"/>
      <c r="X29" s="301">
        <v>0</v>
      </c>
      <c r="Y29" s="301"/>
      <c r="Z29" s="301" t="s">
        <v>558</v>
      </c>
      <c r="AA29" s="301"/>
      <c r="AB29" s="301">
        <v>3.5599463999999994</v>
      </c>
      <c r="AC29" s="301">
        <v>8.5987916441604142</v>
      </c>
    </row>
    <row r="30" spans="1:29" ht="47.25" x14ac:dyDescent="0.25">
      <c r="A30" s="264" t="s">
        <v>63</v>
      </c>
      <c r="B30" s="265" t="s">
        <v>169</v>
      </c>
      <c r="C30" s="301">
        <v>17.799731999999995</v>
      </c>
      <c r="D30" s="301">
        <v>45.068634175756742</v>
      </c>
      <c r="E30" s="301">
        <v>17.799731999999995</v>
      </c>
      <c r="F30" s="301">
        <v>17.799731999999995</v>
      </c>
      <c r="G30" s="301">
        <v>0.92593143</v>
      </c>
      <c r="H30" s="301">
        <v>0</v>
      </c>
      <c r="I30" s="301"/>
      <c r="J30" s="301">
        <v>0</v>
      </c>
      <c r="K30" s="301"/>
      <c r="L30" s="301">
        <v>0.92649999999999999</v>
      </c>
      <c r="M30" s="301"/>
      <c r="N30" s="301">
        <v>44.142702745756743</v>
      </c>
      <c r="O30" s="301"/>
      <c r="P30" s="301">
        <v>16.873231999999998</v>
      </c>
      <c r="Q30" s="301"/>
      <c r="R30" s="301">
        <v>0</v>
      </c>
      <c r="S30" s="301"/>
      <c r="T30" s="301">
        <v>0</v>
      </c>
      <c r="U30" s="301"/>
      <c r="V30" s="301">
        <v>0</v>
      </c>
      <c r="W30" s="301"/>
      <c r="X30" s="301">
        <v>0</v>
      </c>
      <c r="Y30" s="301"/>
      <c r="Z30" s="301" t="s">
        <v>558</v>
      </c>
      <c r="AA30" s="301"/>
      <c r="AB30" s="301">
        <v>17.799731999999999</v>
      </c>
      <c r="AC30" s="301">
        <v>44.142702745756743</v>
      </c>
    </row>
    <row r="31" spans="1:29" x14ac:dyDescent="0.25">
      <c r="A31" s="264" t="s">
        <v>168</v>
      </c>
      <c r="B31" s="267" t="s">
        <v>167</v>
      </c>
      <c r="C31" s="301">
        <v>0.92649999999999999</v>
      </c>
      <c r="D31" s="301">
        <v>0.95370789999999994</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29" ht="31.5" x14ac:dyDescent="0.25">
      <c r="A32" s="264" t="s">
        <v>166</v>
      </c>
      <c r="B32" s="267" t="s">
        <v>165</v>
      </c>
      <c r="C32" s="301">
        <v>7.4793329999999996</v>
      </c>
      <c r="D32" s="301">
        <v>6.6313977582622003</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x14ac:dyDescent="0.25">
      <c r="A33" s="264" t="s">
        <v>164</v>
      </c>
      <c r="B33" s="267" t="s">
        <v>163</v>
      </c>
      <c r="C33" s="301">
        <v>7.1764080000000003</v>
      </c>
      <c r="D33" s="301">
        <v>27.316587255988797</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x14ac:dyDescent="0.25">
      <c r="A34" s="264" t="s">
        <v>162</v>
      </c>
      <c r="B34" s="267" t="s">
        <v>161</v>
      </c>
      <c r="C34" s="301">
        <v>2.2174909999999999</v>
      </c>
      <c r="D34" s="301">
        <v>10.166941261505746</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ht="31.5" x14ac:dyDescent="0.25">
      <c r="A35" s="264" t="s">
        <v>62</v>
      </c>
      <c r="B35" s="265" t="s">
        <v>160</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row>
    <row r="36" spans="1:29" x14ac:dyDescent="0.25">
      <c r="A36" s="266" t="s">
        <v>159</v>
      </c>
      <c r="B36" s="267" t="s">
        <v>492</v>
      </c>
      <c r="C36" s="301"/>
      <c r="D36" s="301"/>
      <c r="E36" s="301"/>
      <c r="F36" s="301"/>
      <c r="G36" s="301">
        <v>0</v>
      </c>
      <c r="H36" s="301">
        <v>0</v>
      </c>
      <c r="I36" s="302" t="s">
        <v>457</v>
      </c>
      <c r="J36" s="301">
        <v>0</v>
      </c>
      <c r="K36" s="302" t="s">
        <v>457</v>
      </c>
      <c r="L36" s="301">
        <v>0</v>
      </c>
      <c r="M36" s="302" t="s">
        <v>457</v>
      </c>
      <c r="N36" s="301">
        <v>0</v>
      </c>
      <c r="O36" s="302" t="s">
        <v>457</v>
      </c>
      <c r="P36" s="301">
        <v>0</v>
      </c>
      <c r="Q36" s="302" t="s">
        <v>457</v>
      </c>
      <c r="R36" s="301">
        <v>0</v>
      </c>
      <c r="S36" s="302" t="s">
        <v>457</v>
      </c>
      <c r="T36" s="301">
        <v>0</v>
      </c>
      <c r="U36" s="302" t="s">
        <v>457</v>
      </c>
      <c r="V36" s="301">
        <v>0</v>
      </c>
      <c r="W36" s="302" t="s">
        <v>457</v>
      </c>
      <c r="X36" s="301">
        <v>0</v>
      </c>
      <c r="Y36" s="302" t="s">
        <v>457</v>
      </c>
      <c r="Z36" s="301" t="s">
        <v>558</v>
      </c>
      <c r="AA36" s="302" t="s">
        <v>558</v>
      </c>
      <c r="AB36" s="301">
        <v>0</v>
      </c>
      <c r="AC36" s="301">
        <v>0</v>
      </c>
    </row>
    <row r="37" spans="1:29" ht="31.5" x14ac:dyDescent="0.25">
      <c r="A37" s="266" t="s">
        <v>158</v>
      </c>
      <c r="B37" s="269" t="s">
        <v>490</v>
      </c>
      <c r="C37" s="301"/>
      <c r="D37" s="301"/>
      <c r="E37" s="301"/>
      <c r="F37" s="301"/>
      <c r="G37" s="301">
        <v>0</v>
      </c>
      <c r="H37" s="301">
        <v>0</v>
      </c>
      <c r="I37" s="302" t="s">
        <v>457</v>
      </c>
      <c r="J37" s="301">
        <v>0</v>
      </c>
      <c r="K37" s="302" t="s">
        <v>457</v>
      </c>
      <c r="L37" s="301">
        <v>0</v>
      </c>
      <c r="M37" s="302" t="s">
        <v>457</v>
      </c>
      <c r="N37" s="301">
        <v>0</v>
      </c>
      <c r="O37" s="302" t="s">
        <v>457</v>
      </c>
      <c r="P37" s="301">
        <v>0</v>
      </c>
      <c r="Q37" s="302" t="s">
        <v>457</v>
      </c>
      <c r="R37" s="301">
        <v>0</v>
      </c>
      <c r="S37" s="302" t="s">
        <v>457</v>
      </c>
      <c r="T37" s="301">
        <v>0</v>
      </c>
      <c r="U37" s="302" t="s">
        <v>457</v>
      </c>
      <c r="V37" s="301">
        <v>0</v>
      </c>
      <c r="W37" s="302" t="s">
        <v>457</v>
      </c>
      <c r="X37" s="301">
        <v>0</v>
      </c>
      <c r="Y37" s="302" t="s">
        <v>457</v>
      </c>
      <c r="Z37" s="301" t="s">
        <v>558</v>
      </c>
      <c r="AA37" s="302" t="s">
        <v>558</v>
      </c>
      <c r="AB37" s="301">
        <v>0</v>
      </c>
      <c r="AC37" s="301">
        <v>0</v>
      </c>
    </row>
    <row r="38" spans="1:29" x14ac:dyDescent="0.25">
      <c r="A38" s="266" t="s">
        <v>157</v>
      </c>
      <c r="B38" s="269" t="s">
        <v>148</v>
      </c>
      <c r="C38" s="301"/>
      <c r="D38" s="301"/>
      <c r="E38" s="301"/>
      <c r="F38" s="301"/>
      <c r="G38" s="301">
        <v>0</v>
      </c>
      <c r="H38" s="301">
        <v>0</v>
      </c>
      <c r="I38" s="302" t="s">
        <v>457</v>
      </c>
      <c r="J38" s="301">
        <v>0</v>
      </c>
      <c r="K38" s="302" t="s">
        <v>457</v>
      </c>
      <c r="L38" s="301">
        <v>0</v>
      </c>
      <c r="M38" s="302" t="s">
        <v>457</v>
      </c>
      <c r="N38" s="301">
        <v>0</v>
      </c>
      <c r="O38" s="302" t="s">
        <v>457</v>
      </c>
      <c r="P38" s="301">
        <v>0</v>
      </c>
      <c r="Q38" s="302" t="s">
        <v>457</v>
      </c>
      <c r="R38" s="301">
        <v>0</v>
      </c>
      <c r="S38" s="302" t="s">
        <v>457</v>
      </c>
      <c r="T38" s="301">
        <v>0</v>
      </c>
      <c r="U38" s="302" t="s">
        <v>457</v>
      </c>
      <c r="V38" s="301">
        <v>0</v>
      </c>
      <c r="W38" s="302" t="s">
        <v>457</v>
      </c>
      <c r="X38" s="301">
        <v>0</v>
      </c>
      <c r="Y38" s="302" t="s">
        <v>457</v>
      </c>
      <c r="Z38" s="301" t="s">
        <v>558</v>
      </c>
      <c r="AA38" s="302" t="s">
        <v>558</v>
      </c>
      <c r="AB38" s="301">
        <v>0</v>
      </c>
      <c r="AC38" s="301">
        <v>0</v>
      </c>
    </row>
    <row r="39" spans="1:29" x14ac:dyDescent="0.25">
      <c r="A39" s="266" t="s">
        <v>156</v>
      </c>
      <c r="B39" s="267" t="s">
        <v>550</v>
      </c>
      <c r="C39" s="301"/>
      <c r="D39" s="301"/>
      <c r="E39" s="301"/>
      <c r="F39" s="301"/>
      <c r="G39" s="301">
        <v>0</v>
      </c>
      <c r="H39" s="301">
        <v>0</v>
      </c>
      <c r="I39" s="302" t="s">
        <v>457</v>
      </c>
      <c r="J39" s="301">
        <v>0</v>
      </c>
      <c r="K39" s="302" t="s">
        <v>457</v>
      </c>
      <c r="L39" s="301">
        <v>0</v>
      </c>
      <c r="M39" s="302" t="s">
        <v>457</v>
      </c>
      <c r="N39" s="301">
        <v>0</v>
      </c>
      <c r="O39" s="302" t="s">
        <v>457</v>
      </c>
      <c r="P39" s="301">
        <v>0</v>
      </c>
      <c r="Q39" s="302" t="s">
        <v>457</v>
      </c>
      <c r="R39" s="301">
        <v>0</v>
      </c>
      <c r="S39" s="302" t="s">
        <v>457</v>
      </c>
      <c r="T39" s="301">
        <v>0</v>
      </c>
      <c r="U39" s="302" t="s">
        <v>457</v>
      </c>
      <c r="V39" s="301">
        <v>0</v>
      </c>
      <c r="W39" s="302" t="s">
        <v>457</v>
      </c>
      <c r="X39" s="301">
        <v>0</v>
      </c>
      <c r="Y39" s="302" t="s">
        <v>457</v>
      </c>
      <c r="Z39" s="301" t="s">
        <v>558</v>
      </c>
      <c r="AA39" s="302" t="s">
        <v>558</v>
      </c>
      <c r="AB39" s="301">
        <v>0</v>
      </c>
      <c r="AC39" s="301">
        <v>0</v>
      </c>
    </row>
    <row r="40" spans="1:29" x14ac:dyDescent="0.25">
      <c r="A40" s="266" t="s">
        <v>155</v>
      </c>
      <c r="B40" s="267" t="s">
        <v>493</v>
      </c>
      <c r="C40" s="301"/>
      <c r="D40" s="301"/>
      <c r="E40" s="301"/>
      <c r="F40" s="301"/>
      <c r="G40" s="301">
        <v>0</v>
      </c>
      <c r="H40" s="301">
        <v>0</v>
      </c>
      <c r="I40" s="302" t="s">
        <v>457</v>
      </c>
      <c r="J40" s="301">
        <v>0</v>
      </c>
      <c r="K40" s="302" t="s">
        <v>457</v>
      </c>
      <c r="L40" s="301">
        <v>0</v>
      </c>
      <c r="M40" s="302" t="s">
        <v>457</v>
      </c>
      <c r="N40" s="301">
        <v>0</v>
      </c>
      <c r="O40" s="302" t="s">
        <v>457</v>
      </c>
      <c r="P40" s="301">
        <v>0</v>
      </c>
      <c r="Q40" s="302" t="s">
        <v>457</v>
      </c>
      <c r="R40" s="301">
        <v>0</v>
      </c>
      <c r="S40" s="302" t="s">
        <v>457</v>
      </c>
      <c r="T40" s="301">
        <v>0</v>
      </c>
      <c r="U40" s="302" t="s">
        <v>457</v>
      </c>
      <c r="V40" s="301">
        <v>0</v>
      </c>
      <c r="W40" s="302" t="s">
        <v>457</v>
      </c>
      <c r="X40" s="301">
        <v>0</v>
      </c>
      <c r="Y40" s="302" t="s">
        <v>457</v>
      </c>
      <c r="Z40" s="301" t="s">
        <v>558</v>
      </c>
      <c r="AA40" s="302" t="s">
        <v>558</v>
      </c>
      <c r="AB40" s="301">
        <v>0</v>
      </c>
      <c r="AC40" s="301">
        <v>0</v>
      </c>
    </row>
    <row r="41" spans="1:29" x14ac:dyDescent="0.25">
      <c r="A41" s="266" t="s">
        <v>154</v>
      </c>
      <c r="B41" s="267" t="s">
        <v>494</v>
      </c>
      <c r="C41" s="301"/>
      <c r="D41" s="301"/>
      <c r="E41" s="301"/>
      <c r="F41" s="301"/>
      <c r="G41" s="301">
        <v>0</v>
      </c>
      <c r="H41" s="301">
        <v>0</v>
      </c>
      <c r="I41" s="302" t="s">
        <v>457</v>
      </c>
      <c r="J41" s="301">
        <v>0</v>
      </c>
      <c r="K41" s="302" t="s">
        <v>457</v>
      </c>
      <c r="L41" s="301">
        <v>0</v>
      </c>
      <c r="M41" s="302" t="s">
        <v>457</v>
      </c>
      <c r="N41" s="301">
        <v>0</v>
      </c>
      <c r="O41" s="302" t="s">
        <v>457</v>
      </c>
      <c r="P41" s="301">
        <v>0</v>
      </c>
      <c r="Q41" s="302" t="s">
        <v>457</v>
      </c>
      <c r="R41" s="301">
        <v>0</v>
      </c>
      <c r="S41" s="302" t="s">
        <v>457</v>
      </c>
      <c r="T41" s="301">
        <v>0</v>
      </c>
      <c r="U41" s="302" t="s">
        <v>457</v>
      </c>
      <c r="V41" s="301">
        <v>0</v>
      </c>
      <c r="W41" s="302" t="s">
        <v>457</v>
      </c>
      <c r="X41" s="301">
        <v>0</v>
      </c>
      <c r="Y41" s="302" t="s">
        <v>457</v>
      </c>
      <c r="Z41" s="301" t="s">
        <v>558</v>
      </c>
      <c r="AA41" s="302" t="s">
        <v>558</v>
      </c>
      <c r="AB41" s="301">
        <v>0</v>
      </c>
      <c r="AC41" s="301">
        <v>0</v>
      </c>
    </row>
    <row r="42" spans="1:29" x14ac:dyDescent="0.25">
      <c r="A42" s="266" t="s">
        <v>153</v>
      </c>
      <c r="B42" s="267" t="s">
        <v>495</v>
      </c>
      <c r="C42" s="301"/>
      <c r="D42" s="301"/>
      <c r="E42" s="301"/>
      <c r="F42" s="301"/>
      <c r="G42" s="301">
        <v>0</v>
      </c>
      <c r="H42" s="301">
        <v>0</v>
      </c>
      <c r="I42" s="302" t="s">
        <v>457</v>
      </c>
      <c r="J42" s="301">
        <v>0</v>
      </c>
      <c r="K42" s="302" t="s">
        <v>457</v>
      </c>
      <c r="L42" s="301">
        <v>0</v>
      </c>
      <c r="M42" s="302" t="s">
        <v>457</v>
      </c>
      <c r="N42" s="301">
        <v>0</v>
      </c>
      <c r="O42" s="302" t="s">
        <v>457</v>
      </c>
      <c r="P42" s="301">
        <v>0</v>
      </c>
      <c r="Q42" s="302" t="s">
        <v>457</v>
      </c>
      <c r="R42" s="301">
        <v>0</v>
      </c>
      <c r="S42" s="302" t="s">
        <v>457</v>
      </c>
      <c r="T42" s="301">
        <v>0</v>
      </c>
      <c r="U42" s="302" t="s">
        <v>457</v>
      </c>
      <c r="V42" s="301">
        <v>0</v>
      </c>
      <c r="W42" s="302" t="s">
        <v>457</v>
      </c>
      <c r="X42" s="301">
        <v>0</v>
      </c>
      <c r="Y42" s="302" t="s">
        <v>457</v>
      </c>
      <c r="Z42" s="301" t="s">
        <v>558</v>
      </c>
      <c r="AA42" s="302" t="s">
        <v>558</v>
      </c>
      <c r="AB42" s="301">
        <v>0</v>
      </c>
      <c r="AC42" s="301">
        <v>0</v>
      </c>
    </row>
    <row r="43" spans="1:29" x14ac:dyDescent="0.25">
      <c r="A43" s="266" t="s">
        <v>496</v>
      </c>
      <c r="B43" s="267" t="s">
        <v>497</v>
      </c>
      <c r="C43" s="301"/>
      <c r="D43" s="301"/>
      <c r="E43" s="301"/>
      <c r="F43" s="301"/>
      <c r="G43" s="301">
        <v>0</v>
      </c>
      <c r="H43" s="301">
        <v>0</v>
      </c>
      <c r="I43" s="302" t="s">
        <v>457</v>
      </c>
      <c r="J43" s="301">
        <v>0</v>
      </c>
      <c r="K43" s="302" t="s">
        <v>457</v>
      </c>
      <c r="L43" s="301">
        <v>0</v>
      </c>
      <c r="M43" s="302" t="s">
        <v>457</v>
      </c>
      <c r="N43" s="301">
        <v>0</v>
      </c>
      <c r="O43" s="302" t="s">
        <v>457</v>
      </c>
      <c r="P43" s="301">
        <v>0</v>
      </c>
      <c r="Q43" s="302" t="s">
        <v>457</v>
      </c>
      <c r="R43" s="301">
        <v>0</v>
      </c>
      <c r="S43" s="302" t="s">
        <v>457</v>
      </c>
      <c r="T43" s="301">
        <v>0</v>
      </c>
      <c r="U43" s="302" t="s">
        <v>457</v>
      </c>
      <c r="V43" s="301">
        <v>0</v>
      </c>
      <c r="W43" s="302" t="s">
        <v>457</v>
      </c>
      <c r="X43" s="301">
        <v>0</v>
      </c>
      <c r="Y43" s="302" t="s">
        <v>457</v>
      </c>
      <c r="Z43" s="301" t="s">
        <v>558</v>
      </c>
      <c r="AA43" s="302" t="s">
        <v>558</v>
      </c>
      <c r="AB43" s="301">
        <v>0</v>
      </c>
      <c r="AC43" s="301">
        <v>0</v>
      </c>
    </row>
    <row r="44" spans="1:29" x14ac:dyDescent="0.25">
      <c r="A44" s="266" t="s">
        <v>498</v>
      </c>
      <c r="B44" s="267" t="s">
        <v>499</v>
      </c>
      <c r="C44" s="301"/>
      <c r="D44" s="301"/>
      <c r="E44" s="301"/>
      <c r="F44" s="301"/>
      <c r="G44" s="301">
        <v>0</v>
      </c>
      <c r="H44" s="301">
        <v>0</v>
      </c>
      <c r="I44" s="302" t="s">
        <v>457</v>
      </c>
      <c r="J44" s="301">
        <v>0</v>
      </c>
      <c r="K44" s="302" t="s">
        <v>457</v>
      </c>
      <c r="L44" s="301">
        <v>0</v>
      </c>
      <c r="M44" s="302" t="s">
        <v>457</v>
      </c>
      <c r="N44" s="301">
        <v>0</v>
      </c>
      <c r="O44" s="302" t="s">
        <v>457</v>
      </c>
      <c r="P44" s="301">
        <v>0</v>
      </c>
      <c r="Q44" s="302" t="s">
        <v>457</v>
      </c>
      <c r="R44" s="301">
        <v>0</v>
      </c>
      <c r="S44" s="302" t="s">
        <v>457</v>
      </c>
      <c r="T44" s="301">
        <v>0</v>
      </c>
      <c r="U44" s="302" t="s">
        <v>457</v>
      </c>
      <c r="V44" s="301">
        <v>0</v>
      </c>
      <c r="W44" s="302" t="s">
        <v>457</v>
      </c>
      <c r="X44" s="301">
        <v>0</v>
      </c>
      <c r="Y44" s="302" t="s">
        <v>457</v>
      </c>
      <c r="Z44" s="301" t="s">
        <v>558</v>
      </c>
      <c r="AA44" s="302" t="s">
        <v>558</v>
      </c>
      <c r="AB44" s="301">
        <v>0</v>
      </c>
      <c r="AC44" s="301">
        <v>0</v>
      </c>
    </row>
    <row r="45" spans="1:29" x14ac:dyDescent="0.25">
      <c r="A45" s="266" t="s">
        <v>500</v>
      </c>
      <c r="B45" s="267" t="s">
        <v>501</v>
      </c>
      <c r="C45" s="301"/>
      <c r="D45" s="301"/>
      <c r="E45" s="301"/>
      <c r="F45" s="301"/>
      <c r="G45" s="301">
        <v>0</v>
      </c>
      <c r="H45" s="301">
        <v>0</v>
      </c>
      <c r="I45" s="302" t="s">
        <v>457</v>
      </c>
      <c r="J45" s="301">
        <v>0</v>
      </c>
      <c r="K45" s="302" t="s">
        <v>457</v>
      </c>
      <c r="L45" s="301">
        <v>0</v>
      </c>
      <c r="M45" s="302" t="s">
        <v>457</v>
      </c>
      <c r="N45" s="301">
        <v>0</v>
      </c>
      <c r="O45" s="302" t="s">
        <v>457</v>
      </c>
      <c r="P45" s="301">
        <v>0</v>
      </c>
      <c r="Q45" s="302" t="s">
        <v>457</v>
      </c>
      <c r="R45" s="301">
        <v>0</v>
      </c>
      <c r="S45" s="302" t="s">
        <v>457</v>
      </c>
      <c r="T45" s="301">
        <v>0</v>
      </c>
      <c r="U45" s="302" t="s">
        <v>457</v>
      </c>
      <c r="V45" s="301">
        <v>0</v>
      </c>
      <c r="W45" s="302" t="s">
        <v>457</v>
      </c>
      <c r="X45" s="301">
        <v>0</v>
      </c>
      <c r="Y45" s="302" t="s">
        <v>457</v>
      </c>
      <c r="Z45" s="301" t="s">
        <v>558</v>
      </c>
      <c r="AA45" s="302" t="s">
        <v>558</v>
      </c>
      <c r="AB45" s="301">
        <v>0</v>
      </c>
      <c r="AC45" s="301">
        <v>0</v>
      </c>
    </row>
    <row r="46" spans="1:29" x14ac:dyDescent="0.25">
      <c r="A46" s="266" t="s">
        <v>502</v>
      </c>
      <c r="B46" s="267" t="s">
        <v>503</v>
      </c>
      <c r="C46" s="301"/>
      <c r="D46" s="301"/>
      <c r="E46" s="301"/>
      <c r="F46" s="301"/>
      <c r="G46" s="301">
        <v>0</v>
      </c>
      <c r="H46" s="301">
        <v>0</v>
      </c>
      <c r="I46" s="302" t="s">
        <v>457</v>
      </c>
      <c r="J46" s="301">
        <v>0</v>
      </c>
      <c r="K46" s="302" t="s">
        <v>457</v>
      </c>
      <c r="L46" s="301">
        <v>0</v>
      </c>
      <c r="M46" s="302" t="s">
        <v>457</v>
      </c>
      <c r="N46" s="301">
        <v>0</v>
      </c>
      <c r="O46" s="302" t="s">
        <v>457</v>
      </c>
      <c r="P46" s="301">
        <v>0</v>
      </c>
      <c r="Q46" s="302" t="s">
        <v>457</v>
      </c>
      <c r="R46" s="301">
        <v>0</v>
      </c>
      <c r="S46" s="302" t="s">
        <v>457</v>
      </c>
      <c r="T46" s="301">
        <v>0</v>
      </c>
      <c r="U46" s="302" t="s">
        <v>457</v>
      </c>
      <c r="V46" s="301">
        <v>0</v>
      </c>
      <c r="W46" s="302" t="s">
        <v>457</v>
      </c>
      <c r="X46" s="301">
        <v>0</v>
      </c>
      <c r="Y46" s="302" t="s">
        <v>457</v>
      </c>
      <c r="Z46" s="301" t="s">
        <v>558</v>
      </c>
      <c r="AA46" s="302" t="s">
        <v>558</v>
      </c>
      <c r="AB46" s="301">
        <v>0</v>
      </c>
      <c r="AC46" s="301">
        <v>0</v>
      </c>
    </row>
    <row r="47" spans="1:29" x14ac:dyDescent="0.25">
      <c r="A47" s="264" t="s">
        <v>61</v>
      </c>
      <c r="B47" s="265" t="s">
        <v>152</v>
      </c>
      <c r="C47" s="301"/>
      <c r="D47" s="301"/>
      <c r="E47" s="301"/>
      <c r="F47" s="301"/>
      <c r="G47" s="301"/>
      <c r="H47" s="301"/>
      <c r="I47" s="301"/>
      <c r="J47" s="301"/>
      <c r="K47" s="301"/>
      <c r="L47" s="301"/>
      <c r="M47" s="301"/>
      <c r="N47" s="301"/>
      <c r="O47" s="301"/>
      <c r="P47" s="301"/>
      <c r="Q47" s="301"/>
      <c r="R47" s="301"/>
      <c r="S47" s="302"/>
      <c r="T47" s="301"/>
      <c r="U47" s="301"/>
      <c r="V47" s="301"/>
      <c r="W47" s="301"/>
      <c r="X47" s="301"/>
      <c r="Y47" s="301"/>
      <c r="Z47" s="301"/>
      <c r="AA47" s="301"/>
      <c r="AB47" s="301"/>
      <c r="AC47" s="301"/>
    </row>
    <row r="48" spans="1:29" x14ac:dyDescent="0.25">
      <c r="A48" s="266" t="s">
        <v>151</v>
      </c>
      <c r="B48" s="267" t="s">
        <v>492</v>
      </c>
      <c r="C48" s="301">
        <v>0</v>
      </c>
      <c r="D48" s="301">
        <v>0</v>
      </c>
      <c r="E48" s="301"/>
      <c r="F48" s="301"/>
      <c r="G48" s="301">
        <v>0</v>
      </c>
      <c r="H48" s="301">
        <v>0</v>
      </c>
      <c r="I48" s="301"/>
      <c r="J48" s="301">
        <v>0</v>
      </c>
      <c r="K48" s="301"/>
      <c r="L48" s="301">
        <v>0</v>
      </c>
      <c r="M48" s="301"/>
      <c r="N48" s="301">
        <v>0</v>
      </c>
      <c r="O48" s="301"/>
      <c r="P48" s="301">
        <v>0</v>
      </c>
      <c r="Q48" s="301"/>
      <c r="R48" s="301">
        <v>0</v>
      </c>
      <c r="S48" s="301"/>
      <c r="T48" s="301">
        <v>0</v>
      </c>
      <c r="U48" s="301"/>
      <c r="V48" s="301">
        <v>0</v>
      </c>
      <c r="W48" s="301"/>
      <c r="X48" s="301">
        <v>0</v>
      </c>
      <c r="Y48" s="301"/>
      <c r="Z48" s="301" t="s">
        <v>558</v>
      </c>
      <c r="AA48" s="301"/>
      <c r="AB48" s="301">
        <v>0</v>
      </c>
      <c r="AC48" s="301">
        <v>0</v>
      </c>
    </row>
    <row r="49" spans="1:29" ht="31.5" x14ac:dyDescent="0.25">
      <c r="A49" s="266" t="s">
        <v>150</v>
      </c>
      <c r="B49" s="269" t="s">
        <v>490</v>
      </c>
      <c r="C49" s="301">
        <v>0</v>
      </c>
      <c r="D49" s="301">
        <v>0</v>
      </c>
      <c r="E49" s="301"/>
      <c r="F49" s="301"/>
      <c r="G49" s="301">
        <v>0</v>
      </c>
      <c r="H49" s="301">
        <v>0</v>
      </c>
      <c r="I49" s="301"/>
      <c r="J49" s="301">
        <v>0</v>
      </c>
      <c r="K49" s="301"/>
      <c r="L49" s="301">
        <v>0</v>
      </c>
      <c r="M49" s="301"/>
      <c r="N49" s="301">
        <v>0</v>
      </c>
      <c r="O49" s="301"/>
      <c r="P49" s="301">
        <v>0</v>
      </c>
      <c r="Q49" s="301"/>
      <c r="R49" s="301">
        <v>0</v>
      </c>
      <c r="S49" s="301"/>
      <c r="T49" s="301">
        <v>0</v>
      </c>
      <c r="U49" s="301"/>
      <c r="V49" s="301">
        <v>0</v>
      </c>
      <c r="W49" s="301"/>
      <c r="X49" s="301">
        <v>0</v>
      </c>
      <c r="Y49" s="301"/>
      <c r="Z49" s="301" t="s">
        <v>558</v>
      </c>
      <c r="AA49" s="301"/>
      <c r="AB49" s="301">
        <v>0</v>
      </c>
      <c r="AC49" s="301">
        <v>0</v>
      </c>
    </row>
    <row r="50" spans="1:29" x14ac:dyDescent="0.25">
      <c r="A50" s="266" t="s">
        <v>149</v>
      </c>
      <c r="B50" s="269" t="s">
        <v>148</v>
      </c>
      <c r="C50" s="301">
        <v>0</v>
      </c>
      <c r="D50" s="301">
        <v>0</v>
      </c>
      <c r="E50" s="301"/>
      <c r="F50" s="301"/>
      <c r="G50" s="301">
        <v>0</v>
      </c>
      <c r="H50" s="301">
        <v>0</v>
      </c>
      <c r="I50" s="301"/>
      <c r="J50" s="301">
        <v>0</v>
      </c>
      <c r="K50" s="301"/>
      <c r="L50" s="301">
        <v>0</v>
      </c>
      <c r="M50" s="301"/>
      <c r="N50" s="301">
        <v>0</v>
      </c>
      <c r="O50" s="301"/>
      <c r="P50" s="301">
        <v>0</v>
      </c>
      <c r="Q50" s="301"/>
      <c r="R50" s="301">
        <v>0</v>
      </c>
      <c r="S50" s="301"/>
      <c r="T50" s="301">
        <v>0</v>
      </c>
      <c r="U50" s="301"/>
      <c r="V50" s="301">
        <v>0</v>
      </c>
      <c r="W50" s="301"/>
      <c r="X50" s="301">
        <v>0</v>
      </c>
      <c r="Y50" s="301"/>
      <c r="Z50" s="301" t="s">
        <v>558</v>
      </c>
      <c r="AA50" s="301"/>
      <c r="AB50" s="301">
        <v>0</v>
      </c>
      <c r="AC50" s="301">
        <v>0</v>
      </c>
    </row>
    <row r="51" spans="1:29" ht="35.25" customHeight="1" x14ac:dyDescent="0.25">
      <c r="A51" s="266" t="s">
        <v>147</v>
      </c>
      <c r="B51" s="267" t="s">
        <v>146</v>
      </c>
      <c r="C51" s="301">
        <v>0</v>
      </c>
      <c r="D51" s="301">
        <v>0</v>
      </c>
      <c r="E51" s="301"/>
      <c r="F51" s="301"/>
      <c r="G51" s="301">
        <v>0</v>
      </c>
      <c r="H51" s="301">
        <v>0</v>
      </c>
      <c r="I51" s="301"/>
      <c r="J51" s="301">
        <v>0</v>
      </c>
      <c r="K51" s="301"/>
      <c r="L51" s="301">
        <v>0</v>
      </c>
      <c r="M51" s="301"/>
      <c r="N51" s="301">
        <v>0</v>
      </c>
      <c r="O51" s="301"/>
      <c r="P51" s="301">
        <v>0</v>
      </c>
      <c r="Q51" s="301"/>
      <c r="R51" s="301">
        <v>0</v>
      </c>
      <c r="S51" s="301"/>
      <c r="T51" s="301">
        <v>0</v>
      </c>
      <c r="U51" s="301"/>
      <c r="V51" s="301">
        <v>0</v>
      </c>
      <c r="W51" s="301"/>
      <c r="X51" s="301">
        <v>0</v>
      </c>
      <c r="Y51" s="301"/>
      <c r="Z51" s="301" t="s">
        <v>558</v>
      </c>
      <c r="AA51" s="301"/>
      <c r="AB51" s="301">
        <v>0</v>
      </c>
      <c r="AC51" s="301">
        <v>0</v>
      </c>
    </row>
    <row r="52" spans="1:29" ht="31.5" x14ac:dyDescent="0.25">
      <c r="A52" s="266" t="s">
        <v>145</v>
      </c>
      <c r="B52" s="267" t="s">
        <v>144</v>
      </c>
      <c r="C52" s="301">
        <v>0</v>
      </c>
      <c r="D52" s="301">
        <v>0</v>
      </c>
      <c r="E52" s="301"/>
      <c r="F52" s="301"/>
      <c r="G52" s="301">
        <v>0</v>
      </c>
      <c r="H52" s="301">
        <v>0</v>
      </c>
      <c r="I52" s="301"/>
      <c r="J52" s="301">
        <v>0</v>
      </c>
      <c r="K52" s="301"/>
      <c r="L52" s="301">
        <v>0</v>
      </c>
      <c r="M52" s="301"/>
      <c r="N52" s="301">
        <v>0</v>
      </c>
      <c r="O52" s="301"/>
      <c r="P52" s="301">
        <v>0</v>
      </c>
      <c r="Q52" s="301"/>
      <c r="R52" s="301">
        <v>0</v>
      </c>
      <c r="S52" s="301"/>
      <c r="T52" s="301">
        <v>0</v>
      </c>
      <c r="U52" s="301"/>
      <c r="V52" s="301">
        <v>0</v>
      </c>
      <c r="W52" s="301"/>
      <c r="X52" s="301">
        <v>0</v>
      </c>
      <c r="Y52" s="301"/>
      <c r="Z52" s="301" t="s">
        <v>558</v>
      </c>
      <c r="AA52" s="301"/>
      <c r="AB52" s="301">
        <v>0</v>
      </c>
      <c r="AC52" s="301">
        <v>0</v>
      </c>
    </row>
    <row r="53" spans="1:29" x14ac:dyDescent="0.25">
      <c r="A53" s="266" t="s">
        <v>143</v>
      </c>
      <c r="B53" s="267" t="s">
        <v>142</v>
      </c>
      <c r="C53" s="301">
        <v>0</v>
      </c>
      <c r="D53" s="301">
        <v>0</v>
      </c>
      <c r="E53" s="301"/>
      <c r="F53" s="301"/>
      <c r="G53" s="301">
        <v>0</v>
      </c>
      <c r="H53" s="301">
        <v>0</v>
      </c>
      <c r="I53" s="301"/>
      <c r="J53" s="301">
        <v>0</v>
      </c>
      <c r="K53" s="301"/>
      <c r="L53" s="301">
        <v>0</v>
      </c>
      <c r="M53" s="301"/>
      <c r="N53" s="301">
        <v>0</v>
      </c>
      <c r="O53" s="301"/>
      <c r="P53" s="301">
        <v>0</v>
      </c>
      <c r="Q53" s="301"/>
      <c r="R53" s="301">
        <v>0</v>
      </c>
      <c r="S53" s="301"/>
      <c r="T53" s="301">
        <v>0</v>
      </c>
      <c r="U53" s="301"/>
      <c r="V53" s="301">
        <v>0</v>
      </c>
      <c r="W53" s="301"/>
      <c r="X53" s="301">
        <v>0</v>
      </c>
      <c r="Y53" s="301"/>
      <c r="Z53" s="301" t="s">
        <v>558</v>
      </c>
      <c r="AA53" s="301"/>
      <c r="AB53" s="301">
        <v>0</v>
      </c>
      <c r="AC53" s="301">
        <v>0</v>
      </c>
    </row>
    <row r="54" spans="1:29" x14ac:dyDescent="0.25">
      <c r="A54" s="266" t="s">
        <v>141</v>
      </c>
      <c r="B54" s="267" t="s">
        <v>493</v>
      </c>
      <c r="C54" s="301">
        <v>0</v>
      </c>
      <c r="D54" s="301">
        <v>0</v>
      </c>
      <c r="E54" s="301"/>
      <c r="F54" s="301"/>
      <c r="G54" s="301">
        <v>0</v>
      </c>
      <c r="H54" s="301">
        <v>0</v>
      </c>
      <c r="I54" s="301"/>
      <c r="J54" s="301">
        <v>0</v>
      </c>
      <c r="K54" s="301"/>
      <c r="L54" s="301">
        <v>0</v>
      </c>
      <c r="M54" s="301"/>
      <c r="N54" s="301">
        <v>0</v>
      </c>
      <c r="O54" s="301"/>
      <c r="P54" s="301">
        <v>0</v>
      </c>
      <c r="Q54" s="301"/>
      <c r="R54" s="301">
        <v>0</v>
      </c>
      <c r="S54" s="301"/>
      <c r="T54" s="301">
        <v>0</v>
      </c>
      <c r="U54" s="301"/>
      <c r="V54" s="301">
        <v>0</v>
      </c>
      <c r="W54" s="301"/>
      <c r="X54" s="301">
        <v>0</v>
      </c>
      <c r="Y54" s="301"/>
      <c r="Z54" s="301" t="s">
        <v>558</v>
      </c>
      <c r="AA54" s="301"/>
      <c r="AB54" s="301">
        <v>0</v>
      </c>
      <c r="AC54" s="301">
        <v>0</v>
      </c>
    </row>
    <row r="55" spans="1:29" x14ac:dyDescent="0.25">
      <c r="A55" s="266" t="s">
        <v>504</v>
      </c>
      <c r="B55" s="267" t="s">
        <v>494</v>
      </c>
      <c r="C55" s="301">
        <v>0</v>
      </c>
      <c r="D55" s="301">
        <v>0</v>
      </c>
      <c r="E55" s="301"/>
      <c r="F55" s="301"/>
      <c r="G55" s="301">
        <v>0</v>
      </c>
      <c r="H55" s="301">
        <v>0</v>
      </c>
      <c r="I55" s="301"/>
      <c r="J55" s="301">
        <v>0</v>
      </c>
      <c r="K55" s="301"/>
      <c r="L55" s="301">
        <v>0</v>
      </c>
      <c r="M55" s="301"/>
      <c r="N55" s="301">
        <v>0</v>
      </c>
      <c r="O55" s="301"/>
      <c r="P55" s="301">
        <v>0</v>
      </c>
      <c r="Q55" s="301"/>
      <c r="R55" s="301">
        <v>0</v>
      </c>
      <c r="S55" s="301"/>
      <c r="T55" s="301">
        <v>0</v>
      </c>
      <c r="U55" s="301"/>
      <c r="V55" s="301">
        <v>0</v>
      </c>
      <c r="W55" s="301"/>
      <c r="X55" s="301">
        <v>0</v>
      </c>
      <c r="Y55" s="301"/>
      <c r="Z55" s="301" t="s">
        <v>558</v>
      </c>
      <c r="AA55" s="301"/>
      <c r="AB55" s="301">
        <v>0</v>
      </c>
      <c r="AC55" s="301">
        <v>0</v>
      </c>
    </row>
    <row r="56" spans="1:29" x14ac:dyDescent="0.25">
      <c r="A56" s="266" t="s">
        <v>505</v>
      </c>
      <c r="B56" s="267" t="s">
        <v>495</v>
      </c>
      <c r="C56" s="301">
        <v>0</v>
      </c>
      <c r="D56" s="301">
        <v>0</v>
      </c>
      <c r="E56" s="301"/>
      <c r="F56" s="301"/>
      <c r="G56" s="301">
        <v>0</v>
      </c>
      <c r="H56" s="301">
        <v>0</v>
      </c>
      <c r="I56" s="301"/>
      <c r="J56" s="301">
        <v>0</v>
      </c>
      <c r="K56" s="301"/>
      <c r="L56" s="301">
        <v>0</v>
      </c>
      <c r="M56" s="301"/>
      <c r="N56" s="301">
        <v>0</v>
      </c>
      <c r="O56" s="301"/>
      <c r="P56" s="301">
        <v>0</v>
      </c>
      <c r="Q56" s="301"/>
      <c r="R56" s="301">
        <v>0</v>
      </c>
      <c r="S56" s="301"/>
      <c r="T56" s="301">
        <v>0</v>
      </c>
      <c r="U56" s="301"/>
      <c r="V56" s="301">
        <v>0</v>
      </c>
      <c r="W56" s="301"/>
      <c r="X56" s="301">
        <v>0</v>
      </c>
      <c r="Y56" s="301"/>
      <c r="Z56" s="301" t="s">
        <v>558</v>
      </c>
      <c r="AA56" s="301"/>
      <c r="AB56" s="301">
        <v>0</v>
      </c>
      <c r="AC56" s="301">
        <v>0</v>
      </c>
    </row>
    <row r="57" spans="1:29" x14ac:dyDescent="0.25">
      <c r="A57" s="266" t="s">
        <v>506</v>
      </c>
      <c r="B57" s="267" t="s">
        <v>497</v>
      </c>
      <c r="C57" s="301">
        <v>0</v>
      </c>
      <c r="D57" s="301">
        <v>0</v>
      </c>
      <c r="E57" s="301"/>
      <c r="F57" s="301"/>
      <c r="G57" s="301">
        <v>0</v>
      </c>
      <c r="H57" s="301">
        <v>0</v>
      </c>
      <c r="I57" s="301"/>
      <c r="J57" s="301">
        <v>0</v>
      </c>
      <c r="K57" s="301"/>
      <c r="L57" s="301">
        <v>0</v>
      </c>
      <c r="M57" s="301"/>
      <c r="N57" s="301">
        <v>0</v>
      </c>
      <c r="O57" s="301"/>
      <c r="P57" s="301">
        <v>0</v>
      </c>
      <c r="Q57" s="301"/>
      <c r="R57" s="301">
        <v>0</v>
      </c>
      <c r="S57" s="301"/>
      <c r="T57" s="301">
        <v>0</v>
      </c>
      <c r="U57" s="301"/>
      <c r="V57" s="301">
        <v>0</v>
      </c>
      <c r="W57" s="301"/>
      <c r="X57" s="301">
        <v>0</v>
      </c>
      <c r="Y57" s="301"/>
      <c r="Z57" s="301" t="s">
        <v>558</v>
      </c>
      <c r="AA57" s="301"/>
      <c r="AB57" s="301">
        <v>0</v>
      </c>
      <c r="AC57" s="301">
        <v>0</v>
      </c>
    </row>
    <row r="58" spans="1:29" ht="36.75" customHeight="1" x14ac:dyDescent="0.25">
      <c r="A58" s="266" t="s">
        <v>507</v>
      </c>
      <c r="B58" s="267" t="s">
        <v>499</v>
      </c>
      <c r="C58" s="301">
        <v>2</v>
      </c>
      <c r="D58" s="301">
        <v>2</v>
      </c>
      <c r="E58" s="301"/>
      <c r="F58" s="301"/>
      <c r="G58" s="301">
        <v>0</v>
      </c>
      <c r="H58" s="301">
        <v>0</v>
      </c>
      <c r="I58" s="301"/>
      <c r="J58" s="301">
        <v>0</v>
      </c>
      <c r="K58" s="301"/>
      <c r="L58" s="301">
        <v>0</v>
      </c>
      <c r="M58" s="301"/>
      <c r="N58" s="301">
        <v>2</v>
      </c>
      <c r="O58" s="301"/>
      <c r="P58" s="301">
        <v>2</v>
      </c>
      <c r="Q58" s="301"/>
      <c r="R58" s="301">
        <v>0</v>
      </c>
      <c r="S58" s="301"/>
      <c r="T58" s="301">
        <v>0</v>
      </c>
      <c r="U58" s="301"/>
      <c r="V58" s="301">
        <v>0</v>
      </c>
      <c r="W58" s="301"/>
      <c r="X58" s="301">
        <v>0</v>
      </c>
      <c r="Y58" s="301"/>
      <c r="Z58" s="301" t="s">
        <v>558</v>
      </c>
      <c r="AA58" s="301"/>
      <c r="AB58" s="301">
        <v>2</v>
      </c>
      <c r="AC58" s="301">
        <v>2</v>
      </c>
    </row>
    <row r="59" spans="1:29" x14ac:dyDescent="0.25">
      <c r="A59" s="266" t="s">
        <v>508</v>
      </c>
      <c r="B59" s="267" t="s">
        <v>501</v>
      </c>
      <c r="C59" s="301">
        <v>0</v>
      </c>
      <c r="D59" s="301">
        <v>0</v>
      </c>
      <c r="E59" s="301"/>
      <c r="F59" s="301"/>
      <c r="G59" s="301">
        <v>0</v>
      </c>
      <c r="H59" s="301">
        <v>0</v>
      </c>
      <c r="I59" s="301"/>
      <c r="J59" s="301">
        <v>0</v>
      </c>
      <c r="K59" s="301"/>
      <c r="L59" s="301">
        <v>0</v>
      </c>
      <c r="M59" s="301"/>
      <c r="N59" s="301">
        <v>0</v>
      </c>
      <c r="O59" s="301"/>
      <c r="P59" s="301">
        <v>0</v>
      </c>
      <c r="Q59" s="301"/>
      <c r="R59" s="301">
        <v>0</v>
      </c>
      <c r="S59" s="301"/>
      <c r="T59" s="301">
        <v>0</v>
      </c>
      <c r="U59" s="301"/>
      <c r="V59" s="301">
        <v>0</v>
      </c>
      <c r="W59" s="301"/>
      <c r="X59" s="301">
        <v>0</v>
      </c>
      <c r="Y59" s="301"/>
      <c r="Z59" s="301" t="s">
        <v>558</v>
      </c>
      <c r="AA59" s="301"/>
      <c r="AB59" s="301">
        <v>0</v>
      </c>
      <c r="AC59" s="301">
        <v>0</v>
      </c>
    </row>
    <row r="60" spans="1:29" x14ac:dyDescent="0.25">
      <c r="A60" s="266" t="s">
        <v>509</v>
      </c>
      <c r="B60" s="267" t="s">
        <v>503</v>
      </c>
      <c r="C60" s="301">
        <v>0</v>
      </c>
      <c r="D60" s="301">
        <v>0</v>
      </c>
      <c r="E60" s="301"/>
      <c r="F60" s="301"/>
      <c r="G60" s="301">
        <v>0</v>
      </c>
      <c r="H60" s="301">
        <v>0</v>
      </c>
      <c r="I60" s="301"/>
      <c r="J60" s="301">
        <v>0</v>
      </c>
      <c r="K60" s="301"/>
      <c r="L60" s="301">
        <v>0</v>
      </c>
      <c r="M60" s="301"/>
      <c r="N60" s="301">
        <v>0</v>
      </c>
      <c r="O60" s="301"/>
      <c r="P60" s="301">
        <v>0</v>
      </c>
      <c r="Q60" s="301"/>
      <c r="R60" s="301">
        <v>0</v>
      </c>
      <c r="S60" s="301"/>
      <c r="T60" s="301">
        <v>0</v>
      </c>
      <c r="U60" s="301"/>
      <c r="V60" s="301">
        <v>0</v>
      </c>
      <c r="W60" s="301"/>
      <c r="X60" s="301">
        <v>0</v>
      </c>
      <c r="Y60" s="301"/>
      <c r="Z60" s="301" t="s">
        <v>558</v>
      </c>
      <c r="AA60" s="301"/>
      <c r="AB60" s="301">
        <v>0</v>
      </c>
      <c r="AC60" s="301">
        <v>0</v>
      </c>
    </row>
    <row r="61" spans="1:29" ht="31.5" x14ac:dyDescent="0.25">
      <c r="A61" s="264" t="s">
        <v>59</v>
      </c>
      <c r="B61" s="265" t="s">
        <v>140</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row>
    <row r="62" spans="1:29" x14ac:dyDescent="0.25">
      <c r="A62" s="266" t="s">
        <v>139</v>
      </c>
      <c r="B62" s="267" t="s">
        <v>138</v>
      </c>
      <c r="C62" s="301">
        <v>17.799731999999995</v>
      </c>
      <c r="D62" s="301">
        <v>45.068634175756742</v>
      </c>
      <c r="E62" s="301"/>
      <c r="F62" s="301"/>
      <c r="G62" s="301">
        <v>0</v>
      </c>
      <c r="H62" s="301">
        <v>0</v>
      </c>
      <c r="I62" s="301"/>
      <c r="J62" s="301">
        <v>0</v>
      </c>
      <c r="K62" s="301"/>
      <c r="L62" s="301">
        <v>0</v>
      </c>
      <c r="M62" s="301"/>
      <c r="N62" s="301">
        <v>45.068634175756742</v>
      </c>
      <c r="O62" s="301"/>
      <c r="P62" s="301">
        <v>17.799731999999995</v>
      </c>
      <c r="Q62" s="301"/>
      <c r="R62" s="301">
        <v>0</v>
      </c>
      <c r="S62" s="301"/>
      <c r="T62" s="301">
        <v>0</v>
      </c>
      <c r="U62" s="301"/>
      <c r="V62" s="301">
        <v>0</v>
      </c>
      <c r="W62" s="301"/>
      <c r="X62" s="301">
        <v>0</v>
      </c>
      <c r="Y62" s="301"/>
      <c r="Z62" s="301" t="s">
        <v>558</v>
      </c>
      <c r="AA62" s="301"/>
      <c r="AB62" s="301">
        <v>17.799731999999995</v>
      </c>
      <c r="AC62" s="301">
        <v>45.068634175756742</v>
      </c>
    </row>
    <row r="63" spans="1:29" x14ac:dyDescent="0.25">
      <c r="A63" s="266" t="s">
        <v>137</v>
      </c>
      <c r="B63" s="269" t="s">
        <v>131</v>
      </c>
      <c r="C63" s="301"/>
      <c r="D63" s="301"/>
      <c r="E63" s="301"/>
      <c r="F63" s="301"/>
      <c r="G63" s="301">
        <v>0</v>
      </c>
      <c r="H63" s="301">
        <v>0</v>
      </c>
      <c r="I63" s="301"/>
      <c r="J63" s="301">
        <v>0</v>
      </c>
      <c r="K63" s="301"/>
      <c r="L63" s="301">
        <v>0</v>
      </c>
      <c r="M63" s="301"/>
      <c r="N63" s="301">
        <v>0</v>
      </c>
      <c r="O63" s="301"/>
      <c r="P63" s="301">
        <v>0</v>
      </c>
      <c r="Q63" s="301"/>
      <c r="R63" s="301">
        <v>0</v>
      </c>
      <c r="S63" s="301"/>
      <c r="T63" s="301">
        <v>0</v>
      </c>
      <c r="U63" s="301"/>
      <c r="V63" s="301">
        <v>0</v>
      </c>
      <c r="W63" s="301"/>
      <c r="X63" s="301">
        <v>0</v>
      </c>
      <c r="Y63" s="301"/>
      <c r="Z63" s="301" t="s">
        <v>558</v>
      </c>
      <c r="AA63" s="301"/>
      <c r="AB63" s="301">
        <v>0</v>
      </c>
      <c r="AC63" s="301">
        <v>0</v>
      </c>
    </row>
    <row r="64" spans="1:29" x14ac:dyDescent="0.25">
      <c r="A64" s="266" t="s">
        <v>136</v>
      </c>
      <c r="B64" s="267" t="s">
        <v>130</v>
      </c>
      <c r="C64" s="301"/>
      <c r="D64" s="301"/>
      <c r="E64" s="301"/>
      <c r="F64" s="301"/>
      <c r="G64" s="301">
        <v>0</v>
      </c>
      <c r="H64" s="301">
        <v>0</v>
      </c>
      <c r="I64" s="301"/>
      <c r="J64" s="301">
        <v>0</v>
      </c>
      <c r="K64" s="301"/>
      <c r="L64" s="301">
        <v>0</v>
      </c>
      <c r="M64" s="301"/>
      <c r="N64" s="301">
        <v>0</v>
      </c>
      <c r="O64" s="301"/>
      <c r="P64" s="301">
        <v>0</v>
      </c>
      <c r="Q64" s="301"/>
      <c r="R64" s="301">
        <v>0</v>
      </c>
      <c r="S64" s="301"/>
      <c r="T64" s="301">
        <v>0</v>
      </c>
      <c r="U64" s="301"/>
      <c r="V64" s="301">
        <v>0</v>
      </c>
      <c r="W64" s="301"/>
      <c r="X64" s="301">
        <v>0</v>
      </c>
      <c r="Y64" s="301"/>
      <c r="Z64" s="301" t="s">
        <v>558</v>
      </c>
      <c r="AA64" s="301"/>
      <c r="AB64" s="301">
        <v>0</v>
      </c>
      <c r="AC64" s="301">
        <v>0</v>
      </c>
    </row>
    <row r="65" spans="1:29" x14ac:dyDescent="0.25">
      <c r="A65" s="266" t="s">
        <v>135</v>
      </c>
      <c r="B65" s="269" t="s">
        <v>129</v>
      </c>
      <c r="C65" s="301"/>
      <c r="D65" s="301"/>
      <c r="E65" s="301"/>
      <c r="F65" s="301"/>
      <c r="G65" s="301">
        <v>0</v>
      </c>
      <c r="H65" s="301">
        <v>0</v>
      </c>
      <c r="I65" s="301"/>
      <c r="J65" s="301">
        <v>0</v>
      </c>
      <c r="K65" s="301"/>
      <c r="L65" s="301">
        <v>0</v>
      </c>
      <c r="M65" s="301"/>
      <c r="N65" s="301">
        <v>0</v>
      </c>
      <c r="O65" s="301"/>
      <c r="P65" s="301">
        <v>0</v>
      </c>
      <c r="Q65" s="301"/>
      <c r="R65" s="301">
        <v>0</v>
      </c>
      <c r="S65" s="301"/>
      <c r="T65" s="301">
        <v>0</v>
      </c>
      <c r="U65" s="301"/>
      <c r="V65" s="301">
        <v>0</v>
      </c>
      <c r="W65" s="301"/>
      <c r="X65" s="301">
        <v>0</v>
      </c>
      <c r="Y65" s="301"/>
      <c r="Z65" s="301" t="s">
        <v>558</v>
      </c>
      <c r="AA65" s="301"/>
      <c r="AB65" s="301">
        <v>0</v>
      </c>
      <c r="AC65" s="301">
        <v>0</v>
      </c>
    </row>
    <row r="66" spans="1:29" ht="54" customHeight="1" x14ac:dyDescent="0.25">
      <c r="A66" s="266" t="s">
        <v>134</v>
      </c>
      <c r="B66" s="269" t="s">
        <v>128</v>
      </c>
      <c r="C66" s="301"/>
      <c r="D66" s="301"/>
      <c r="E66" s="301"/>
      <c r="F66" s="301"/>
      <c r="G66" s="301">
        <v>0</v>
      </c>
      <c r="H66" s="301">
        <v>0</v>
      </c>
      <c r="I66" s="301"/>
      <c r="J66" s="301">
        <v>0</v>
      </c>
      <c r="K66" s="301"/>
      <c r="L66" s="301">
        <v>0</v>
      </c>
      <c r="M66" s="301"/>
      <c r="N66" s="301">
        <v>0</v>
      </c>
      <c r="O66" s="301"/>
      <c r="P66" s="301">
        <v>0</v>
      </c>
      <c r="Q66" s="301"/>
      <c r="R66" s="301">
        <v>0</v>
      </c>
      <c r="S66" s="301"/>
      <c r="T66" s="301">
        <v>0</v>
      </c>
      <c r="U66" s="301"/>
      <c r="V66" s="301">
        <v>0</v>
      </c>
      <c r="W66" s="301"/>
      <c r="X66" s="301">
        <v>0</v>
      </c>
      <c r="Y66" s="301"/>
      <c r="Z66" s="301" t="s">
        <v>558</v>
      </c>
      <c r="AA66" s="301"/>
      <c r="AB66" s="301">
        <v>0</v>
      </c>
      <c r="AC66" s="301">
        <v>0</v>
      </c>
    </row>
    <row r="67" spans="1:29" x14ac:dyDescent="0.25">
      <c r="A67" s="266" t="s">
        <v>133</v>
      </c>
      <c r="B67" s="267" t="s">
        <v>493</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t="s">
        <v>558</v>
      </c>
      <c r="AA67" s="301"/>
      <c r="AB67" s="301">
        <v>0</v>
      </c>
      <c r="AC67" s="301">
        <v>0</v>
      </c>
    </row>
    <row r="68" spans="1:29" ht="50.25" customHeight="1" x14ac:dyDescent="0.25">
      <c r="A68" s="266" t="s">
        <v>510</v>
      </c>
      <c r="B68" s="267" t="s">
        <v>494</v>
      </c>
      <c r="C68" s="301"/>
      <c r="D68" s="301"/>
      <c r="E68" s="301"/>
      <c r="F68" s="301"/>
      <c r="G68" s="301">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t="s">
        <v>558</v>
      </c>
      <c r="AA68" s="301"/>
      <c r="AB68" s="301">
        <v>0</v>
      </c>
      <c r="AC68" s="301">
        <v>0</v>
      </c>
    </row>
    <row r="69" spans="1:29" x14ac:dyDescent="0.25">
      <c r="A69" s="266" t="s">
        <v>511</v>
      </c>
      <c r="B69" s="267" t="s">
        <v>495</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t="s">
        <v>558</v>
      </c>
      <c r="AA69" s="301"/>
      <c r="AB69" s="301">
        <v>0</v>
      </c>
      <c r="AC69" s="301">
        <v>0</v>
      </c>
    </row>
    <row r="70" spans="1:29" ht="36.75" customHeight="1" x14ac:dyDescent="0.25">
      <c r="A70" s="266" t="s">
        <v>512</v>
      </c>
      <c r="B70" s="267" t="s">
        <v>497</v>
      </c>
      <c r="C70" s="301"/>
      <c r="D70" s="301"/>
      <c r="E70" s="301"/>
      <c r="F70" s="301"/>
      <c r="G70" s="301">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t="s">
        <v>558</v>
      </c>
      <c r="AA70" s="301"/>
      <c r="AB70" s="301">
        <v>0</v>
      </c>
      <c r="AC70" s="301">
        <v>0</v>
      </c>
    </row>
    <row r="71" spans="1:29" x14ac:dyDescent="0.25">
      <c r="A71" s="266" t="s">
        <v>513</v>
      </c>
      <c r="B71" s="267" t="s">
        <v>499</v>
      </c>
      <c r="C71" s="301"/>
      <c r="D71" s="301"/>
      <c r="E71" s="301"/>
      <c r="F71" s="301"/>
      <c r="G71" s="301">
        <v>0</v>
      </c>
      <c r="H71" s="301">
        <v>0</v>
      </c>
      <c r="I71" s="301"/>
      <c r="J71" s="301">
        <v>0</v>
      </c>
      <c r="K71" s="301"/>
      <c r="L71" s="301">
        <v>0</v>
      </c>
      <c r="M71" s="301"/>
      <c r="N71" s="301">
        <v>2</v>
      </c>
      <c r="O71" s="301"/>
      <c r="P71" s="301">
        <v>2</v>
      </c>
      <c r="Q71" s="301"/>
      <c r="R71" s="301">
        <v>0</v>
      </c>
      <c r="S71" s="301"/>
      <c r="T71" s="301">
        <v>0</v>
      </c>
      <c r="U71" s="301"/>
      <c r="V71" s="301">
        <v>0</v>
      </c>
      <c r="W71" s="301"/>
      <c r="X71" s="301">
        <v>0</v>
      </c>
      <c r="Y71" s="301"/>
      <c r="Z71" s="301" t="s">
        <v>558</v>
      </c>
      <c r="AA71" s="301"/>
      <c r="AB71" s="301">
        <v>2</v>
      </c>
      <c r="AC71" s="301">
        <v>2</v>
      </c>
    </row>
    <row r="72" spans="1:29" ht="51" customHeight="1" x14ac:dyDescent="0.25">
      <c r="A72" s="266" t="s">
        <v>514</v>
      </c>
      <c r="B72" s="267" t="s">
        <v>501</v>
      </c>
      <c r="C72" s="301"/>
      <c r="D72" s="301"/>
      <c r="E72" s="301"/>
      <c r="F72" s="301"/>
      <c r="G72" s="301">
        <v>0</v>
      </c>
      <c r="H72" s="301">
        <v>0</v>
      </c>
      <c r="I72" s="301"/>
      <c r="J72" s="301">
        <v>0</v>
      </c>
      <c r="K72" s="301"/>
      <c r="L72" s="301">
        <v>0</v>
      </c>
      <c r="M72" s="301"/>
      <c r="N72" s="301">
        <v>0</v>
      </c>
      <c r="O72" s="301"/>
      <c r="P72" s="301">
        <v>0</v>
      </c>
      <c r="Q72" s="301"/>
      <c r="R72" s="301">
        <v>0</v>
      </c>
      <c r="S72" s="301"/>
      <c r="T72" s="301">
        <v>0</v>
      </c>
      <c r="U72" s="301"/>
      <c r="V72" s="301">
        <v>0</v>
      </c>
      <c r="W72" s="301"/>
      <c r="X72" s="301">
        <v>0</v>
      </c>
      <c r="Y72" s="301"/>
      <c r="Z72" s="301" t="s">
        <v>558</v>
      </c>
      <c r="AA72" s="301"/>
      <c r="AB72" s="301">
        <v>0</v>
      </c>
      <c r="AC72" s="301">
        <v>0</v>
      </c>
    </row>
    <row r="73" spans="1:29" ht="32.25" customHeight="1" x14ac:dyDescent="0.25">
      <c r="A73" s="266" t="s">
        <v>515</v>
      </c>
      <c r="B73" s="267" t="s">
        <v>503</v>
      </c>
      <c r="C73" s="301"/>
      <c r="D73" s="301"/>
      <c r="E73" s="301"/>
      <c r="F73" s="301"/>
      <c r="G73" s="301">
        <v>0</v>
      </c>
      <c r="H73" s="301">
        <v>0</v>
      </c>
      <c r="I73" s="301"/>
      <c r="J73" s="301">
        <v>0</v>
      </c>
      <c r="K73" s="301"/>
      <c r="L73" s="301">
        <v>0</v>
      </c>
      <c r="M73" s="301"/>
      <c r="N73" s="301">
        <v>0</v>
      </c>
      <c r="O73" s="301"/>
      <c r="P73" s="301">
        <v>0</v>
      </c>
      <c r="Q73" s="301"/>
      <c r="R73" s="301">
        <v>0</v>
      </c>
      <c r="S73" s="301"/>
      <c r="T73" s="301">
        <v>0</v>
      </c>
      <c r="U73" s="301"/>
      <c r="V73" s="301">
        <v>0</v>
      </c>
      <c r="W73" s="301"/>
      <c r="X73" s="301">
        <v>0</v>
      </c>
      <c r="Y73" s="301"/>
      <c r="Z73" s="301" t="s">
        <v>558</v>
      </c>
      <c r="AA73" s="301"/>
      <c r="AB73" s="301">
        <v>0</v>
      </c>
      <c r="AC73" s="301">
        <v>0</v>
      </c>
    </row>
    <row r="74" spans="1:29" ht="51.75" customHeight="1" x14ac:dyDescent="0.25">
      <c r="A74" s="264" t="s">
        <v>58</v>
      </c>
      <c r="B74" s="270" t="s">
        <v>227</v>
      </c>
      <c r="C74" s="301"/>
      <c r="D74" s="301"/>
      <c r="E74" s="301"/>
      <c r="F74" s="301"/>
      <c r="G74" s="301">
        <v>0</v>
      </c>
      <c r="H74" s="301">
        <v>0</v>
      </c>
      <c r="I74" s="301"/>
      <c r="J74" s="301">
        <v>0</v>
      </c>
      <c r="K74" s="301"/>
      <c r="L74" s="301">
        <v>0</v>
      </c>
      <c r="M74" s="301"/>
      <c r="N74" s="301">
        <v>0</v>
      </c>
      <c r="O74" s="301"/>
      <c r="P74" s="301">
        <v>0</v>
      </c>
      <c r="Q74" s="301"/>
      <c r="R74" s="301">
        <v>0</v>
      </c>
      <c r="S74" s="301"/>
      <c r="T74" s="301">
        <v>0</v>
      </c>
      <c r="U74" s="301"/>
      <c r="V74" s="301">
        <v>0</v>
      </c>
      <c r="W74" s="301"/>
      <c r="X74" s="301">
        <v>0</v>
      </c>
      <c r="Y74" s="301"/>
      <c r="Z74" s="301" t="s">
        <v>558</v>
      </c>
      <c r="AA74" s="301"/>
      <c r="AB74" s="301">
        <v>0</v>
      </c>
      <c r="AC74" s="301">
        <v>0</v>
      </c>
    </row>
    <row r="75" spans="1:29" ht="21.75" customHeight="1" x14ac:dyDescent="0.25">
      <c r="A75" s="264" t="s">
        <v>56</v>
      </c>
      <c r="B75" s="265" t="s">
        <v>132</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25">
      <c r="A76" s="266" t="s">
        <v>222</v>
      </c>
      <c r="B76" s="267" t="s">
        <v>492</v>
      </c>
      <c r="C76" s="298"/>
      <c r="D76" s="271"/>
      <c r="E76" s="272"/>
      <c r="F76" s="272"/>
      <c r="G76" s="301">
        <v>0</v>
      </c>
      <c r="H76" s="301">
        <v>0</v>
      </c>
      <c r="I76" s="272"/>
      <c r="J76" s="301">
        <v>0</v>
      </c>
      <c r="K76" s="271"/>
      <c r="L76" s="301">
        <v>0</v>
      </c>
      <c r="M76" s="271"/>
      <c r="N76" s="301">
        <v>0</v>
      </c>
      <c r="O76" s="271"/>
      <c r="P76" s="301">
        <v>0</v>
      </c>
      <c r="Q76" s="271"/>
      <c r="R76" s="301">
        <v>0</v>
      </c>
      <c r="S76" s="271"/>
      <c r="T76" s="301">
        <v>0</v>
      </c>
      <c r="U76" s="271"/>
      <c r="V76" s="301">
        <v>0</v>
      </c>
      <c r="W76" s="271"/>
      <c r="X76" s="301">
        <v>0</v>
      </c>
      <c r="Y76" s="271"/>
      <c r="Z76" s="301" t="s">
        <v>558</v>
      </c>
      <c r="AA76" s="271"/>
      <c r="AB76" s="301">
        <v>0</v>
      </c>
      <c r="AC76" s="301">
        <v>0</v>
      </c>
    </row>
    <row r="77" spans="1:29" ht="18.75" customHeight="1" x14ac:dyDescent="0.25">
      <c r="A77" s="266" t="s">
        <v>223</v>
      </c>
      <c r="B77" s="269" t="s">
        <v>490</v>
      </c>
      <c r="C77" s="301"/>
      <c r="D77" s="301"/>
      <c r="E77" s="301"/>
      <c r="F77" s="301"/>
      <c r="G77" s="301">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t="s">
        <v>558</v>
      </c>
      <c r="AA77" s="301"/>
      <c r="AB77" s="301">
        <v>0</v>
      </c>
      <c r="AC77" s="301">
        <v>0</v>
      </c>
    </row>
    <row r="78" spans="1:29" x14ac:dyDescent="0.25">
      <c r="A78" s="266" t="s">
        <v>224</v>
      </c>
      <c r="B78" s="269" t="s">
        <v>148</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t="s">
        <v>558</v>
      </c>
      <c r="AA78" s="301"/>
      <c r="AB78" s="301">
        <v>0</v>
      </c>
      <c r="AC78" s="301">
        <v>0</v>
      </c>
    </row>
    <row r="79" spans="1:29" x14ac:dyDescent="0.25">
      <c r="A79" s="266" t="s">
        <v>225</v>
      </c>
      <c r="B79" s="267" t="s">
        <v>491</v>
      </c>
      <c r="C79" s="301"/>
      <c r="D79" s="301"/>
      <c r="E79" s="301"/>
      <c r="F79" s="301"/>
      <c r="G79" s="301">
        <v>0</v>
      </c>
      <c r="H79" s="301">
        <v>0</v>
      </c>
      <c r="I79" s="301"/>
      <c r="J79" s="301">
        <v>0</v>
      </c>
      <c r="K79" s="301"/>
      <c r="L79" s="301">
        <v>0</v>
      </c>
      <c r="M79" s="301"/>
      <c r="N79" s="301">
        <v>0</v>
      </c>
      <c r="O79" s="301"/>
      <c r="P79" s="301">
        <v>0</v>
      </c>
      <c r="Q79" s="301"/>
      <c r="R79" s="301">
        <v>0</v>
      </c>
      <c r="S79" s="301"/>
      <c r="T79" s="301">
        <v>0</v>
      </c>
      <c r="U79" s="301"/>
      <c r="V79" s="301">
        <v>0</v>
      </c>
      <c r="W79" s="301"/>
      <c r="X79" s="301">
        <v>0</v>
      </c>
      <c r="Y79" s="301"/>
      <c r="Z79" s="301" t="s">
        <v>558</v>
      </c>
      <c r="AA79" s="301"/>
      <c r="AB79" s="301">
        <v>0</v>
      </c>
      <c r="AC79" s="301">
        <v>0</v>
      </c>
    </row>
    <row r="80" spans="1:29" x14ac:dyDescent="0.25">
      <c r="A80" s="266" t="s">
        <v>226</v>
      </c>
      <c r="B80" s="267" t="s">
        <v>493</v>
      </c>
      <c r="C80" s="298"/>
      <c r="D80" s="271"/>
      <c r="E80" s="272"/>
      <c r="F80" s="272"/>
      <c r="G80" s="301">
        <v>0</v>
      </c>
      <c r="H80" s="301">
        <v>0</v>
      </c>
      <c r="I80" s="272"/>
      <c r="J80" s="301">
        <v>0</v>
      </c>
      <c r="K80" s="271"/>
      <c r="L80" s="301">
        <v>0</v>
      </c>
      <c r="M80" s="271"/>
      <c r="N80" s="301">
        <v>0</v>
      </c>
      <c r="O80" s="271"/>
      <c r="P80" s="301">
        <v>0</v>
      </c>
      <c r="Q80" s="271"/>
      <c r="R80" s="301">
        <v>0</v>
      </c>
      <c r="S80" s="271"/>
      <c r="T80" s="301">
        <v>0</v>
      </c>
      <c r="U80" s="271"/>
      <c r="V80" s="301">
        <v>0</v>
      </c>
      <c r="W80" s="271"/>
      <c r="X80" s="301">
        <v>0</v>
      </c>
      <c r="Y80" s="271"/>
      <c r="Z80" s="301" t="s">
        <v>558</v>
      </c>
      <c r="AA80" s="271"/>
      <c r="AB80" s="301">
        <v>0</v>
      </c>
      <c r="AC80" s="301">
        <v>0</v>
      </c>
    </row>
    <row r="81" spans="1:29" x14ac:dyDescent="0.25">
      <c r="A81" s="266" t="s">
        <v>516</v>
      </c>
      <c r="B81" s="267" t="s">
        <v>494</v>
      </c>
      <c r="C81" s="298"/>
      <c r="D81" s="271"/>
      <c r="E81" s="272"/>
      <c r="F81" s="272"/>
      <c r="G81" s="301">
        <v>0</v>
      </c>
      <c r="H81" s="301">
        <v>0</v>
      </c>
      <c r="I81" s="272"/>
      <c r="J81" s="301">
        <v>0</v>
      </c>
      <c r="K81" s="271"/>
      <c r="L81" s="301">
        <v>0</v>
      </c>
      <c r="M81" s="271"/>
      <c r="N81" s="301">
        <v>0</v>
      </c>
      <c r="O81" s="271"/>
      <c r="P81" s="301">
        <v>0</v>
      </c>
      <c r="Q81" s="271"/>
      <c r="R81" s="301">
        <v>0</v>
      </c>
      <c r="S81" s="271"/>
      <c r="T81" s="301">
        <v>0</v>
      </c>
      <c r="U81" s="271"/>
      <c r="V81" s="301">
        <v>0</v>
      </c>
      <c r="W81" s="271"/>
      <c r="X81" s="301">
        <v>0</v>
      </c>
      <c r="Y81" s="271"/>
      <c r="Z81" s="301" t="s">
        <v>558</v>
      </c>
      <c r="AA81" s="271"/>
      <c r="AB81" s="301">
        <v>0</v>
      </c>
      <c r="AC81" s="301">
        <v>0</v>
      </c>
    </row>
    <row r="82" spans="1:29" x14ac:dyDescent="0.25">
      <c r="A82" s="266" t="s">
        <v>517</v>
      </c>
      <c r="B82" s="267" t="s">
        <v>495</v>
      </c>
      <c r="C82" s="298"/>
      <c r="D82" s="271"/>
      <c r="E82" s="272"/>
      <c r="F82" s="272"/>
      <c r="G82" s="301">
        <v>0</v>
      </c>
      <c r="H82" s="301">
        <v>0</v>
      </c>
      <c r="I82" s="272"/>
      <c r="J82" s="301">
        <v>0</v>
      </c>
      <c r="K82" s="271"/>
      <c r="L82" s="301">
        <v>0</v>
      </c>
      <c r="M82" s="271"/>
      <c r="N82" s="301">
        <v>0</v>
      </c>
      <c r="O82" s="271"/>
      <c r="P82" s="301">
        <v>0</v>
      </c>
      <c r="Q82" s="271"/>
      <c r="R82" s="301">
        <v>0</v>
      </c>
      <c r="S82" s="271"/>
      <c r="T82" s="301">
        <v>0</v>
      </c>
      <c r="U82" s="271"/>
      <c r="V82" s="301">
        <v>0</v>
      </c>
      <c r="W82" s="271"/>
      <c r="X82" s="301">
        <v>0</v>
      </c>
      <c r="Y82" s="271"/>
      <c r="Z82" s="301" t="s">
        <v>558</v>
      </c>
      <c r="AA82" s="271"/>
      <c r="AB82" s="301">
        <v>0</v>
      </c>
      <c r="AC82" s="301">
        <v>0</v>
      </c>
    </row>
    <row r="83" spans="1:29" x14ac:dyDescent="0.25">
      <c r="A83" s="266" t="s">
        <v>518</v>
      </c>
      <c r="B83" s="267" t="s">
        <v>497</v>
      </c>
      <c r="C83" s="298"/>
      <c r="D83" s="271"/>
      <c r="E83" s="272"/>
      <c r="F83" s="272"/>
      <c r="G83" s="301">
        <v>0</v>
      </c>
      <c r="H83" s="301">
        <v>0</v>
      </c>
      <c r="I83" s="272"/>
      <c r="J83" s="301">
        <v>0</v>
      </c>
      <c r="K83" s="271"/>
      <c r="L83" s="301">
        <v>0</v>
      </c>
      <c r="M83" s="271"/>
      <c r="N83" s="301">
        <v>0</v>
      </c>
      <c r="O83" s="271"/>
      <c r="P83" s="301">
        <v>0</v>
      </c>
      <c r="Q83" s="271"/>
      <c r="R83" s="301">
        <v>0</v>
      </c>
      <c r="S83" s="271"/>
      <c r="T83" s="301">
        <v>0</v>
      </c>
      <c r="U83" s="271"/>
      <c r="V83" s="301">
        <v>0</v>
      </c>
      <c r="W83" s="271"/>
      <c r="X83" s="301">
        <v>0</v>
      </c>
      <c r="Y83" s="271"/>
      <c r="Z83" s="301" t="s">
        <v>558</v>
      </c>
      <c r="AA83" s="271"/>
      <c r="AB83" s="301">
        <v>0</v>
      </c>
      <c r="AC83" s="301">
        <v>0</v>
      </c>
    </row>
    <row r="84" spans="1:29" x14ac:dyDescent="0.25">
      <c r="A84" s="266" t="s">
        <v>519</v>
      </c>
      <c r="B84" s="267" t="s">
        <v>499</v>
      </c>
      <c r="C84" s="298"/>
      <c r="D84" s="271"/>
      <c r="E84" s="272"/>
      <c r="F84" s="272"/>
      <c r="G84" s="301">
        <v>0</v>
      </c>
      <c r="H84" s="301">
        <v>0</v>
      </c>
      <c r="I84" s="272"/>
      <c r="J84" s="301">
        <v>0</v>
      </c>
      <c r="K84" s="271"/>
      <c r="L84" s="301">
        <v>0</v>
      </c>
      <c r="M84" s="271"/>
      <c r="N84" s="301">
        <v>0</v>
      </c>
      <c r="O84" s="271"/>
      <c r="P84" s="301">
        <v>0</v>
      </c>
      <c r="Q84" s="271"/>
      <c r="R84" s="301">
        <v>0</v>
      </c>
      <c r="S84" s="271"/>
      <c r="T84" s="301">
        <v>0</v>
      </c>
      <c r="U84" s="271"/>
      <c r="V84" s="301">
        <v>0</v>
      </c>
      <c r="W84" s="271"/>
      <c r="X84" s="301">
        <v>0</v>
      </c>
      <c r="Y84" s="271"/>
      <c r="Z84" s="301" t="s">
        <v>558</v>
      </c>
      <c r="AA84" s="271"/>
      <c r="AB84" s="301">
        <v>0</v>
      </c>
      <c r="AC84" s="301">
        <v>0</v>
      </c>
    </row>
    <row r="85" spans="1:29" x14ac:dyDescent="0.25">
      <c r="A85" s="266" t="s">
        <v>520</v>
      </c>
      <c r="B85" s="267" t="s">
        <v>501</v>
      </c>
      <c r="C85" s="298"/>
      <c r="D85" s="271"/>
      <c r="E85" s="272"/>
      <c r="F85" s="272"/>
      <c r="G85" s="301">
        <v>0</v>
      </c>
      <c r="H85" s="301">
        <v>0</v>
      </c>
      <c r="I85" s="272"/>
      <c r="J85" s="301">
        <v>0</v>
      </c>
      <c r="K85" s="271"/>
      <c r="L85" s="301">
        <v>0</v>
      </c>
      <c r="M85" s="271"/>
      <c r="N85" s="301">
        <v>0</v>
      </c>
      <c r="O85" s="271"/>
      <c r="P85" s="301">
        <v>0</v>
      </c>
      <c r="Q85" s="271"/>
      <c r="R85" s="301">
        <v>0</v>
      </c>
      <c r="S85" s="271"/>
      <c r="T85" s="301">
        <v>0</v>
      </c>
      <c r="U85" s="271"/>
      <c r="V85" s="301">
        <v>0</v>
      </c>
      <c r="W85" s="271"/>
      <c r="X85" s="301">
        <v>0</v>
      </c>
      <c r="Y85" s="271"/>
      <c r="Z85" s="301" t="s">
        <v>558</v>
      </c>
      <c r="AA85" s="271"/>
      <c r="AB85" s="301">
        <v>0</v>
      </c>
      <c r="AC85" s="301">
        <v>0</v>
      </c>
    </row>
    <row r="86" spans="1:29" x14ac:dyDescent="0.25">
      <c r="A86" s="266" t="s">
        <v>521</v>
      </c>
      <c r="B86" s="267" t="s">
        <v>503</v>
      </c>
      <c r="C86" s="299"/>
      <c r="D86" s="271"/>
      <c r="E86" s="272"/>
      <c r="F86" s="272"/>
      <c r="G86" s="301">
        <v>0</v>
      </c>
      <c r="H86" s="301">
        <v>0</v>
      </c>
      <c r="I86" s="272"/>
      <c r="J86" s="301">
        <v>0</v>
      </c>
      <c r="K86" s="271"/>
      <c r="L86" s="301">
        <v>0</v>
      </c>
      <c r="M86" s="271"/>
      <c r="N86" s="301">
        <v>0</v>
      </c>
      <c r="O86" s="271"/>
      <c r="P86" s="301">
        <v>0</v>
      </c>
      <c r="Q86" s="271"/>
      <c r="R86" s="301">
        <v>0</v>
      </c>
      <c r="S86" s="271"/>
      <c r="T86" s="301">
        <v>0</v>
      </c>
      <c r="U86" s="271"/>
      <c r="V86" s="301">
        <v>0</v>
      </c>
      <c r="W86" s="271"/>
      <c r="X86" s="301">
        <v>0</v>
      </c>
      <c r="Y86" s="271"/>
      <c r="Z86" s="301" t="s">
        <v>558</v>
      </c>
      <c r="AA86" s="271"/>
      <c r="AB86" s="301">
        <v>0</v>
      </c>
      <c r="AC86" s="30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 ref="A12:AC12"/>
    <mergeCell ref="A4:AC4"/>
    <mergeCell ref="A6:AC6"/>
    <mergeCell ref="A8:AC8"/>
    <mergeCell ref="A9:AC9"/>
    <mergeCell ref="A11:AC11"/>
    <mergeCell ref="L21:M21"/>
    <mergeCell ref="N21:O21"/>
    <mergeCell ref="Z21:AA21"/>
    <mergeCell ref="L20:O20"/>
    <mergeCell ref="P21:Q21"/>
    <mergeCell ref="R21:S21"/>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3" zoomScale="70" zoomScaleSheetLayoutView="70" workbookViewId="0">
      <selection activeCell="AU26" sqref="AU26"/>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80.7109375" style="16" customWidth="1"/>
    <col min="15" max="15" width="32.140625" style="16" customWidth="1"/>
    <col min="16" max="16" width="19.28515625" style="16" customWidth="1"/>
    <col min="17" max="17" width="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0" width="14.85546875" style="16" customWidth="1"/>
    <col min="41" max="41" width="16"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60" t="str">
        <f>'6.2. Паспорт фин осв ввод'!A11:G11</f>
        <v>M_TP3400.PS.0051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x14ac:dyDescent="0.25">
      <c r="A15" s="360" t="str">
        <f>'6.2. Паспорт фин осв ввод'!A14:G14</f>
        <v>Реконструкция ПС 110/10 кВ Юрга Южного ТПО (установка ДГР-10 - 2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61" t="s">
        <v>6</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18"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18" customFormat="1" ht="15.75" thickBot="1" x14ac:dyDescent="0.3">
      <c r="A21" s="403" t="s">
        <v>429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18" customFormat="1" ht="58.5" customHeight="1" x14ac:dyDescent="0.25">
      <c r="A22" s="404" t="s">
        <v>52</v>
      </c>
      <c r="B22" s="408" t="s">
        <v>24</v>
      </c>
      <c r="C22" s="406" t="s">
        <v>51</v>
      </c>
      <c r="D22" s="406" t="s">
        <v>50</v>
      </c>
      <c r="E22" s="410" t="s">
        <v>440</v>
      </c>
      <c r="F22" s="411"/>
      <c r="G22" s="411"/>
      <c r="H22" s="411"/>
      <c r="I22" s="411"/>
      <c r="J22" s="411"/>
      <c r="K22" s="411"/>
      <c r="L22" s="412"/>
      <c r="M22" s="406" t="s">
        <v>49</v>
      </c>
      <c r="N22" s="406" t="s">
        <v>48</v>
      </c>
      <c r="O22" s="406" t="s">
        <v>47</v>
      </c>
      <c r="P22" s="413" t="s">
        <v>235</v>
      </c>
      <c r="Q22" s="413" t="s">
        <v>46</v>
      </c>
      <c r="R22" s="413" t="s">
        <v>45</v>
      </c>
      <c r="S22" s="413" t="s">
        <v>44</v>
      </c>
      <c r="T22" s="413"/>
      <c r="U22" s="416" t="s">
        <v>43</v>
      </c>
      <c r="V22" s="416" t="s">
        <v>42</v>
      </c>
      <c r="W22" s="413" t="s">
        <v>41</v>
      </c>
      <c r="X22" s="413" t="s">
        <v>40</v>
      </c>
      <c r="Y22" s="413" t="s">
        <v>39</v>
      </c>
      <c r="Z22" s="431"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18" customFormat="1" ht="64.5" customHeight="1" x14ac:dyDescent="0.25">
      <c r="A23" s="405"/>
      <c r="B23" s="409"/>
      <c r="C23" s="407"/>
      <c r="D23" s="407"/>
      <c r="E23" s="418" t="s">
        <v>23</v>
      </c>
      <c r="F23" s="425" t="s">
        <v>131</v>
      </c>
      <c r="G23" s="425" t="s">
        <v>130</v>
      </c>
      <c r="H23" s="425" t="s">
        <v>129</v>
      </c>
      <c r="I23" s="429" t="s">
        <v>353</v>
      </c>
      <c r="J23" s="429" t="s">
        <v>354</v>
      </c>
      <c r="K23" s="429" t="s">
        <v>355</v>
      </c>
      <c r="L23" s="425" t="s">
        <v>80</v>
      </c>
      <c r="M23" s="407"/>
      <c r="N23" s="407"/>
      <c r="O23" s="407"/>
      <c r="P23" s="414"/>
      <c r="Q23" s="414"/>
      <c r="R23" s="414"/>
      <c r="S23" s="427" t="s">
        <v>2</v>
      </c>
      <c r="T23" s="427" t="s">
        <v>11</v>
      </c>
      <c r="U23" s="417"/>
      <c r="V23" s="417"/>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19" t="s">
        <v>11</v>
      </c>
      <c r="AR23" s="414"/>
      <c r="AS23" s="414"/>
      <c r="AT23" s="414"/>
      <c r="AU23" s="414"/>
      <c r="AV23" s="422"/>
    </row>
    <row r="24" spans="1:48" s="18" customFormat="1" ht="96.75" customHeight="1" x14ac:dyDescent="0.25">
      <c r="A24" s="405"/>
      <c r="B24" s="409"/>
      <c r="C24" s="407"/>
      <c r="D24" s="407"/>
      <c r="E24" s="424"/>
      <c r="F24" s="426"/>
      <c r="G24" s="426"/>
      <c r="H24" s="426"/>
      <c r="I24" s="430"/>
      <c r="J24" s="430"/>
      <c r="K24" s="430"/>
      <c r="L24" s="426"/>
      <c r="M24" s="407"/>
      <c r="N24" s="407"/>
      <c r="O24" s="407"/>
      <c r="P24" s="415"/>
      <c r="Q24" s="415"/>
      <c r="R24" s="415"/>
      <c r="S24" s="428"/>
      <c r="T24" s="428"/>
      <c r="U24" s="418"/>
      <c r="V24" s="418"/>
      <c r="W24" s="415"/>
      <c r="X24" s="415"/>
      <c r="Y24" s="415"/>
      <c r="Z24" s="415"/>
      <c r="AA24" s="415"/>
      <c r="AB24" s="415"/>
      <c r="AC24" s="415"/>
      <c r="AD24" s="415"/>
      <c r="AE24" s="415"/>
      <c r="AF24" s="70" t="s">
        <v>13</v>
      </c>
      <c r="AG24" s="70" t="s">
        <v>12</v>
      </c>
      <c r="AH24" s="71" t="s">
        <v>2</v>
      </c>
      <c r="AI24" s="71" t="s">
        <v>11</v>
      </c>
      <c r="AJ24" s="407"/>
      <c r="AK24" s="407"/>
      <c r="AL24" s="407"/>
      <c r="AM24" s="407"/>
      <c r="AN24" s="407"/>
      <c r="AO24" s="407"/>
      <c r="AP24" s="407"/>
      <c r="AQ24" s="420"/>
      <c r="AR24" s="415"/>
      <c r="AS24" s="415"/>
      <c r="AT24" s="415"/>
      <c r="AU24" s="415"/>
      <c r="AV24" s="423"/>
    </row>
    <row r="25" spans="1:48" s="17" customFormat="1" ht="11.25" x14ac:dyDescent="0.2">
      <c r="A25" s="303">
        <v>1</v>
      </c>
      <c r="B25" s="303">
        <v>2</v>
      </c>
      <c r="C25" s="303">
        <v>4</v>
      </c>
      <c r="D25" s="303">
        <v>5</v>
      </c>
      <c r="E25" s="303">
        <v>6</v>
      </c>
      <c r="F25" s="303">
        <f>E25+1</f>
        <v>7</v>
      </c>
      <c r="G25" s="303">
        <f t="shared" ref="G25:H25" si="0">F25+1</f>
        <v>8</v>
      </c>
      <c r="H25" s="303">
        <f t="shared" si="0"/>
        <v>9</v>
      </c>
      <c r="I25" s="303">
        <f t="shared" ref="I25" si="1">H25+1</f>
        <v>10</v>
      </c>
      <c r="J25" s="303">
        <f t="shared" ref="J25" si="2">I25+1</f>
        <v>11</v>
      </c>
      <c r="K25" s="303">
        <f t="shared" ref="K25" si="3">J25+1</f>
        <v>12</v>
      </c>
      <c r="L25" s="303">
        <f t="shared" ref="L25" si="4">K25+1</f>
        <v>13</v>
      </c>
      <c r="M25" s="303">
        <f t="shared" ref="M25" si="5">L25+1</f>
        <v>14</v>
      </c>
      <c r="N25" s="303">
        <f t="shared" ref="N25" si="6">M25+1</f>
        <v>15</v>
      </c>
      <c r="O25" s="303">
        <f t="shared" ref="O25" si="7">N25+1</f>
        <v>16</v>
      </c>
      <c r="P25" s="303">
        <f t="shared" ref="P25" si="8">O25+1</f>
        <v>17</v>
      </c>
      <c r="Q25" s="303">
        <f t="shared" ref="Q25" si="9">P25+1</f>
        <v>18</v>
      </c>
      <c r="R25" s="303">
        <f t="shared" ref="R25" si="10">Q25+1</f>
        <v>19</v>
      </c>
      <c r="S25" s="303">
        <f t="shared" ref="S25" si="11">R25+1</f>
        <v>20</v>
      </c>
      <c r="T25" s="303">
        <f t="shared" ref="T25" si="12">S25+1</f>
        <v>21</v>
      </c>
      <c r="U25" s="303">
        <f t="shared" ref="U25" si="13">T25+1</f>
        <v>22</v>
      </c>
      <c r="V25" s="303">
        <f t="shared" ref="V25" si="14">U25+1</f>
        <v>23</v>
      </c>
      <c r="W25" s="303">
        <f t="shared" ref="W25" si="15">V25+1</f>
        <v>24</v>
      </c>
      <c r="X25" s="303">
        <f t="shared" ref="X25" si="16">W25+1</f>
        <v>25</v>
      </c>
      <c r="Y25" s="303">
        <f t="shared" ref="Y25" si="17">X25+1</f>
        <v>26</v>
      </c>
      <c r="Z25" s="303">
        <f t="shared" ref="Z25" si="18">Y25+1</f>
        <v>27</v>
      </c>
      <c r="AA25" s="303">
        <f t="shared" ref="AA25" si="19">Z25+1</f>
        <v>28</v>
      </c>
      <c r="AB25" s="303">
        <f t="shared" ref="AB25" si="20">AA25+1</f>
        <v>29</v>
      </c>
      <c r="AC25" s="303">
        <f t="shared" ref="AC25" si="21">AB25+1</f>
        <v>30</v>
      </c>
      <c r="AD25" s="303">
        <f t="shared" ref="AD25" si="22">AC25+1</f>
        <v>31</v>
      </c>
      <c r="AE25" s="303">
        <f t="shared" ref="AE25" si="23">AD25+1</f>
        <v>32</v>
      </c>
      <c r="AF25" s="303">
        <f t="shared" ref="AF25" si="24">AE25+1</f>
        <v>33</v>
      </c>
      <c r="AG25" s="303">
        <f t="shared" ref="AG25" si="25">AF25+1</f>
        <v>34</v>
      </c>
      <c r="AH25" s="303">
        <f t="shared" ref="AH25" si="26">AG25+1</f>
        <v>35</v>
      </c>
      <c r="AI25" s="303">
        <f t="shared" ref="AI25" si="27">AH25+1</f>
        <v>36</v>
      </c>
      <c r="AJ25" s="303">
        <f t="shared" ref="AJ25" si="28">AI25+1</f>
        <v>37</v>
      </c>
      <c r="AK25" s="303">
        <f t="shared" ref="AK25" si="29">AJ25+1</f>
        <v>38</v>
      </c>
      <c r="AL25" s="303">
        <f t="shared" ref="AL25" si="30">AK25+1</f>
        <v>39</v>
      </c>
      <c r="AM25" s="303">
        <f t="shared" ref="AM25" si="31">AL25+1</f>
        <v>40</v>
      </c>
      <c r="AN25" s="303">
        <f t="shared" ref="AN25" si="32">AM25+1</f>
        <v>41</v>
      </c>
      <c r="AO25" s="303">
        <f t="shared" ref="AO25" si="33">AN25+1</f>
        <v>42</v>
      </c>
      <c r="AP25" s="303">
        <f t="shared" ref="AP25" si="34">AO25+1</f>
        <v>43</v>
      </c>
      <c r="AQ25" s="303">
        <f t="shared" ref="AQ25" si="35">AP25+1</f>
        <v>44</v>
      </c>
      <c r="AR25" s="303">
        <f t="shared" ref="AR25" si="36">AQ25+1</f>
        <v>45</v>
      </c>
      <c r="AS25" s="303">
        <f t="shared" ref="AS25" si="37">AR25+1</f>
        <v>46</v>
      </c>
      <c r="AT25" s="303">
        <f t="shared" ref="AT25" si="38">AS25+1</f>
        <v>47</v>
      </c>
      <c r="AU25" s="303">
        <f t="shared" ref="AU25" si="39">AT25+1</f>
        <v>48</v>
      </c>
      <c r="AV25" s="303">
        <f t="shared" ref="AV25" si="40">AU25+1</f>
        <v>49</v>
      </c>
    </row>
    <row r="26" spans="1:48" ht="45" x14ac:dyDescent="0.25">
      <c r="A26" s="304" t="s">
        <v>561</v>
      </c>
      <c r="B26" s="291" t="s">
        <v>562</v>
      </c>
      <c r="C26" s="290" t="s">
        <v>563</v>
      </c>
      <c r="D26" s="305" t="s">
        <v>564</v>
      </c>
      <c r="E26" s="306" t="s">
        <v>476</v>
      </c>
      <c r="F26" s="306" t="s">
        <v>476</v>
      </c>
      <c r="G26" s="306" t="s">
        <v>476</v>
      </c>
      <c r="H26" s="306" t="s">
        <v>476</v>
      </c>
      <c r="I26" s="306" t="s">
        <v>476</v>
      </c>
      <c r="J26" s="306" t="s">
        <v>476</v>
      </c>
      <c r="K26" s="306" t="s">
        <v>476</v>
      </c>
      <c r="L26" s="306" t="s">
        <v>476</v>
      </c>
      <c r="M26" s="307" t="s">
        <v>565</v>
      </c>
      <c r="N26" s="308" t="s">
        <v>566</v>
      </c>
      <c r="O26" s="307" t="s">
        <v>548</v>
      </c>
      <c r="P26" s="309">
        <v>926</v>
      </c>
      <c r="Q26" s="307" t="s">
        <v>567</v>
      </c>
      <c r="R26" s="309">
        <v>926</v>
      </c>
      <c r="S26" s="307" t="s">
        <v>568</v>
      </c>
      <c r="T26" s="307" t="s">
        <v>569</v>
      </c>
      <c r="U26" s="307">
        <v>1</v>
      </c>
      <c r="V26" s="307">
        <v>1</v>
      </c>
      <c r="W26" s="307" t="s">
        <v>570</v>
      </c>
      <c r="X26" s="309">
        <v>926</v>
      </c>
      <c r="Y26" s="310"/>
      <c r="Z26" s="307">
        <v>1</v>
      </c>
      <c r="AA26" s="309">
        <v>926</v>
      </c>
      <c r="AB26" s="309">
        <v>926</v>
      </c>
      <c r="AC26" s="307" t="s">
        <v>570</v>
      </c>
      <c r="AD26" s="309">
        <v>1112</v>
      </c>
      <c r="AE26" s="309">
        <v>1112</v>
      </c>
      <c r="AF26" s="311" t="s">
        <v>571</v>
      </c>
      <c r="AG26" s="307" t="s">
        <v>572</v>
      </c>
      <c r="AH26" s="307" t="s">
        <v>573</v>
      </c>
      <c r="AI26" s="307" t="s">
        <v>574</v>
      </c>
      <c r="AJ26" s="307" t="s">
        <v>575</v>
      </c>
      <c r="AK26" s="307" t="s">
        <v>576</v>
      </c>
      <c r="AL26" s="307" t="s">
        <v>577</v>
      </c>
      <c r="AM26" s="307" t="s">
        <v>578</v>
      </c>
      <c r="AN26" s="307" t="s">
        <v>576</v>
      </c>
      <c r="AO26" s="311" t="s">
        <v>579</v>
      </c>
      <c r="AP26" s="307" t="s">
        <v>580</v>
      </c>
      <c r="AQ26" s="307" t="s">
        <v>581</v>
      </c>
      <c r="AR26" s="307" t="s">
        <v>580</v>
      </c>
      <c r="AS26" s="307" t="s">
        <v>581</v>
      </c>
      <c r="AT26" s="307" t="s">
        <v>582</v>
      </c>
      <c r="AU26" s="306" t="s">
        <v>476</v>
      </c>
      <c r="AV26" s="306" t="s">
        <v>476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32" t="str">
        <f>'1. паспорт местоположение'!A5:C5</f>
        <v>Год раскрытия информации: 2025 год</v>
      </c>
      <c r="B5" s="432"/>
      <c r="C5" s="37"/>
      <c r="D5" s="37"/>
      <c r="E5" s="37"/>
      <c r="F5" s="37"/>
      <c r="G5" s="37"/>
      <c r="H5" s="37"/>
    </row>
    <row r="6" spans="1:8" ht="18.75" x14ac:dyDescent="0.3">
      <c r="A6" s="66"/>
      <c r="B6" s="66"/>
      <c r="C6" s="66"/>
      <c r="D6" s="66"/>
      <c r="E6" s="66"/>
      <c r="F6" s="66"/>
      <c r="G6" s="66"/>
      <c r="H6" s="66"/>
    </row>
    <row r="7" spans="1:8" ht="18.75" x14ac:dyDescent="0.25">
      <c r="A7" s="367" t="s">
        <v>9</v>
      </c>
      <c r="B7" s="367"/>
      <c r="C7" s="65"/>
      <c r="D7" s="65"/>
      <c r="E7" s="65"/>
      <c r="F7" s="65"/>
      <c r="G7" s="65"/>
      <c r="H7" s="65"/>
    </row>
    <row r="8" spans="1:8" ht="18.75" x14ac:dyDescent="0.25">
      <c r="A8" s="65"/>
      <c r="B8" s="65"/>
      <c r="C8" s="65"/>
      <c r="D8" s="65"/>
      <c r="E8" s="65"/>
      <c r="F8" s="65"/>
      <c r="G8" s="65"/>
      <c r="H8" s="65"/>
    </row>
    <row r="9" spans="1:8" x14ac:dyDescent="0.25">
      <c r="A9" s="360" t="str">
        <f>'1. паспорт местоположение'!A9:C9</f>
        <v>АО "Россети Тюмень"</v>
      </c>
      <c r="B9" s="360"/>
      <c r="C9" s="63"/>
      <c r="D9" s="63"/>
      <c r="E9" s="63"/>
      <c r="F9" s="63"/>
      <c r="G9" s="63"/>
      <c r="H9" s="63"/>
    </row>
    <row r="10" spans="1:8" x14ac:dyDescent="0.25">
      <c r="A10" s="361" t="s">
        <v>8</v>
      </c>
      <c r="B10" s="361"/>
      <c r="C10" s="64"/>
      <c r="D10" s="64"/>
      <c r="E10" s="64"/>
      <c r="F10" s="64"/>
      <c r="G10" s="64"/>
      <c r="H10" s="64"/>
    </row>
    <row r="11" spans="1:8" ht="18.75" x14ac:dyDescent="0.25">
      <c r="A11" s="65"/>
      <c r="B11" s="65"/>
      <c r="C11" s="65"/>
      <c r="D11" s="65"/>
      <c r="E11" s="65"/>
      <c r="F11" s="65"/>
      <c r="G11" s="65"/>
      <c r="H11" s="65"/>
    </row>
    <row r="12" spans="1:8" ht="30.75" customHeight="1" x14ac:dyDescent="0.25">
      <c r="A12" s="360" t="str">
        <f>'7. Паспорт отчет о закупке'!A12:AV12</f>
        <v>M_TP3400.PS.0051</v>
      </c>
      <c r="B12" s="360"/>
      <c r="C12" s="63"/>
      <c r="D12" s="63"/>
      <c r="E12" s="63"/>
      <c r="F12" s="63"/>
      <c r="G12" s="63"/>
      <c r="H12" s="63"/>
    </row>
    <row r="13" spans="1:8" x14ac:dyDescent="0.25">
      <c r="A13" s="361" t="s">
        <v>7</v>
      </c>
      <c r="B13" s="361"/>
      <c r="C13" s="64"/>
      <c r="D13" s="64"/>
      <c r="E13" s="64"/>
      <c r="F13" s="64"/>
      <c r="G13" s="64"/>
      <c r="H13" s="64"/>
    </row>
    <row r="14" spans="1:8" ht="18.75" x14ac:dyDescent="0.25">
      <c r="A14" s="10"/>
      <c r="B14" s="10"/>
      <c r="C14" s="10"/>
      <c r="D14" s="10"/>
      <c r="E14" s="10"/>
      <c r="F14" s="10"/>
      <c r="G14" s="10"/>
      <c r="H14" s="10"/>
    </row>
    <row r="15" spans="1:8" ht="40.5" customHeight="1" x14ac:dyDescent="0.25">
      <c r="A15" s="436" t="str">
        <f>'7. Паспорт отчет о закупке'!A15:AV15</f>
        <v>Реконструкция ПС 110/10 кВ Юрга Южного ТПО (установка ДГР-10 - 2 шт.).</v>
      </c>
      <c r="B15" s="436"/>
      <c r="C15" s="63"/>
      <c r="D15" s="63"/>
      <c r="E15" s="63"/>
      <c r="F15" s="63"/>
      <c r="G15" s="63"/>
      <c r="H15" s="63"/>
    </row>
    <row r="16" spans="1:8" x14ac:dyDescent="0.25">
      <c r="A16" s="361" t="s">
        <v>6</v>
      </c>
      <c r="B16" s="361"/>
      <c r="C16" s="64"/>
      <c r="D16" s="64"/>
      <c r="E16" s="64"/>
      <c r="F16" s="64"/>
      <c r="G16" s="64"/>
      <c r="H16" s="64"/>
    </row>
    <row r="17" spans="1:2" x14ac:dyDescent="0.25">
      <c r="B17" s="40"/>
    </row>
    <row r="18" spans="1:2" ht="33.75" customHeight="1" x14ac:dyDescent="0.25">
      <c r="A18" s="437" t="s">
        <v>430</v>
      </c>
      <c r="B18" s="438"/>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6" t="str">
        <f>'3.3 паспорт описание'!C24</f>
        <v>Установка дугогасящих рекаторов по стороне 10 кВ</v>
      </c>
    </row>
    <row r="25" spans="1:2" ht="16.5" thickBot="1" x14ac:dyDescent="0.3">
      <c r="A25" s="45" t="s">
        <v>314</v>
      </c>
      <c r="B25" s="43">
        <v>2026</v>
      </c>
    </row>
    <row r="26" spans="1:2" ht="16.5" thickBot="1" x14ac:dyDescent="0.3">
      <c r="A26" s="46" t="s">
        <v>315</v>
      </c>
      <c r="B26" s="47" t="s">
        <v>587</v>
      </c>
    </row>
    <row r="27" spans="1:2" ht="29.25" thickBot="1" x14ac:dyDescent="0.3">
      <c r="A27" s="54" t="s">
        <v>552</v>
      </c>
      <c r="B27" s="93">
        <v>53.667425819917163</v>
      </c>
    </row>
    <row r="28" spans="1:2" ht="30.75" thickBot="1" x14ac:dyDescent="0.3">
      <c r="A28" s="49" t="s">
        <v>316</v>
      </c>
      <c r="B28" s="49"/>
    </row>
    <row r="29" spans="1:2" ht="28.5" x14ac:dyDescent="0.25">
      <c r="A29" s="274" t="s">
        <v>317</v>
      </c>
      <c r="B29" s="275">
        <v>1.1120000000000001</v>
      </c>
    </row>
    <row r="30" spans="1:2" ht="28.5" x14ac:dyDescent="0.25">
      <c r="A30" s="276" t="s">
        <v>318</v>
      </c>
      <c r="B30" s="277">
        <v>1.1120000000000001</v>
      </c>
    </row>
    <row r="31" spans="1:2" x14ac:dyDescent="0.25">
      <c r="A31" s="278" t="s">
        <v>319</v>
      </c>
      <c r="B31" s="279"/>
    </row>
    <row r="32" spans="1:2" ht="29.25" thickBot="1" x14ac:dyDescent="0.3">
      <c r="A32" s="280" t="s">
        <v>523</v>
      </c>
      <c r="B32" s="281">
        <v>1.1120000000000001</v>
      </c>
    </row>
    <row r="33" spans="1:2" ht="45" x14ac:dyDescent="0.25">
      <c r="A33" s="284" t="s">
        <v>559</v>
      </c>
      <c r="B33" s="283">
        <v>1.1120000000000001</v>
      </c>
    </row>
    <row r="34" spans="1:2" x14ac:dyDescent="0.25">
      <c r="A34" s="284" t="s">
        <v>320</v>
      </c>
      <c r="B34" s="285">
        <v>5.21</v>
      </c>
    </row>
    <row r="35" spans="1:2" x14ac:dyDescent="0.25">
      <c r="A35" s="284" t="s">
        <v>321</v>
      </c>
      <c r="B35" s="286">
        <v>0</v>
      </c>
    </row>
    <row r="36" spans="1:2" x14ac:dyDescent="0.25">
      <c r="A36" s="284" t="s">
        <v>322</v>
      </c>
      <c r="B36" s="286">
        <v>0</v>
      </c>
    </row>
    <row r="37" spans="1:2" ht="29.25" thickBot="1" x14ac:dyDescent="0.3">
      <c r="A37" s="280" t="s">
        <v>524</v>
      </c>
      <c r="B37" s="281">
        <v>0</v>
      </c>
    </row>
    <row r="38" spans="1:2" x14ac:dyDescent="0.25">
      <c r="A38" s="284" t="s">
        <v>525</v>
      </c>
      <c r="B38" s="285" t="s">
        <v>457</v>
      </c>
    </row>
    <row r="39" spans="1:2" x14ac:dyDescent="0.25">
      <c r="A39" s="284" t="s">
        <v>320</v>
      </c>
      <c r="B39" s="285" t="s">
        <v>457</v>
      </c>
    </row>
    <row r="40" spans="1:2" x14ac:dyDescent="0.25">
      <c r="A40" s="284" t="s">
        <v>321</v>
      </c>
      <c r="B40" s="285" t="s">
        <v>457</v>
      </c>
    </row>
    <row r="41" spans="1:2" x14ac:dyDescent="0.25">
      <c r="A41" s="284" t="s">
        <v>322</v>
      </c>
      <c r="B41" s="285" t="s">
        <v>457</v>
      </c>
    </row>
    <row r="42" spans="1:2" ht="29.25" thickBot="1" x14ac:dyDescent="0.3">
      <c r="A42" s="280" t="s">
        <v>526</v>
      </c>
      <c r="B42" s="281">
        <v>0</v>
      </c>
    </row>
    <row r="43" spans="1:2" ht="30" x14ac:dyDescent="0.25">
      <c r="A43" s="282" t="s">
        <v>530</v>
      </c>
      <c r="B43" s="283">
        <v>0</v>
      </c>
    </row>
    <row r="44" spans="1:2" x14ac:dyDescent="0.25">
      <c r="A44" s="284" t="s">
        <v>320</v>
      </c>
      <c r="B44" s="285">
        <v>0</v>
      </c>
    </row>
    <row r="45" spans="1:2" x14ac:dyDescent="0.25">
      <c r="A45" s="284" t="s">
        <v>321</v>
      </c>
      <c r="B45" s="286">
        <v>0</v>
      </c>
    </row>
    <row r="46" spans="1:2" x14ac:dyDescent="0.25">
      <c r="A46" s="284" t="s">
        <v>322</v>
      </c>
      <c r="B46" s="286">
        <v>0</v>
      </c>
    </row>
    <row r="47" spans="1:2" ht="29.25" thickBot="1" x14ac:dyDescent="0.3">
      <c r="A47" s="280" t="s">
        <v>323</v>
      </c>
      <c r="B47" s="287" t="s">
        <v>457</v>
      </c>
    </row>
    <row r="48" spans="1:2" x14ac:dyDescent="0.25">
      <c r="A48" s="284" t="s">
        <v>319</v>
      </c>
      <c r="B48" s="285" t="s">
        <v>457</v>
      </c>
    </row>
    <row r="49" spans="1:2" x14ac:dyDescent="0.25">
      <c r="A49" s="284" t="s">
        <v>527</v>
      </c>
      <c r="B49" s="285" t="s">
        <v>457</v>
      </c>
    </row>
    <row r="50" spans="1:2" x14ac:dyDescent="0.25">
      <c r="A50" s="284" t="s">
        <v>528</v>
      </c>
      <c r="B50" s="285" t="s">
        <v>457</v>
      </c>
    </row>
    <row r="51" spans="1:2" ht="30" x14ac:dyDescent="0.25">
      <c r="A51" s="284" t="s">
        <v>529</v>
      </c>
      <c r="B51" s="285" t="s">
        <v>457</v>
      </c>
    </row>
    <row r="52" spans="1:2" ht="16.5" thickBot="1" x14ac:dyDescent="0.3">
      <c r="A52" s="280" t="s">
        <v>324</v>
      </c>
      <c r="B52" s="288"/>
    </row>
    <row r="53" spans="1:2" ht="16.5" thickBot="1" x14ac:dyDescent="0.3">
      <c r="A53" s="280" t="s">
        <v>325</v>
      </c>
      <c r="B53" s="289"/>
    </row>
    <row r="54" spans="1:2" ht="16.5" thickBot="1" x14ac:dyDescent="0.3">
      <c r="A54" s="280" t="s">
        <v>326</v>
      </c>
      <c r="B54" s="288"/>
    </row>
    <row r="55" spans="1:2" ht="16.5" thickBot="1" x14ac:dyDescent="0.3">
      <c r="A55" s="280" t="s">
        <v>327</v>
      </c>
      <c r="B55" s="289"/>
    </row>
    <row r="56" spans="1:2" x14ac:dyDescent="0.25">
      <c r="A56" s="48" t="s">
        <v>328</v>
      </c>
      <c r="B56" s="50"/>
    </row>
    <row r="57" spans="1:2" x14ac:dyDescent="0.25">
      <c r="A57" s="52" t="s">
        <v>329</v>
      </c>
      <c r="B57" s="52" t="s">
        <v>531</v>
      </c>
    </row>
    <row r="58" spans="1:2" x14ac:dyDescent="0.25">
      <c r="A58" s="52" t="s">
        <v>330</v>
      </c>
      <c r="B58" s="52" t="s">
        <v>560</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544</v>
      </c>
    </row>
    <row r="73" spans="1:2" ht="28.5" customHeight="1" x14ac:dyDescent="0.25">
      <c r="A73" s="48" t="s">
        <v>344</v>
      </c>
      <c r="B73" s="433" t="s">
        <v>483</v>
      </c>
    </row>
    <row r="74" spans="1:2" x14ac:dyDescent="0.25">
      <c r="A74" s="52" t="s">
        <v>345</v>
      </c>
      <c r="B74" s="434"/>
    </row>
    <row r="75" spans="1:2" x14ac:dyDescent="0.25">
      <c r="A75" s="52" t="s">
        <v>346</v>
      </c>
      <c r="B75" s="434"/>
    </row>
    <row r="76" spans="1:2" x14ac:dyDescent="0.25">
      <c r="A76" s="52" t="s">
        <v>347</v>
      </c>
      <c r="B76" s="434"/>
    </row>
    <row r="77" spans="1:2" x14ac:dyDescent="0.25">
      <c r="A77" s="52" t="s">
        <v>348</v>
      </c>
      <c r="B77" s="434"/>
    </row>
    <row r="78" spans="1:2" ht="16.5" thickBot="1" x14ac:dyDescent="0.3">
      <c r="A78" s="58" t="s">
        <v>349</v>
      </c>
      <c r="B78" s="43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2025-12-10T12:00:06Z</dcterms:modified>
</cp:coreProperties>
</file>