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5\"/>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I89" i="30" s="1"/>
  <c r="F88" i="30"/>
  <c r="H89" i="30" s="1"/>
  <c r="H86" i="30"/>
  <c r="H91" i="30" s="1"/>
  <c r="H90" i="30"/>
  <c r="F90" i="30"/>
  <c r="F86" i="30"/>
  <c r="F91" i="30" s="1"/>
  <c r="D89" i="30"/>
  <c r="D92" i="30" s="1"/>
  <c r="E89" i="30"/>
  <c r="G89" i="30"/>
  <c r="J81" i="30"/>
  <c r="E91" i="30"/>
  <c r="I86" i="30" l="1"/>
  <c r="I91" i="30" s="1"/>
  <c r="I90" i="30"/>
  <c r="F89" i="30"/>
  <c r="F92" i="30" s="1"/>
  <c r="E92" i="30"/>
  <c r="I92" i="30"/>
  <c r="G92" i="30"/>
  <c r="J85"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<sst xmlns="http://schemas.openxmlformats.org/spreadsheetml/2006/main" count="1440" uniqueCount="649">
  <si>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</si>
  <si>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</si>
  <si>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</si>
  <si>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</si>
  <si>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</si>
  <si>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</si>
  <si>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</si>
  <si>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</si>
  <si>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</si>
  <si>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</si>
  <si>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</si>
  <si>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</si>
  <si>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</si>
  <si>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</si>
  <si>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</si>
  <si>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</si>
  <si>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</si>
  <si>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</si>
  <si>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</si>
  <si>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</si>
  <si>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</si>
  <si>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</si>
  <si>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</si>
  <si>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</si>
  <si>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</si>
  <si>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</si>
  <si>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</si>
  <si>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</si>
  <si>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</si>
  <si>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</si>
  <si>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</si>
  <si>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</si>
  <si>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</si>
  <si>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</si>
  <si>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</si>
  <si>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</si>
  <si>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</si>
  <si>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</si>
  <si>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</si>
  <si>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</si>
  <si>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</si>
  <si>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</si>
  <si>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</si>
  <si>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</si>
  <si>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</si>
  <si>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</si>
  <si>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</si>
  <si>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</si>
  <si>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</si>
  <si>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</si>
  <si>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</si>
  <si>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</si>
  <si>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</si>
  <si>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</si>
  <si>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</si>
  <si>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</si>
  <si>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</si>
  <si>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</si>
  <si>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</si>
  <si>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</si>
  <si>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</si>
  <si>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</si>
  <si>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</si>
  <si>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</si>
  <si>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</si>
  <si>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</si>
  <si>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</si>
  <si>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</si>
  <si>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</si>
  <si>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</si>
  <si>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</si>
  <si>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</si>
  <si>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</si>
  <si>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</si>
  <si>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</si>
  <si>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</si>
  <si>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</si>
  <si>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</si>
  <si>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</si>
  <si>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</si>
  <si>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</si>
  <si>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</si>
  <si>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</si>
  <si>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</si>
  <si>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</si>
  <si>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</si>
  <si>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</si>
  <si>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</si>
  <si>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</si>
  <si>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</si>
  <si>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</si>
  <si>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</si>
  <si>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</si>
  <si>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</si>
  <si>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</si>
  <si>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</si>
  <si>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</si>
  <si>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</si>
  <si>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</si>
  <si>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</si>
  <si>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</si>
  <si>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</si>
  <si>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</si>
  <si>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</si>
  <si>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</si>
  <si>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</si>
  <si>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</si>
  <si>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</si>
  <si>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</si>
  <si>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</si>
  <si>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</si>
  <si>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</si>
  <si>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</si>
  <si>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</si>
  <si>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</si>
  <si>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</si>
  <si>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</si>
  <si>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</si>
  <si>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</si>
  <si>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</si>
  <si>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</si>
  <si>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</si>
  <si>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</si>
  <si>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</si>
  <si>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</si>
  <si>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</si>
  <si>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</si>
  <si>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</si>
  <si>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</si>
  <si>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</si>
  <si>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</si>
  <si>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</si>
  <si>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</si>
  <si>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</si>
  <si>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</si>
  <si>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</si>
  <si>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</si>
  <si>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</si>
  <si>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</si>
  <si>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</si>
  <si>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</si>
  <si>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</si>
  <si>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</si>
  <si>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</si>
  <si>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</si>
  <si>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</si>
  <si>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</si>
  <si>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</si>
  <si>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</si>
  <si>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</si>
  <si>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</si>
  <si>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</si>
  <si>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</si>
  <si>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</si>
  <si>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</si>
  <si>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</si>
  <si>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</si>
  <si>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</si>
  <si>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</si>
  <si>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</si>
  <si>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</si>
  <si>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</si>
  <si>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</si>
  <si>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</si>
  <si>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</si>
  <si>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</si>
  <si>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</si>
  <si>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</si>
  <si>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</si>
  <si>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</si>
  <si>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</si>
  <si>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</si>
  <si>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</si>
  <si>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</si>
  <si>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</si>
  <si>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</si>
  <si>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</si>
  <si>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</si>
  <si>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</si>
  <si>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</si>
  <si>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</si>
  <si>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</si>
  <si>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</si>
  <si>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</si>
  <si>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</si>
  <si>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</si>
  <si>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</si>
  <si>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</si>
  <si>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</si>
  <si>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</si>
  <si>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</si>
  <si>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</si>
  <si>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</si>
  <si>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</si>
  <si>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</si>
  <si>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</si>
  <si>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</si>
  <si>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</si>
  <si>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</si>
  <si>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</si>
  <si>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</si>
  <si>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</si>
  <si>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</si>
  <si>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</si>
  <si>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</si>
  <si>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</si>
  <si>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</si>
  <si>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</si>
  <si>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</si>
  <si>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</si>
  <si>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</si>
  <si>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</si>
  <si>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</si>
  <si>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</si>
  <si>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</si>
  <si>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</si>
  <si>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</si>
  <si>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</si>
  <si>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</si>
  <si>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</si>
  <si>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</si>
  <si>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</si>
  <si>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</si>
  <si>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</si>
  <si>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</si>
  <si>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</si>
  <si>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</si>
  <si>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</si>
  <si>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</si>
  <si>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</si>
  <si>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</si>
  <si>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</si>
  <si>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</si>
  <si>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</si>
  <si>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</si>
  <si>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</si>
  <si>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</si>
  <si>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</si>
  <si>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</si>
  <si>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</si>
  <si>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</si>
  <si>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</si>
  <si>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</si>
  <si>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</si>
  <si>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</si>
  <si>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</si>
  <si>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</si>
  <si>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</si>
  <si>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</si>
  <si>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</si>
  <si>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</si>
  <si>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</si>
  <si>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</si>
  <si>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</si>
  <si>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</si>
  <si>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</si>
  <si>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</si>
  <si>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</si>
  <si>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</si>
  <si>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</si>
  <si>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</si>
  <si>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</si>
  <si>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</si>
  <si>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</si>
  <si>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</si>
  <si>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</si>
  <si>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</si>
  <si>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</si>
  <si>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</si>
  <si>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</si>
  <si>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</si>
  <si>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</si>
  <si>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</si>
  <si>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</si>
  <si>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</si>
  <si>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</si>
  <si>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</si>
  <si>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</si>
  <si>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</si>
  <si>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</si>
  <si>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</si>
  <si>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</si>
  <si>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</si>
  <si>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</si>
  <si>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</si>
  <si>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</si>
  <si>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</si>
  <si>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</si>
  <si>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</si>
  <si>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</si>
  <si>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</si>
  <si>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</si>
  <si>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</si>
  <si>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</si>
  <si>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</si>
  <si>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</si>
  <si>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</si>
  <si>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</si>
  <si>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</si>
  <si>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</si>
  <si>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</si>
  <si>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</si>
  <si>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</si>
  <si>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</si>
  <si>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</si>
  <si>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</si>
  <si>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</si>
  <si>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</si>
  <si>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</si>
  <si>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</si>
  <si>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</si>
  <si>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</si>
  <si>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</si>
  <si>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</si>
  <si>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</si>
  <si>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</si>
  <si>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</si>
  <si>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</si>
  <si>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</si>
  <si>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</si>
  <si>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</si>
  <si>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</si>
  <si>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</si>
  <si>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</si>
  <si>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</si>
  <si>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</si>
  <si>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</si>
  <si>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</si>
  <si>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</si>
  <si>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</si>
  <si>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</si>
  <si>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</si>
  <si>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</si>
  <si>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</si>
  <si>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</si>
  <si>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</si>
  <si>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</si>
  <si>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</si>
  <si>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</si>
  <si>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</si>
  <si>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</si>
  <si>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</si>
  <si>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</si>
  <si>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</si>
  <si>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</si>
  <si>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</si>
  <si>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</si>
  <si>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</si>
  <si>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</si>
  <si>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</si>
  <si>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</si>
  <si>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</si>
  <si>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</si>
  <si>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</si>
  <si>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</si>
  <si>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</si>
  <si>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</si>
  <si>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</si>
  <si>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</si>
  <si>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</si>
  <si>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</si>
  <si>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</si>
  <si>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</si>
  <si>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</si>
  <si>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</si>
  <si>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</si>
  <si>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</si>
  <si>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</si>
  <si>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</si>
  <si>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</si>
  <si>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</si>
  <si>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</si>
  <si>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</si>
  <si>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</si>
  <si>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</si>
  <si>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</si>
  <si>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</si>
  <si>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</si>
  <si>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</si>
  <si>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</si>
  <si>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</si>
  <si>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</si>
  <si>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</si>
  <si>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</si>
  <si>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</si>
  <si>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</si>
  <si>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</si>
  <si>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</si>
  <si>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</si>
  <si>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</si>
  <si>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</si>
  <si>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</si>
  <si>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</si>
  <si>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</si>
  <si>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</si>
  <si>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</si>
  <si>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</si>
  <si>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</si>
  <si>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</si>
  <si>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</si>
  <si>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</si>
  <si>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</si>
  <si>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</si>
  <si>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</si>
  <si>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</si>
  <si>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</si>
  <si>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</si>
  <si>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</si>
  <si>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</si>
  <si>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</si>
  <si>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</si>
  <si>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</si>
  <si>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</si>
  <si>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</si>
  <si>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</si>
  <si>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</si>
  <si>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</si>
  <si>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</si>
  <si>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</si>
  <si>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</si>
  <si>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</si>
  <si>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</si>
  <si>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</si>
  <si>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</si>
  <si>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</si>
  <si>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</si>
  <si>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</si>
  <si>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</si>
  <si>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</si>
  <si>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</si>
  <si>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</si>
  <si>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</si>
  <si>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</si>
  <si>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</si>
  <si>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</si>
  <si>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</si>
  <si>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</si>
  <si>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</si>
  <si>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</si>
  <si>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</si>
  <si>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</si>
  <si>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</si>
  <si>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</si>
  <si>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</si>
  <si>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</si>
  <si>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</si>
  <si>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</si>
  <si>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</si>
  <si>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</si>
  <si>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</si>
  <si>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</si>
  <si>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</si>
  <si>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</si>
  <si>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</si>
  <si>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</si>
  <si>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</si>
  <si>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</si>
  <si>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</si>
  <si>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</si>
  <si>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</si>
  <si>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</si>
  <si>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</si>
  <si>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</si>
  <si>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</si>
  <si>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</si>
  <si>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</si>
  <si>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</si>
  <si>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</si>
  <si>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</si>
  <si>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</si>
  <si>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</si>
  <si>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</si>
  <si>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</si>
  <si>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</si>
  <si>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</si>
  <si>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</si>
  <si>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</si>
  <si>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</si>
  <si>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</si>
  <si>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</si>
  <si>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</si>
  <si>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</si>
  <si>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</si>
  <si>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</si>
  <si>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</si>
  <si>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</si>
  <si>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</si>
  <si>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</si>
  <si>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</si>
  <si>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</si>
  <si>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</si>
  <si>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</si>
  <si>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</si>
  <si>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</si>
  <si>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</si>
  <si>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</si>
  <si>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</si>
  <si>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</si>
  <si>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</si>
  <si>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</si>
  <si>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</si>
  <si>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</si>
  <si>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</si>
  <si>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</si>
  <si>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</si>
  <si>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</si>
  <si>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</si>
  <si>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</si>
  <si>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</si>
  <si>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</si>
  <si>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</si>
  <si>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</si>
  <si>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</si>
  <si>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</si>
  <si>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</si>
  <si>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</si>
  <si>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</si>
  <si>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</si>
  <si>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</si>
  <si>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</si>
  <si>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</si>
  <si>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</si>
  <si>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</si>
  <si>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</si>
  <si>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</si>
  <si>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</si>
  <si>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</si>
  <si>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</si>
  <si>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</si>
  <si>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</si>
  <si>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</si>
  <si>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</si>
  <si>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</si>
  <si>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</si>
  <si>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</si>
  <si>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</si>
  <si>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</si>
  <si>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</si>
  <si>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</si>
  <si>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</si>
  <si>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</si>
  <si>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</si>
  <si>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</si>
  <si>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</si>
  <si>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</si>
  <si>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</si>
  <si>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</si>
  <si>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</si>
  <si>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</si>
  <si>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</si>
  <si>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</si>
  <si>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</si>
  <si>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</si>
  <si>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</si>
  <si>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</si>
  <si>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</si>
  <si>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</si>
  <si>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</si>
  <si>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</si>
  <si>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</si>
  <si>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</si>
  <si>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</si>
  <si>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</si>
  <si>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</si>
  <si>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</si>
  <si>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</si>
  <si>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</si>
  <si>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</si>
  <si>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</si>
  <si>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</si>
  <si>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</si>
  <si>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</si>
  <si>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</si>
  <si>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</si>
  <si>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</si>
  <si>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</si>
  <si>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</si>
  <si>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</si>
  <si>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</si>
  <si>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</si>
  <si>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</si>
  <si>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</si>
  <si>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</si>
  <si>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</si>
  <si>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</si>
  <si>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</si>
  <si>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</si>
  <si>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</si>
  <si>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</si>
  <si>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</si>
  <si>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</si>
  <si>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</si>
  <si>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</si>
  <si>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</si>
  <si>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</si>
  <si>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</si>
  <si>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</si>
  <si>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</si>
  <si>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</si>
  <si>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</si>
  <si>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</si>
  <si>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</si>
  <si>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</si>
  <si>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</si>
  <si>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</si>
  <si>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</si>
  <si>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</si>
  <si>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</si>
  <si>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</si>
  <si>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</si>
  <si>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</si>
  <si>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</si>
  <si>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</si>
  <si>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</si>
  <si>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</si>
  <si>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</si>
  <si>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</si>
  <si>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</si>
  <si>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</si>
  <si>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</si>
  <si>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</si>
  <si>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</si>
  <si>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</si>
  <si>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</si>
  <si>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</si>
  <si>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</si>
  <si>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</si>
  <si>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</si>
  <si>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</si>
  <si>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</si>
  <si>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</si>
  <si>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</si>
  <si>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</si>
  <si>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</si>
  <si>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</si>
  <si>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</si>
  <si>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</si>
  <si>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</si>
  <si>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29шт.; финансирование 29, 790 млн.руб.</t>
  </si>
  <si>
    <t>Год 2028</t>
  </si>
  <si>
    <t>нд</t>
  </si>
  <si>
    <t>Год раскрытия информации: 2025 год</t>
  </si>
  <si>
    <t>объем заключенного договора  в ценах ___ года с НДС, млн. руб</t>
  </si>
  <si>
    <t xml:space="preserve">Факт 2024 года </t>
  </si>
  <si>
    <t>Год 2029</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</si>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</sst>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641</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632</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620</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537</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431</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520</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521</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479</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450</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635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451</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451</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451</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476</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451</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478</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401</v>
      </c>
      <c r="B34" s="293" t="s">
        <v>389</v>
      </c>
      <c r="C34" s="245" t="s">
        <v>451</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451</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402</v>
      </c>
      <c r="B36" s="293" t="s">
        <v>390</v>
      </c>
      <c r="C36" s="245" t="s">
        <v>451</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476</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403</v>
      </c>
      <c r="B38" s="293" t="s">
        <v>230</v>
      </c>
      <c r="C38" s="245" t="s">
        <v>451</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444</v>
      </c>
      <c r="C40" s="287" t="s">
        <v>638</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404</v>
      </c>
      <c r="B41" s="293" t="s">
        <v>426</v>
      </c>
      <c r="C41" s="287" t="s">
        <v>449</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441</v>
      </c>
      <c r="C42" s="287" t="s">
        <v>449</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407</v>
      </c>
      <c r="B43" s="293" t="s">
        <v>408</v>
      </c>
      <c r="C43" s="287" t="s">
        <v>449</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432</v>
      </c>
      <c r="C44" s="287" t="s">
        <v>538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427</v>
      </c>
      <c r="B45" s="293" t="s">
        <v>433</v>
      </c>
      <c r="C45" s="287" t="s">
        <v>449</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434</v>
      </c>
      <c r="C46" s="287" t="s">
        <v>449</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428</v>
      </c>
      <c r="B48" s="293" t="s">
        <v>442</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443</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406</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400</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411</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439</v>
      </c>
      <c r="F21" s="370"/>
      <c r="G21" s="369" t="s">
        <v>240</v>
      </c>
      <c r="H21" s="370"/>
      <c r="I21" s="369" t="s">
        <v>121</v>
      </c>
      <c r="J21" s="370"/>
      <c r="K21" s="373" t="s">
        <v>120</v>
      </c>
      <c r="L21" s="369" t="s">
        <v>119</v>
      </c>
      <c r="M21" s="370"/>
      <c r="N21" s="369" t="s">
        <v>435</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410</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539</v>
      </c>
      <c r="C25" s="319" t="s">
        <v>539</v>
      </c>
      <c r="D25" s="310" t="s">
        <v>107</v>
      </c>
      <c r="E25" s="310" t="s">
        <v>523</v>
      </c>
      <c r="F25" s="310" t="s">
        <v>524</v>
      </c>
      <c r="G25" s="319" t="s">
        <v>539</v>
      </c>
      <c r="H25" s="319" t="s">
        <v>539</v>
      </c>
      <c r="I25" s="311" t="s">
        <v>531</v>
      </c>
      <c r="J25" s="312">
        <v>2028</v>
      </c>
      <c r="K25" s="313" t="s">
        <v>531</v>
      </c>
      <c r="L25" s="314">
        <v>10</v>
      </c>
      <c r="M25" s="314">
        <v>10</v>
      </c>
      <c r="N25" s="312">
        <v>250</v>
      </c>
      <c r="O25" s="312">
        <v>250</v>
      </c>
      <c r="P25" s="312">
        <v>2009</v>
      </c>
      <c r="Q25" s="315" t="s">
        <v>540</v>
      </c>
      <c r="R25" s="313" t="s">
        <v>527</v>
      </c>
      <c r="S25" s="318" t="s">
        <v>449</v>
      </c>
      <c r="T25" s="318" t="s">
        <v>449</v>
      </c>
      <c r="U25" s="316" t="s">
        <v>541</v>
      </c>
    </row>
    <row r="26" spans="1:21" s="317" customFormat="1" ht="63.75" x14ac:dyDescent="0.2">
      <c r="A26" s="318">
        <v>2</v>
      </c>
      <c r="B26" s="319" t="s">
        <v>542</v>
      </c>
      <c r="C26" s="319" t="s">
        <v>542</v>
      </c>
      <c r="D26" s="310" t="s">
        <v>107</v>
      </c>
      <c r="E26" s="310" t="s">
        <v>523</v>
      </c>
      <c r="F26" s="310" t="s">
        <v>524</v>
      </c>
      <c r="G26" s="319" t="s">
        <v>542</v>
      </c>
      <c r="H26" s="319" t="s">
        <v>542</v>
      </c>
      <c r="I26" s="311" t="s">
        <v>525</v>
      </c>
      <c r="J26" s="312">
        <v>2028</v>
      </c>
      <c r="K26" s="313" t="s">
        <v>525</v>
      </c>
      <c r="L26" s="314">
        <v>10</v>
      </c>
      <c r="M26" s="314">
        <v>10</v>
      </c>
      <c r="N26" s="312">
        <v>100</v>
      </c>
      <c r="O26" s="312">
        <v>100</v>
      </c>
      <c r="P26" s="312">
        <v>2021</v>
      </c>
      <c r="Q26" s="315" t="s">
        <v>621</v>
      </c>
      <c r="R26" s="313" t="s">
        <v>527</v>
      </c>
      <c r="S26" s="318" t="s">
        <v>449</v>
      </c>
      <c r="T26" s="318" t="s">
        <v>449</v>
      </c>
      <c r="U26" s="316" t="s">
        <v>543</v>
      </c>
    </row>
    <row r="27" spans="1:21" s="317" customFormat="1" ht="63.75" x14ac:dyDescent="0.2">
      <c r="A27" s="318">
        <v>3</v>
      </c>
      <c r="B27" s="319" t="s">
        <v>544</v>
      </c>
      <c r="C27" s="319" t="s">
        <v>544</v>
      </c>
      <c r="D27" s="310" t="s">
        <v>107</v>
      </c>
      <c r="E27" s="310" t="s">
        <v>523</v>
      </c>
      <c r="F27" s="310" t="s">
        <v>524</v>
      </c>
      <c r="G27" s="319" t="s">
        <v>544</v>
      </c>
      <c r="H27" s="319" t="s">
        <v>544</v>
      </c>
      <c r="I27" s="311" t="s">
        <v>525</v>
      </c>
      <c r="J27" s="312">
        <v>2028</v>
      </c>
      <c r="K27" s="313" t="s">
        <v>525</v>
      </c>
      <c r="L27" s="314">
        <v>10</v>
      </c>
      <c r="M27" s="314">
        <v>10</v>
      </c>
      <c r="N27" s="312">
        <v>100</v>
      </c>
      <c r="O27" s="312">
        <v>100</v>
      </c>
      <c r="P27" s="312">
        <v>2021</v>
      </c>
      <c r="Q27" s="315" t="s">
        <v>622</v>
      </c>
      <c r="R27" s="313" t="s">
        <v>527</v>
      </c>
      <c r="S27" s="318" t="s">
        <v>449</v>
      </c>
      <c r="T27" s="318" t="s">
        <v>449</v>
      </c>
      <c r="U27" s="316" t="s">
        <v>545</v>
      </c>
    </row>
    <row r="28" spans="1:21" s="317" customFormat="1" ht="63.75" x14ac:dyDescent="0.2">
      <c r="A28" s="318">
        <v>4</v>
      </c>
      <c r="B28" s="319" t="s">
        <v>546</v>
      </c>
      <c r="C28" s="319" t="s">
        <v>546</v>
      </c>
      <c r="D28" s="310" t="s">
        <v>107</v>
      </c>
      <c r="E28" s="310" t="s">
        <v>523</v>
      </c>
      <c r="F28" s="310" t="s">
        <v>524</v>
      </c>
      <c r="G28" s="319" t="s">
        <v>546</v>
      </c>
      <c r="H28" s="319" t="s">
        <v>546</v>
      </c>
      <c r="I28" s="311" t="s">
        <v>525</v>
      </c>
      <c r="J28" s="312">
        <v>2028</v>
      </c>
      <c r="K28" s="313" t="s">
        <v>525</v>
      </c>
      <c r="L28" s="314">
        <v>10</v>
      </c>
      <c r="M28" s="314">
        <v>10</v>
      </c>
      <c r="N28" s="312">
        <v>160</v>
      </c>
      <c r="O28" s="312">
        <v>160</v>
      </c>
      <c r="P28" s="312">
        <v>2009</v>
      </c>
      <c r="Q28" s="315" t="s">
        <v>623</v>
      </c>
      <c r="R28" s="313" t="s">
        <v>527</v>
      </c>
      <c r="S28" s="318" t="s">
        <v>449</v>
      </c>
      <c r="T28" s="318" t="s">
        <v>449</v>
      </c>
      <c r="U28" s="316" t="s">
        <v>547</v>
      </c>
    </row>
    <row r="29" spans="1:21" s="317" customFormat="1" ht="63.75" x14ac:dyDescent="0.2">
      <c r="A29" s="318">
        <v>5</v>
      </c>
      <c r="B29" s="319" t="s">
        <v>548</v>
      </c>
      <c r="C29" s="319" t="s">
        <v>548</v>
      </c>
      <c r="D29" s="310" t="s">
        <v>107</v>
      </c>
      <c r="E29" s="310" t="s">
        <v>523</v>
      </c>
      <c r="F29" s="310" t="s">
        <v>524</v>
      </c>
      <c r="G29" s="319" t="s">
        <v>548</v>
      </c>
      <c r="H29" s="319" t="s">
        <v>548</v>
      </c>
      <c r="I29" s="311" t="s">
        <v>525</v>
      </c>
      <c r="J29" s="312">
        <v>2028</v>
      </c>
      <c r="K29" s="313" t="s">
        <v>525</v>
      </c>
      <c r="L29" s="314">
        <v>10</v>
      </c>
      <c r="M29" s="314">
        <v>10</v>
      </c>
      <c r="N29" s="312">
        <v>160</v>
      </c>
      <c r="O29" s="312">
        <v>160</v>
      </c>
      <c r="P29" s="312">
        <v>2009</v>
      </c>
      <c r="Q29" s="315" t="s">
        <v>624</v>
      </c>
      <c r="R29" s="313" t="s">
        <v>527</v>
      </c>
      <c r="S29" s="318" t="s">
        <v>449</v>
      </c>
      <c r="T29" s="318" t="s">
        <v>449</v>
      </c>
      <c r="U29" s="316" t="s">
        <v>549</v>
      </c>
    </row>
    <row r="30" spans="1:21" s="317" customFormat="1" ht="51" x14ac:dyDescent="0.2">
      <c r="A30" s="318">
        <v>6</v>
      </c>
      <c r="B30" s="319" t="s">
        <v>550</v>
      </c>
      <c r="C30" s="319" t="s">
        <v>550</v>
      </c>
      <c r="D30" s="310" t="s">
        <v>107</v>
      </c>
      <c r="E30" s="310" t="s">
        <v>523</v>
      </c>
      <c r="F30" s="310" t="s">
        <v>524</v>
      </c>
      <c r="G30" s="319" t="s">
        <v>550</v>
      </c>
      <c r="H30" s="319" t="s">
        <v>550</v>
      </c>
      <c r="I30" s="311" t="s">
        <v>535</v>
      </c>
      <c r="J30" s="312">
        <v>2028</v>
      </c>
      <c r="K30" s="313" t="s">
        <v>535</v>
      </c>
      <c r="L30" s="314">
        <v>10</v>
      </c>
      <c r="M30" s="314">
        <v>10</v>
      </c>
      <c r="N30" s="312">
        <v>100</v>
      </c>
      <c r="O30" s="312">
        <v>100</v>
      </c>
      <c r="P30" s="312">
        <v>2008</v>
      </c>
      <c r="Q30" s="315" t="s">
        <v>625</v>
      </c>
      <c r="R30" s="313" t="s">
        <v>527</v>
      </c>
      <c r="S30" s="318" t="s">
        <v>449</v>
      </c>
      <c r="T30" s="318" t="s">
        <v>449</v>
      </c>
      <c r="U30" s="316" t="s">
        <v>551</v>
      </c>
    </row>
    <row r="31" spans="1:21" s="317" customFormat="1" ht="51" x14ac:dyDescent="0.2">
      <c r="A31" s="318">
        <v>7</v>
      </c>
      <c r="B31" s="319" t="s">
        <v>552</v>
      </c>
      <c r="C31" s="319" t="s">
        <v>552</v>
      </c>
      <c r="D31" s="310" t="s">
        <v>107</v>
      </c>
      <c r="E31" s="310" t="s">
        <v>523</v>
      </c>
      <c r="F31" s="310" t="s">
        <v>524</v>
      </c>
      <c r="G31" s="319" t="s">
        <v>552</v>
      </c>
      <c r="H31" s="319" t="s">
        <v>552</v>
      </c>
      <c r="I31" s="311" t="s">
        <v>526</v>
      </c>
      <c r="J31" s="312">
        <v>2028</v>
      </c>
      <c r="K31" s="313" t="s">
        <v>526</v>
      </c>
      <c r="L31" s="314">
        <v>10</v>
      </c>
      <c r="M31" s="314">
        <v>10</v>
      </c>
      <c r="N31" s="312">
        <v>100</v>
      </c>
      <c r="O31" s="312">
        <v>100</v>
      </c>
      <c r="P31" s="312">
        <v>2016</v>
      </c>
      <c r="Q31" s="315" t="s">
        <v>627</v>
      </c>
      <c r="R31" s="313" t="s">
        <v>527</v>
      </c>
      <c r="S31" s="318" t="s">
        <v>449</v>
      </c>
      <c r="T31" s="318" t="s">
        <v>449</v>
      </c>
      <c r="U31" s="316" t="s">
        <v>553</v>
      </c>
    </row>
    <row r="32" spans="1:21" s="317" customFormat="1" ht="51" x14ac:dyDescent="0.2">
      <c r="A32" s="318">
        <v>8</v>
      </c>
      <c r="B32" s="319" t="s">
        <v>554</v>
      </c>
      <c r="C32" s="319" t="s">
        <v>554</v>
      </c>
      <c r="D32" s="310" t="s">
        <v>107</v>
      </c>
      <c r="E32" s="310" t="s">
        <v>523</v>
      </c>
      <c r="F32" s="310" t="s">
        <v>524</v>
      </c>
      <c r="G32" s="319" t="s">
        <v>554</v>
      </c>
      <c r="H32" s="319" t="s">
        <v>554</v>
      </c>
      <c r="I32" s="311" t="s">
        <v>526</v>
      </c>
      <c r="J32" s="312">
        <v>2028</v>
      </c>
      <c r="K32" s="313" t="s">
        <v>526</v>
      </c>
      <c r="L32" s="314">
        <v>10</v>
      </c>
      <c r="M32" s="314">
        <v>10</v>
      </c>
      <c r="N32" s="312">
        <v>100</v>
      </c>
      <c r="O32" s="312">
        <v>100</v>
      </c>
      <c r="P32" s="312">
        <v>2008</v>
      </c>
      <c r="Q32" s="315" t="s">
        <v>628</v>
      </c>
      <c r="R32" s="313" t="s">
        <v>527</v>
      </c>
      <c r="S32" s="318" t="s">
        <v>449</v>
      </c>
      <c r="T32" s="318" t="s">
        <v>449</v>
      </c>
      <c r="U32" s="316" t="s">
        <v>555</v>
      </c>
    </row>
    <row r="33" spans="1:21" s="317" customFormat="1" ht="51" x14ac:dyDescent="0.2">
      <c r="A33" s="318">
        <v>9</v>
      </c>
      <c r="B33" s="319" t="s">
        <v>556</v>
      </c>
      <c r="C33" s="319" t="s">
        <v>556</v>
      </c>
      <c r="D33" s="310" t="s">
        <v>107</v>
      </c>
      <c r="E33" s="310" t="s">
        <v>523</v>
      </c>
      <c r="F33" s="310" t="s">
        <v>524</v>
      </c>
      <c r="G33" s="319" t="s">
        <v>556</v>
      </c>
      <c r="H33" s="319" t="s">
        <v>556</v>
      </c>
      <c r="I33" s="311" t="s">
        <v>526</v>
      </c>
      <c r="J33" s="312">
        <v>2028</v>
      </c>
      <c r="K33" s="313" t="s">
        <v>526</v>
      </c>
      <c r="L33" s="314">
        <v>10</v>
      </c>
      <c r="M33" s="314">
        <v>10</v>
      </c>
      <c r="N33" s="312">
        <v>250</v>
      </c>
      <c r="O33" s="312">
        <v>160</v>
      </c>
      <c r="P33" s="312">
        <v>2010</v>
      </c>
      <c r="Q33" s="315" t="s">
        <v>629</v>
      </c>
      <c r="R33" s="313" t="s">
        <v>527</v>
      </c>
      <c r="S33" s="318" t="s">
        <v>449</v>
      </c>
      <c r="T33" s="318" t="s">
        <v>449</v>
      </c>
      <c r="U33" s="316" t="s">
        <v>557</v>
      </c>
    </row>
    <row r="34" spans="1:21" s="317" customFormat="1" ht="63.75" x14ac:dyDescent="0.2">
      <c r="A34" s="318">
        <v>10</v>
      </c>
      <c r="B34" s="319" t="s">
        <v>558</v>
      </c>
      <c r="C34" s="319" t="s">
        <v>558</v>
      </c>
      <c r="D34" s="310" t="s">
        <v>107</v>
      </c>
      <c r="E34" s="310" t="s">
        <v>523</v>
      </c>
      <c r="F34" s="310" t="s">
        <v>524</v>
      </c>
      <c r="G34" s="319" t="s">
        <v>558</v>
      </c>
      <c r="H34" s="319" t="s">
        <v>558</v>
      </c>
      <c r="I34" s="311" t="s">
        <v>531</v>
      </c>
      <c r="J34" s="312">
        <v>2028</v>
      </c>
      <c r="K34" s="313" t="s">
        <v>531</v>
      </c>
      <c r="L34" s="314">
        <v>10</v>
      </c>
      <c r="M34" s="314">
        <v>10</v>
      </c>
      <c r="N34" s="312">
        <v>250</v>
      </c>
      <c r="O34" s="312">
        <v>250</v>
      </c>
      <c r="P34" s="312">
        <v>2010</v>
      </c>
      <c r="Q34" s="315" t="s">
        <v>630</v>
      </c>
      <c r="R34" s="313" t="s">
        <v>527</v>
      </c>
      <c r="S34" s="318" t="s">
        <v>449</v>
      </c>
      <c r="T34" s="318" t="s">
        <v>449</v>
      </c>
      <c r="U34" s="316" t="s">
        <v>559</v>
      </c>
    </row>
    <row r="35" spans="1:21" s="317" customFormat="1" ht="63.75" x14ac:dyDescent="0.2">
      <c r="A35" s="318">
        <v>11</v>
      </c>
      <c r="B35" s="319" t="s">
        <v>560</v>
      </c>
      <c r="C35" s="319" t="s">
        <v>560</v>
      </c>
      <c r="D35" s="310" t="s">
        <v>107</v>
      </c>
      <c r="E35" s="310" t="s">
        <v>523</v>
      </c>
      <c r="F35" s="310" t="s">
        <v>524</v>
      </c>
      <c r="G35" s="319" t="s">
        <v>560</v>
      </c>
      <c r="H35" s="319" t="s">
        <v>560</v>
      </c>
      <c r="I35" s="311" t="s">
        <v>533</v>
      </c>
      <c r="J35" s="312">
        <v>2028</v>
      </c>
      <c r="K35" s="313" t="s">
        <v>533</v>
      </c>
      <c r="L35" s="314">
        <v>10</v>
      </c>
      <c r="M35" s="314">
        <v>10</v>
      </c>
      <c r="N35" s="312">
        <v>250</v>
      </c>
      <c r="O35" s="312">
        <v>250</v>
      </c>
      <c r="P35" s="312">
        <v>2021</v>
      </c>
      <c r="Q35" s="315" t="s">
        <v>561</v>
      </c>
      <c r="R35" s="313" t="s">
        <v>527</v>
      </c>
      <c r="S35" s="318" t="s">
        <v>449</v>
      </c>
      <c r="T35" s="318" t="s">
        <v>449</v>
      </c>
      <c r="U35" s="316" t="s">
        <v>562</v>
      </c>
    </row>
    <row r="36" spans="1:21" s="317" customFormat="1" ht="63.75" x14ac:dyDescent="0.2">
      <c r="A36" s="318">
        <v>12</v>
      </c>
      <c r="B36" s="319" t="s">
        <v>563</v>
      </c>
      <c r="C36" s="319" t="s">
        <v>563</v>
      </c>
      <c r="D36" s="310" t="s">
        <v>107</v>
      </c>
      <c r="E36" s="310" t="s">
        <v>523</v>
      </c>
      <c r="F36" s="310" t="s">
        <v>524</v>
      </c>
      <c r="G36" s="319" t="s">
        <v>563</v>
      </c>
      <c r="H36" s="319" t="s">
        <v>563</v>
      </c>
      <c r="I36" s="311" t="s">
        <v>533</v>
      </c>
      <c r="J36" s="312">
        <v>2028</v>
      </c>
      <c r="K36" s="313" t="s">
        <v>533</v>
      </c>
      <c r="L36" s="314">
        <v>10</v>
      </c>
      <c r="M36" s="314">
        <v>10</v>
      </c>
      <c r="N36" s="312">
        <v>250</v>
      </c>
      <c r="O36" s="312">
        <v>250</v>
      </c>
      <c r="P36" s="312">
        <v>2010</v>
      </c>
      <c r="Q36" s="315" t="s">
        <v>564</v>
      </c>
      <c r="R36" s="313" t="s">
        <v>527</v>
      </c>
      <c r="S36" s="318" t="s">
        <v>449</v>
      </c>
      <c r="T36" s="318" t="s">
        <v>449</v>
      </c>
      <c r="U36" s="316" t="s">
        <v>565</v>
      </c>
    </row>
    <row r="37" spans="1:21" s="317" customFormat="1" ht="63.75" x14ac:dyDescent="0.2">
      <c r="A37" s="318">
        <v>13</v>
      </c>
      <c r="B37" s="319" t="s">
        <v>566</v>
      </c>
      <c r="C37" s="319" t="s">
        <v>566</v>
      </c>
      <c r="D37" s="310" t="s">
        <v>107</v>
      </c>
      <c r="E37" s="310" t="s">
        <v>523</v>
      </c>
      <c r="F37" s="310" t="s">
        <v>524</v>
      </c>
      <c r="G37" s="319" t="s">
        <v>566</v>
      </c>
      <c r="H37" s="319" t="s">
        <v>566</v>
      </c>
      <c r="I37" s="311" t="s">
        <v>567</v>
      </c>
      <c r="J37" s="312">
        <v>2028</v>
      </c>
      <c r="K37" s="313" t="s">
        <v>567</v>
      </c>
      <c r="L37" s="314">
        <v>10</v>
      </c>
      <c r="M37" s="314">
        <v>10</v>
      </c>
      <c r="N37" s="312">
        <v>250</v>
      </c>
      <c r="O37" s="312">
        <v>250</v>
      </c>
      <c r="P37" s="312">
        <v>2013</v>
      </c>
      <c r="Q37" s="315" t="s">
        <v>568</v>
      </c>
      <c r="R37" s="313" t="s">
        <v>527</v>
      </c>
      <c r="S37" s="318" t="s">
        <v>449</v>
      </c>
      <c r="T37" s="318" t="s">
        <v>449</v>
      </c>
      <c r="U37" s="316" t="s">
        <v>569</v>
      </c>
    </row>
    <row r="38" spans="1:21" s="317" customFormat="1" ht="63.75" x14ac:dyDescent="0.2">
      <c r="A38" s="318">
        <v>14</v>
      </c>
      <c r="B38" s="319" t="s">
        <v>570</v>
      </c>
      <c r="C38" s="319" t="s">
        <v>570</v>
      </c>
      <c r="D38" s="310" t="s">
        <v>107</v>
      </c>
      <c r="E38" s="310" t="s">
        <v>523</v>
      </c>
      <c r="F38" s="310" t="s">
        <v>524</v>
      </c>
      <c r="G38" s="319" t="s">
        <v>570</v>
      </c>
      <c r="H38" s="319" t="s">
        <v>570</v>
      </c>
      <c r="I38" s="311" t="s">
        <v>530</v>
      </c>
      <c r="J38" s="312">
        <v>2028</v>
      </c>
      <c r="K38" s="313" t="s">
        <v>530</v>
      </c>
      <c r="L38" s="314">
        <v>10</v>
      </c>
      <c r="M38" s="314">
        <v>10</v>
      </c>
      <c r="N38" s="312">
        <v>100</v>
      </c>
      <c r="O38" s="312">
        <v>100</v>
      </c>
      <c r="P38" s="312">
        <v>2007</v>
      </c>
      <c r="Q38" s="315" t="s">
        <v>571</v>
      </c>
      <c r="R38" s="313" t="s">
        <v>527</v>
      </c>
      <c r="S38" s="318" t="s">
        <v>449</v>
      </c>
      <c r="T38" s="318" t="s">
        <v>449</v>
      </c>
      <c r="U38" s="316" t="s">
        <v>572</v>
      </c>
    </row>
    <row r="39" spans="1:21" s="317" customFormat="1" ht="63.75" x14ac:dyDescent="0.2">
      <c r="A39" s="318">
        <v>15</v>
      </c>
      <c r="B39" s="319" t="s">
        <v>573</v>
      </c>
      <c r="C39" s="319" t="s">
        <v>573</v>
      </c>
      <c r="D39" s="310" t="s">
        <v>107</v>
      </c>
      <c r="E39" s="310" t="s">
        <v>523</v>
      </c>
      <c r="F39" s="310" t="s">
        <v>524</v>
      </c>
      <c r="G39" s="319" t="s">
        <v>573</v>
      </c>
      <c r="H39" s="319" t="s">
        <v>573</v>
      </c>
      <c r="I39" s="311" t="s">
        <v>525</v>
      </c>
      <c r="J39" s="312">
        <v>2028</v>
      </c>
      <c r="K39" s="313" t="s">
        <v>525</v>
      </c>
      <c r="L39" s="314">
        <v>10</v>
      </c>
      <c r="M39" s="314">
        <v>10</v>
      </c>
      <c r="N39" s="312">
        <v>160</v>
      </c>
      <c r="O39" s="312">
        <v>160</v>
      </c>
      <c r="P39" s="312">
        <v>2007</v>
      </c>
      <c r="Q39" s="315" t="s">
        <v>574</v>
      </c>
      <c r="R39" s="313" t="s">
        <v>527</v>
      </c>
      <c r="S39" s="318" t="s">
        <v>449</v>
      </c>
      <c r="T39" s="318" t="s">
        <v>449</v>
      </c>
      <c r="U39" s="316" t="s">
        <v>575</v>
      </c>
    </row>
    <row r="40" spans="1:21" s="317" customFormat="1" ht="63.75" x14ac:dyDescent="0.2">
      <c r="A40" s="318">
        <v>16</v>
      </c>
      <c r="B40" s="319" t="s">
        <v>576</v>
      </c>
      <c r="C40" s="319" t="s">
        <v>576</v>
      </c>
      <c r="D40" s="310" t="s">
        <v>107</v>
      </c>
      <c r="E40" s="310" t="s">
        <v>523</v>
      </c>
      <c r="F40" s="310" t="s">
        <v>524</v>
      </c>
      <c r="G40" s="319" t="s">
        <v>576</v>
      </c>
      <c r="H40" s="319" t="s">
        <v>576</v>
      </c>
      <c r="I40" s="311" t="s">
        <v>526</v>
      </c>
      <c r="J40" s="312">
        <v>2028</v>
      </c>
      <c r="K40" s="313" t="s">
        <v>526</v>
      </c>
      <c r="L40" s="314">
        <v>10</v>
      </c>
      <c r="M40" s="314">
        <v>10</v>
      </c>
      <c r="N40" s="312">
        <v>100</v>
      </c>
      <c r="O40" s="312">
        <v>100</v>
      </c>
      <c r="P40" s="312">
        <v>2007</v>
      </c>
      <c r="Q40" s="315" t="s">
        <v>577</v>
      </c>
      <c r="R40" s="313" t="s">
        <v>527</v>
      </c>
      <c r="S40" s="318" t="s">
        <v>449</v>
      </c>
      <c r="T40" s="318" t="s">
        <v>449</v>
      </c>
      <c r="U40" s="316" t="s">
        <v>578</v>
      </c>
    </row>
    <row r="41" spans="1:21" s="317" customFormat="1" ht="51" x14ac:dyDescent="0.2">
      <c r="A41" s="318">
        <v>17</v>
      </c>
      <c r="B41" s="319" t="s">
        <v>579</v>
      </c>
      <c r="C41" s="319" t="s">
        <v>579</v>
      </c>
      <c r="D41" s="310" t="s">
        <v>107</v>
      </c>
      <c r="E41" s="310" t="s">
        <v>523</v>
      </c>
      <c r="F41" s="310" t="s">
        <v>524</v>
      </c>
      <c r="G41" s="319" t="s">
        <v>579</v>
      </c>
      <c r="H41" s="319" t="s">
        <v>579</v>
      </c>
      <c r="I41" s="311" t="s">
        <v>534</v>
      </c>
      <c r="J41" s="312">
        <v>2028</v>
      </c>
      <c r="K41" s="313" t="s">
        <v>534</v>
      </c>
      <c r="L41" s="314">
        <v>10</v>
      </c>
      <c r="M41" s="314">
        <v>10</v>
      </c>
      <c r="N41" s="312">
        <v>180</v>
      </c>
      <c r="O41" s="312">
        <v>160</v>
      </c>
      <c r="P41" s="312">
        <v>2007</v>
      </c>
      <c r="Q41" s="315" t="s">
        <v>580</v>
      </c>
      <c r="R41" s="313" t="s">
        <v>527</v>
      </c>
      <c r="S41" s="318" t="s">
        <v>449</v>
      </c>
      <c r="T41" s="318" t="s">
        <v>449</v>
      </c>
      <c r="U41" s="316" t="s">
        <v>581</v>
      </c>
    </row>
    <row r="42" spans="1:21" s="317" customFormat="1" ht="63.75" x14ac:dyDescent="0.2">
      <c r="A42" s="318">
        <v>18</v>
      </c>
      <c r="B42" s="319" t="s">
        <v>582</v>
      </c>
      <c r="C42" s="319" t="s">
        <v>582</v>
      </c>
      <c r="D42" s="310" t="s">
        <v>107</v>
      </c>
      <c r="E42" s="310" t="s">
        <v>523</v>
      </c>
      <c r="F42" s="310" t="s">
        <v>524</v>
      </c>
      <c r="G42" s="319" t="s">
        <v>582</v>
      </c>
      <c r="H42" s="319" t="s">
        <v>582</v>
      </c>
      <c r="I42" s="311" t="s">
        <v>536</v>
      </c>
      <c r="J42" s="312">
        <v>2028</v>
      </c>
      <c r="K42" s="313" t="s">
        <v>536</v>
      </c>
      <c r="L42" s="314">
        <v>10</v>
      </c>
      <c r="M42" s="314">
        <v>10</v>
      </c>
      <c r="N42" s="312">
        <v>160</v>
      </c>
      <c r="O42" s="312">
        <v>160</v>
      </c>
      <c r="P42" s="312">
        <v>2007</v>
      </c>
      <c r="Q42" s="315" t="s">
        <v>583</v>
      </c>
      <c r="R42" s="313" t="s">
        <v>527</v>
      </c>
      <c r="S42" s="318" t="s">
        <v>449</v>
      </c>
      <c r="T42" s="318" t="s">
        <v>449</v>
      </c>
      <c r="U42" s="316" t="s">
        <v>584</v>
      </c>
    </row>
    <row r="43" spans="1:21" s="317" customFormat="1" ht="63.75" x14ac:dyDescent="0.2">
      <c r="A43" s="318">
        <v>19</v>
      </c>
      <c r="B43" s="319" t="s">
        <v>585</v>
      </c>
      <c r="C43" s="319" t="s">
        <v>585</v>
      </c>
      <c r="D43" s="310" t="s">
        <v>107</v>
      </c>
      <c r="E43" s="310" t="s">
        <v>523</v>
      </c>
      <c r="F43" s="310" t="s">
        <v>524</v>
      </c>
      <c r="G43" s="319" t="s">
        <v>585</v>
      </c>
      <c r="H43" s="319" t="s">
        <v>585</v>
      </c>
      <c r="I43" s="311" t="s">
        <v>536</v>
      </c>
      <c r="J43" s="312">
        <v>2028</v>
      </c>
      <c r="K43" s="313" t="s">
        <v>536</v>
      </c>
      <c r="L43" s="314">
        <v>10</v>
      </c>
      <c r="M43" s="314">
        <v>10</v>
      </c>
      <c r="N43" s="312">
        <v>160</v>
      </c>
      <c r="O43" s="312">
        <v>63</v>
      </c>
      <c r="P43" s="312">
        <v>2007</v>
      </c>
      <c r="Q43" s="315" t="s">
        <v>586</v>
      </c>
      <c r="R43" s="313" t="s">
        <v>527</v>
      </c>
      <c r="S43" s="318" t="s">
        <v>449</v>
      </c>
      <c r="T43" s="318" t="s">
        <v>449</v>
      </c>
      <c r="U43" s="316" t="s">
        <v>587</v>
      </c>
    </row>
    <row r="44" spans="1:21" s="317" customFormat="1" ht="63.75" x14ac:dyDescent="0.2">
      <c r="A44" s="318">
        <v>20</v>
      </c>
      <c r="B44" s="319" t="s">
        <v>588</v>
      </c>
      <c r="C44" s="319" t="s">
        <v>588</v>
      </c>
      <c r="D44" s="310" t="s">
        <v>107</v>
      </c>
      <c r="E44" s="310" t="s">
        <v>523</v>
      </c>
      <c r="F44" s="310" t="s">
        <v>524</v>
      </c>
      <c r="G44" s="319" t="s">
        <v>588</v>
      </c>
      <c r="H44" s="319" t="s">
        <v>588</v>
      </c>
      <c r="I44" s="311" t="s">
        <v>534</v>
      </c>
      <c r="J44" s="312">
        <v>2028</v>
      </c>
      <c r="K44" s="313" t="s">
        <v>534</v>
      </c>
      <c r="L44" s="314">
        <v>10</v>
      </c>
      <c r="M44" s="314">
        <v>10</v>
      </c>
      <c r="N44" s="312">
        <v>250</v>
      </c>
      <c r="O44" s="312">
        <v>250</v>
      </c>
      <c r="P44" s="312">
        <v>2018</v>
      </c>
      <c r="Q44" s="315" t="s">
        <v>589</v>
      </c>
      <c r="R44" s="313" t="s">
        <v>527</v>
      </c>
      <c r="S44" s="318" t="s">
        <v>449</v>
      </c>
      <c r="T44" s="318" t="s">
        <v>449</v>
      </c>
      <c r="U44" s="316" t="s">
        <v>590</v>
      </c>
    </row>
    <row r="45" spans="1:21" s="317" customFormat="1" ht="63.75" x14ac:dyDescent="0.2">
      <c r="A45" s="318">
        <v>21</v>
      </c>
      <c r="B45" s="319" t="s">
        <v>591</v>
      </c>
      <c r="C45" s="319" t="s">
        <v>591</v>
      </c>
      <c r="D45" s="310" t="s">
        <v>107</v>
      </c>
      <c r="E45" s="310" t="s">
        <v>523</v>
      </c>
      <c r="F45" s="310" t="s">
        <v>524</v>
      </c>
      <c r="G45" s="319" t="s">
        <v>591</v>
      </c>
      <c r="H45" s="319" t="s">
        <v>591</v>
      </c>
      <c r="I45" s="311" t="s">
        <v>525</v>
      </c>
      <c r="J45" s="312">
        <v>2028</v>
      </c>
      <c r="K45" s="313" t="s">
        <v>525</v>
      </c>
      <c r="L45" s="314">
        <v>10</v>
      </c>
      <c r="M45" s="314">
        <v>10</v>
      </c>
      <c r="N45" s="312">
        <v>160</v>
      </c>
      <c r="O45" s="312">
        <v>160</v>
      </c>
      <c r="P45" s="312">
        <v>2021</v>
      </c>
      <c r="Q45" s="315" t="s">
        <v>626</v>
      </c>
      <c r="R45" s="313" t="s">
        <v>527</v>
      </c>
      <c r="S45" s="318" t="s">
        <v>449</v>
      </c>
      <c r="T45" s="318" t="s">
        <v>449</v>
      </c>
      <c r="U45" s="316" t="s">
        <v>592</v>
      </c>
    </row>
    <row r="46" spans="1:21" s="317" customFormat="1" ht="51" x14ac:dyDescent="0.2">
      <c r="A46" s="318">
        <v>22</v>
      </c>
      <c r="B46" s="319" t="s">
        <v>593</v>
      </c>
      <c r="C46" s="319" t="s">
        <v>593</v>
      </c>
      <c r="D46" s="310" t="s">
        <v>107</v>
      </c>
      <c r="E46" s="310" t="s">
        <v>523</v>
      </c>
      <c r="F46" s="310" t="s">
        <v>524</v>
      </c>
      <c r="G46" s="319" t="s">
        <v>593</v>
      </c>
      <c r="H46" s="319" t="s">
        <v>593</v>
      </c>
      <c r="I46" s="311" t="s">
        <v>534</v>
      </c>
      <c r="J46" s="312">
        <v>2028</v>
      </c>
      <c r="K46" s="313" t="s">
        <v>534</v>
      </c>
      <c r="L46" s="314">
        <v>10</v>
      </c>
      <c r="M46" s="314">
        <v>10</v>
      </c>
      <c r="N46" s="312">
        <v>250</v>
      </c>
      <c r="O46" s="312">
        <v>250</v>
      </c>
      <c r="P46" s="312">
        <v>2018</v>
      </c>
      <c r="Q46" s="315" t="s">
        <v>594</v>
      </c>
      <c r="R46" s="313" t="s">
        <v>527</v>
      </c>
      <c r="S46" s="318" t="s">
        <v>449</v>
      </c>
      <c r="T46" s="318" t="s">
        <v>449</v>
      </c>
      <c r="U46" s="316" t="s">
        <v>595</v>
      </c>
    </row>
    <row r="47" spans="1:21" s="317" customFormat="1" ht="51" x14ac:dyDescent="0.2">
      <c r="A47" s="318">
        <v>23</v>
      </c>
      <c r="B47" s="319" t="s">
        <v>596</v>
      </c>
      <c r="C47" s="319" t="s">
        <v>596</v>
      </c>
      <c r="D47" s="310" t="s">
        <v>107</v>
      </c>
      <c r="E47" s="310" t="s">
        <v>523</v>
      </c>
      <c r="F47" s="310" t="s">
        <v>524</v>
      </c>
      <c r="G47" s="319" t="s">
        <v>596</v>
      </c>
      <c r="H47" s="319" t="s">
        <v>596</v>
      </c>
      <c r="I47" s="311" t="s">
        <v>535</v>
      </c>
      <c r="J47" s="312">
        <v>2028</v>
      </c>
      <c r="K47" s="313" t="s">
        <v>535</v>
      </c>
      <c r="L47" s="314">
        <v>10</v>
      </c>
      <c r="M47" s="314">
        <v>10</v>
      </c>
      <c r="N47" s="312">
        <v>250</v>
      </c>
      <c r="O47" s="312">
        <v>250</v>
      </c>
      <c r="P47" s="312">
        <v>2017</v>
      </c>
      <c r="Q47" s="315" t="s">
        <v>597</v>
      </c>
      <c r="R47" s="313" t="s">
        <v>527</v>
      </c>
      <c r="S47" s="318" t="s">
        <v>449</v>
      </c>
      <c r="T47" s="318" t="s">
        <v>449</v>
      </c>
      <c r="U47" s="316" t="s">
        <v>598</v>
      </c>
    </row>
    <row r="48" spans="1:21" s="317" customFormat="1" ht="51" x14ac:dyDescent="0.2">
      <c r="A48" s="318">
        <v>24</v>
      </c>
      <c r="B48" s="319" t="s">
        <v>599</v>
      </c>
      <c r="C48" s="319" t="s">
        <v>599</v>
      </c>
      <c r="D48" s="310" t="s">
        <v>107</v>
      </c>
      <c r="E48" s="310" t="s">
        <v>523</v>
      </c>
      <c r="F48" s="310" t="s">
        <v>524</v>
      </c>
      <c r="G48" s="319" t="s">
        <v>599</v>
      </c>
      <c r="H48" s="319" t="s">
        <v>599</v>
      </c>
      <c r="I48" s="311" t="s">
        <v>529</v>
      </c>
      <c r="J48" s="312">
        <v>2028</v>
      </c>
      <c r="K48" s="313" t="s">
        <v>529</v>
      </c>
      <c r="L48" s="314">
        <v>10</v>
      </c>
      <c r="M48" s="314">
        <v>10</v>
      </c>
      <c r="N48" s="312">
        <v>250</v>
      </c>
      <c r="O48" s="312">
        <v>250</v>
      </c>
      <c r="P48" s="312">
        <v>2007</v>
      </c>
      <c r="Q48" s="315" t="s">
        <v>600</v>
      </c>
      <c r="R48" s="313" t="s">
        <v>527</v>
      </c>
      <c r="S48" s="318" t="s">
        <v>449</v>
      </c>
      <c r="T48" s="318" t="s">
        <v>449</v>
      </c>
      <c r="U48" s="316" t="s">
        <v>601</v>
      </c>
    </row>
    <row r="49" spans="1:113" s="317" customFormat="1" ht="51" x14ac:dyDescent="0.2">
      <c r="A49" s="318">
        <v>25</v>
      </c>
      <c r="B49" s="319" t="s">
        <v>602</v>
      </c>
      <c r="C49" s="319" t="s">
        <v>602</v>
      </c>
      <c r="D49" s="310" t="s">
        <v>107</v>
      </c>
      <c r="E49" s="310" t="s">
        <v>523</v>
      </c>
      <c r="F49" s="310" t="s">
        <v>524</v>
      </c>
      <c r="G49" s="319" t="s">
        <v>602</v>
      </c>
      <c r="H49" s="319" t="s">
        <v>602</v>
      </c>
      <c r="I49" s="311" t="s">
        <v>528</v>
      </c>
      <c r="J49" s="312">
        <v>2028</v>
      </c>
      <c r="K49" s="313" t="s">
        <v>528</v>
      </c>
      <c r="L49" s="314">
        <v>10</v>
      </c>
      <c r="M49" s="314">
        <v>10</v>
      </c>
      <c r="N49" s="312">
        <v>250</v>
      </c>
      <c r="O49" s="312">
        <v>250</v>
      </c>
      <c r="P49" s="312">
        <v>2021</v>
      </c>
      <c r="Q49" s="315" t="s">
        <v>603</v>
      </c>
      <c r="R49" s="313" t="s">
        <v>527</v>
      </c>
      <c r="S49" s="318" t="s">
        <v>449</v>
      </c>
      <c r="T49" s="318" t="s">
        <v>449</v>
      </c>
      <c r="U49" s="316" t="s">
        <v>604</v>
      </c>
    </row>
    <row r="50" spans="1:113" s="317" customFormat="1" ht="76.5" x14ac:dyDescent="0.2">
      <c r="A50" s="318">
        <v>26</v>
      </c>
      <c r="B50" s="319" t="s">
        <v>605</v>
      </c>
      <c r="C50" s="319" t="s">
        <v>605</v>
      </c>
      <c r="D50" s="310" t="s">
        <v>107</v>
      </c>
      <c r="E50" s="310" t="s">
        <v>523</v>
      </c>
      <c r="F50" s="310" t="s">
        <v>524</v>
      </c>
      <c r="G50" s="319" t="s">
        <v>605</v>
      </c>
      <c r="H50" s="319" t="s">
        <v>605</v>
      </c>
      <c r="I50" s="311" t="s">
        <v>528</v>
      </c>
      <c r="J50" s="312">
        <v>2028</v>
      </c>
      <c r="K50" s="313" t="s">
        <v>528</v>
      </c>
      <c r="L50" s="314">
        <v>10</v>
      </c>
      <c r="M50" s="314">
        <v>10</v>
      </c>
      <c r="N50" s="312">
        <v>250</v>
      </c>
      <c r="O50" s="312">
        <v>250</v>
      </c>
      <c r="P50" s="312">
        <v>2017</v>
      </c>
      <c r="Q50" s="315" t="s">
        <v>606</v>
      </c>
      <c r="R50" s="313" t="s">
        <v>527</v>
      </c>
      <c r="S50" s="318" t="s">
        <v>449</v>
      </c>
      <c r="T50" s="318" t="s">
        <v>449</v>
      </c>
      <c r="U50" s="316" t="s">
        <v>607</v>
      </c>
    </row>
    <row r="51" spans="1:113" s="317" customFormat="1" ht="76.5" x14ac:dyDescent="0.2">
      <c r="A51" s="318">
        <v>27</v>
      </c>
      <c r="B51" s="319" t="s">
        <v>608</v>
      </c>
      <c r="C51" s="319" t="s">
        <v>608</v>
      </c>
      <c r="D51" s="310" t="s">
        <v>107</v>
      </c>
      <c r="E51" s="310" t="s">
        <v>523</v>
      </c>
      <c r="F51" s="310" t="s">
        <v>524</v>
      </c>
      <c r="G51" s="319" t="s">
        <v>608</v>
      </c>
      <c r="H51" s="319" t="s">
        <v>608</v>
      </c>
      <c r="I51" s="311" t="s">
        <v>528</v>
      </c>
      <c r="J51" s="312">
        <v>2028</v>
      </c>
      <c r="K51" s="313" t="s">
        <v>528</v>
      </c>
      <c r="L51" s="314">
        <v>10</v>
      </c>
      <c r="M51" s="314">
        <v>10</v>
      </c>
      <c r="N51" s="312">
        <v>160</v>
      </c>
      <c r="O51" s="312">
        <v>160</v>
      </c>
      <c r="P51" s="312">
        <v>2007</v>
      </c>
      <c r="Q51" s="315" t="s">
        <v>609</v>
      </c>
      <c r="R51" s="313" t="s">
        <v>527</v>
      </c>
      <c r="S51" s="318" t="s">
        <v>449</v>
      </c>
      <c r="T51" s="318" t="s">
        <v>449</v>
      </c>
      <c r="U51" s="316" t="s">
        <v>610</v>
      </c>
    </row>
    <row r="52" spans="1:113" s="317" customFormat="1" ht="63.75" x14ac:dyDescent="0.2">
      <c r="A52" s="318">
        <v>28</v>
      </c>
      <c r="B52" s="319" t="s">
        <v>611</v>
      </c>
      <c r="C52" s="319" t="s">
        <v>611</v>
      </c>
      <c r="D52" s="310" t="s">
        <v>107</v>
      </c>
      <c r="E52" s="310" t="s">
        <v>523</v>
      </c>
      <c r="F52" s="310" t="s">
        <v>524</v>
      </c>
      <c r="G52" s="319" t="s">
        <v>611</v>
      </c>
      <c r="H52" s="319" t="s">
        <v>611</v>
      </c>
      <c r="I52" s="311" t="s">
        <v>567</v>
      </c>
      <c r="J52" s="312">
        <v>2028</v>
      </c>
      <c r="K52" s="313" t="s">
        <v>567</v>
      </c>
      <c r="L52" s="314">
        <v>10</v>
      </c>
      <c r="M52" s="314">
        <v>10</v>
      </c>
      <c r="N52" s="312">
        <v>250</v>
      </c>
      <c r="O52" s="312">
        <v>250</v>
      </c>
      <c r="P52" s="320">
        <v>2009</v>
      </c>
      <c r="Q52" s="315" t="s">
        <v>612</v>
      </c>
      <c r="R52" s="313" t="s">
        <v>527</v>
      </c>
      <c r="S52" s="318" t="s">
        <v>449</v>
      </c>
      <c r="T52" s="318" t="s">
        <v>449</v>
      </c>
      <c r="U52" s="321">
        <v>81120</v>
      </c>
    </row>
    <row r="53" spans="1:113" s="317" customFormat="1" ht="63.75" x14ac:dyDescent="0.2">
      <c r="A53" s="318">
        <v>29</v>
      </c>
      <c r="B53" s="319" t="s">
        <v>613</v>
      </c>
      <c r="C53" s="319" t="s">
        <v>613</v>
      </c>
      <c r="D53" s="310" t="s">
        <v>107</v>
      </c>
      <c r="E53" s="310" t="s">
        <v>523</v>
      </c>
      <c r="F53" s="310" t="s">
        <v>524</v>
      </c>
      <c r="G53" s="319" t="s">
        <v>613</v>
      </c>
      <c r="H53" s="319" t="s">
        <v>613</v>
      </c>
      <c r="I53" s="311" t="s">
        <v>532</v>
      </c>
      <c r="J53" s="312">
        <v>2028</v>
      </c>
      <c r="K53" s="313" t="s">
        <v>532</v>
      </c>
      <c r="L53" s="314">
        <v>10</v>
      </c>
      <c r="M53" s="314">
        <v>10</v>
      </c>
      <c r="N53" s="312">
        <v>160</v>
      </c>
      <c r="O53" s="312">
        <v>250</v>
      </c>
      <c r="P53" s="320">
        <v>2009</v>
      </c>
      <c r="Q53" s="315" t="s">
        <v>614</v>
      </c>
      <c r="R53" s="313" t="s">
        <v>527</v>
      </c>
      <c r="S53" s="318" t="s">
        <v>449</v>
      </c>
      <c r="T53" s="318" t="s">
        <v>449</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445</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409</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632</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620</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537</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413</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419</v>
      </c>
      <c r="C21" s="370"/>
      <c r="D21" s="369" t="s">
        <v>421</v>
      </c>
      <c r="E21" s="370"/>
      <c r="F21" s="379" t="s">
        <v>94</v>
      </c>
      <c r="G21" s="381"/>
      <c r="H21" s="381"/>
      <c r="I21" s="380"/>
      <c r="J21" s="373" t="s">
        <v>422</v>
      </c>
      <c r="K21" s="369" t="s">
        <v>423</v>
      </c>
      <c r="L21" s="370"/>
      <c r="M21" s="369" t="s">
        <v>424</v>
      </c>
      <c r="N21" s="370"/>
      <c r="O21" s="369" t="s">
        <v>412</v>
      </c>
      <c r="P21" s="370"/>
      <c r="Q21" s="369" t="s">
        <v>127</v>
      </c>
      <c r="R21" s="370"/>
      <c r="S21" s="373" t="s">
        <v>126</v>
      </c>
      <c r="T21" s="373" t="s">
        <v>425</v>
      </c>
      <c r="U21" s="373" t="s">
        <v>420</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410</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2025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405</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417</v>
      </c>
      <c r="C22" s="297" t="s">
        <v>645</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618</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437</v>
      </c>
      <c r="C24" s="285" t="s">
        <v>618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438</v>
      </c>
      <c r="C25" s="293" t="s">
        <v>633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619</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418</v>
      </c>
      <c r="C27" s="285" t="s">
        <v>637</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447</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5"/>
      <c r="V4" s="335"/>
      <c r="W4" s="335"/>
      <c r="X4" s="335"/>
      <c r="Y4" s="335"/>
    </row>
    <row r="5" spans="1:25" s="239" customFormat="1"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634</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475</v>
      </c>
      <c r="X19" s="165"/>
      <c r="Y19" s="165"/>
    </row>
    <row r="20" spans="1:25" ht="16.5" thickBot="1" x14ac:dyDescent="0.3">
      <c r="A20" s="173" t="s">
        <v>292</v>
      </c>
      <c r="B20" s="173" t="s">
        <v>0</v>
      </c>
      <c r="D20" s="174"/>
      <c r="E20" s="175"/>
      <c r="F20" s="175"/>
      <c r="G20" s="175"/>
      <c r="H20" s="175"/>
    </row>
    <row r="21" spans="1:25" x14ac:dyDescent="0.25">
      <c r="A21" s="176" t="s">
        <v>452</v>
      </c>
      <c r="B21" s="177">
        <f>'6.2. Паспорт фин осв ввод'!D30*1000000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453</v>
      </c>
      <c r="B26" s="186">
        <v>6</v>
      </c>
      <c r="D26" s="407" t="s">
        <v>454</v>
      </c>
      <c r="E26" s="407"/>
      <c r="F26" s="187">
        <f>AZ89</f>
        <v>-22662249.052592658</v>
      </c>
      <c r="K26" s="128"/>
    </row>
    <row r="27" spans="1:25" x14ac:dyDescent="0.25">
      <c r="A27" s="178" t="s">
        <v>284</v>
      </c>
      <c r="B27" s="186">
        <v>6</v>
      </c>
      <c r="D27" s="407" t="s">
        <v>455</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456</v>
      </c>
      <c r="B31" s="189">
        <v>2.1999999999999999E-2</v>
      </c>
    </row>
    <row r="32" spans="1:25" ht="16.5" thickBot="1" x14ac:dyDescent="0.3">
      <c r="A32" s="181" t="s">
        <v>256</v>
      </c>
      <c r="B32" s="190">
        <v>0.2</v>
      </c>
    </row>
    <row r="33" spans="1:52" x14ac:dyDescent="0.25">
      <c r="A33" s="176" t="s">
        <v>457</v>
      </c>
      <c r="B33" s="185">
        <v>0</v>
      </c>
    </row>
    <row r="34" spans="1:52" x14ac:dyDescent="0.25">
      <c r="A34" s="178" t="s">
        <v>281</v>
      </c>
      <c r="B34" s="186"/>
    </row>
    <row r="35" spans="1:52" ht="16.5" thickBot="1" x14ac:dyDescent="0.3">
      <c r="A35" s="188" t="s">
        <v>280</v>
      </c>
      <c r="B35" s="191">
        <v>0</v>
      </c>
    </row>
    <row r="36" spans="1:52" x14ac:dyDescent="0.25">
      <c r="A36" s="192" t="s">
        <v>458</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459</v>
      </c>
      <c r="B42" s="200">
        <f>B41*B40+B39*B38*(1-B32)</f>
        <v>0.19500000000000001</v>
      </c>
    </row>
    <row r="43" spans="1:52" ht="31.5" x14ac:dyDescent="0.25">
      <c r="A43" s="201" t="s">
        <v>274</v>
      </c>
      <c r="B43" s="117" t="s">
        <v>477</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465</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466</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466</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467</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468</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469</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472</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B21" sqref="B21:B23"/>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632</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415</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451</v>
      </c>
      <c r="D26" s="79" t="s">
        <v>451</v>
      </c>
      <c r="E26" s="226"/>
      <c r="F26" s="226"/>
      <c r="G26" s="79" t="s">
        <v>451</v>
      </c>
      <c r="H26" s="79" t="s">
        <v>451</v>
      </c>
      <c r="I26" s="78"/>
      <c r="J26" s="78"/>
      <c r="K26" s="81"/>
      <c r="L26" s="81"/>
    </row>
    <row r="27" spans="1:12" s="228" customFormat="1" ht="39" customHeight="1" x14ac:dyDescent="0.25">
      <c r="A27" s="224" t="s">
        <v>212</v>
      </c>
      <c r="B27" s="227" t="s">
        <v>359</v>
      </c>
      <c r="C27" s="79" t="s">
        <v>451</v>
      </c>
      <c r="D27" s="79" t="s">
        <v>451</v>
      </c>
      <c r="E27" s="79" t="s">
        <v>451</v>
      </c>
      <c r="F27" s="79" t="s">
        <v>451</v>
      </c>
      <c r="G27" s="79" t="s">
        <v>451</v>
      </c>
      <c r="H27" s="79" t="s">
        <v>451</v>
      </c>
      <c r="I27" s="78"/>
      <c r="J27" s="78"/>
      <c r="K27" s="81"/>
      <c r="L27" s="81"/>
    </row>
    <row r="28" spans="1:12" s="228" customFormat="1" ht="70.5" customHeight="1" x14ac:dyDescent="0.25">
      <c r="A28" s="224" t="s">
        <v>358</v>
      </c>
      <c r="B28" s="227" t="s">
        <v>363</v>
      </c>
      <c r="C28" s="79" t="s">
        <v>451</v>
      </c>
      <c r="D28" s="79" t="s">
        <v>451</v>
      </c>
      <c r="E28" s="79" t="s">
        <v>451</v>
      </c>
      <c r="F28" s="79" t="s">
        <v>451</v>
      </c>
      <c r="G28" s="79" t="s">
        <v>451</v>
      </c>
      <c r="H28" s="79" t="s">
        <v>451</v>
      </c>
      <c r="I28" s="78"/>
      <c r="J28" s="78"/>
      <c r="K28" s="81"/>
      <c r="L28" s="81"/>
    </row>
    <row r="29" spans="1:12" s="228" customFormat="1" ht="54" customHeight="1" x14ac:dyDescent="0.25">
      <c r="A29" s="224" t="s">
        <v>211</v>
      </c>
      <c r="B29" s="227" t="s">
        <v>362</v>
      </c>
      <c r="C29" s="79" t="s">
        <v>451</v>
      </c>
      <c r="D29" s="79" t="s">
        <v>451</v>
      </c>
      <c r="E29" s="79" t="s">
        <v>451</v>
      </c>
      <c r="F29" s="79" t="s">
        <v>451</v>
      </c>
      <c r="G29" s="79" t="s">
        <v>451</v>
      </c>
      <c r="H29" s="79" t="s">
        <v>451</v>
      </c>
      <c r="I29" s="78"/>
      <c r="J29" s="78"/>
      <c r="K29" s="81"/>
      <c r="L29" s="81"/>
    </row>
    <row r="30" spans="1:12" s="228" customFormat="1" ht="57" customHeight="1" x14ac:dyDescent="0.25">
      <c r="A30" s="224" t="s">
        <v>210</v>
      </c>
      <c r="B30" s="227" t="s">
        <v>364</v>
      </c>
      <c r="C30" s="79">
        <f>D31</f>
        <v>46179</v>
      </c>
      <c r="D30" s="79">
        <f>C32</f>
        <v>46269</v>
      </c>
      <c r="E30" s="226"/>
      <c r="F30" s="226"/>
      <c r="G30" s="79">
        <f>H31</f>
        <v>46910</v>
      </c>
      <c r="H30" s="79">
        <f>G32</f>
        <v>47000</v>
      </c>
      <c r="I30" s="78"/>
      <c r="J30" s="78"/>
      <c r="K30" s="81"/>
      <c r="L30" s="81"/>
    </row>
    <row r="31" spans="1:12" s="228" customFormat="1" ht="37.5" customHeight="1" x14ac:dyDescent="0.25">
      <c r="A31" s="224" t="s">
        <v>209</v>
      </c>
      <c r="B31" s="229" t="s">
        <v>360</v>
      </c>
      <c r="C31" s="82">
        <v>46119</v>
      </c>
      <c r="D31" s="82">
        <f>C31+60</f>
        <v>46179</v>
      </c>
      <c r="E31" s="226"/>
      <c r="F31" s="226"/>
      <c r="G31" s="82">
        <v>46850</v>
      </c>
      <c r="H31" s="82">
        <f>G31+60</f>
        <v>46910</v>
      </c>
      <c r="I31" s="230"/>
      <c r="J31" s="78"/>
      <c r="K31" s="81"/>
      <c r="L31" s="81"/>
    </row>
    <row r="32" spans="1:12" s="228" customFormat="1" ht="31.5" x14ac:dyDescent="0.25">
      <c r="A32" s="224" t="s">
        <v>207</v>
      </c>
      <c r="B32" s="229" t="s">
        <v>365</v>
      </c>
      <c r="C32" s="82">
        <f>D31+90</f>
        <v>46269</v>
      </c>
      <c r="D32" s="82">
        <f>C32+10</f>
        <v>46279</v>
      </c>
      <c r="E32" s="226"/>
      <c r="F32" s="226"/>
      <c r="G32" s="82">
        <f>H31+90</f>
        <v>47000</v>
      </c>
      <c r="H32" s="82">
        <f>G32+10</f>
        <v>47010</v>
      </c>
      <c r="I32" s="78"/>
      <c r="J32" s="78"/>
      <c r="K32" s="81"/>
      <c r="L32" s="81"/>
    </row>
    <row r="33" spans="1:12" s="228" customFormat="1" ht="37.5" customHeight="1" x14ac:dyDescent="0.25">
      <c r="A33" s="224" t="s">
        <v>376</v>
      </c>
      <c r="B33" s="229" t="s">
        <v>302</v>
      </c>
      <c r="C33" s="78" t="s">
        <v>451</v>
      </c>
      <c r="D33" s="78" t="s">
        <v>451</v>
      </c>
      <c r="E33" s="78" t="s">
        <v>451</v>
      </c>
      <c r="F33" s="78" t="s">
        <v>451</v>
      </c>
      <c r="G33" s="78" t="s">
        <v>451</v>
      </c>
      <c r="H33" s="78" t="s">
        <v>451</v>
      </c>
      <c r="I33" s="230"/>
      <c r="J33" s="78"/>
      <c r="K33" s="81"/>
      <c r="L33" s="81"/>
    </row>
    <row r="34" spans="1:12" s="228" customFormat="1" ht="47.25" customHeight="1" x14ac:dyDescent="0.25">
      <c r="A34" s="224" t="s">
        <v>377</v>
      </c>
      <c r="B34" s="229" t="s">
        <v>369</v>
      </c>
      <c r="C34" s="78" t="s">
        <v>451</v>
      </c>
      <c r="D34" s="78" t="s">
        <v>451</v>
      </c>
      <c r="E34" s="78" t="s">
        <v>451</v>
      </c>
      <c r="F34" s="78" t="s">
        <v>451</v>
      </c>
      <c r="G34" s="78" t="s">
        <v>451</v>
      </c>
      <c r="H34" s="78" t="s">
        <v>451</v>
      </c>
      <c r="I34" s="78"/>
      <c r="J34" s="78"/>
      <c r="K34" s="231"/>
      <c r="L34" s="81"/>
    </row>
    <row r="35" spans="1:12" s="228" customFormat="1" ht="49.5" customHeight="1" x14ac:dyDescent="0.25">
      <c r="A35" s="224" t="s">
        <v>378</v>
      </c>
      <c r="B35" s="229" t="s">
        <v>208</v>
      </c>
      <c r="C35" s="79">
        <f>D37</f>
        <v>46289</v>
      </c>
      <c r="D35" s="82">
        <f>C35+10</f>
        <v>46299</v>
      </c>
      <c r="E35" s="78"/>
      <c r="F35" s="78"/>
      <c r="G35" s="79">
        <f>H37</f>
        <v>47020</v>
      </c>
      <c r="H35" s="82">
        <f>G35+10</f>
        <v>47030</v>
      </c>
      <c r="I35" s="230"/>
      <c r="J35" s="78"/>
      <c r="K35" s="231"/>
      <c r="L35" s="81"/>
    </row>
    <row r="36" spans="1:12" ht="37.5" customHeight="1" x14ac:dyDescent="0.25">
      <c r="A36" s="224" t="s">
        <v>379</v>
      </c>
      <c r="B36" s="229" t="s">
        <v>361</v>
      </c>
      <c r="C36" s="78" t="s">
        <v>451</v>
      </c>
      <c r="D36" s="78" t="s">
        <v>451</v>
      </c>
      <c r="E36" s="78" t="s">
        <v>451</v>
      </c>
      <c r="F36" s="78" t="s">
        <v>451</v>
      </c>
      <c r="G36" s="78" t="s">
        <v>451</v>
      </c>
      <c r="H36" s="78" t="s">
        <v>451</v>
      </c>
      <c r="I36" s="234"/>
      <c r="J36" s="234"/>
      <c r="K36" s="81"/>
      <c r="L36" s="81"/>
    </row>
    <row r="37" spans="1:12" ht="41.25" customHeight="1" x14ac:dyDescent="0.25">
      <c r="A37" s="224" t="s">
        <v>380</v>
      </c>
      <c r="B37" s="229" t="s">
        <v>206</v>
      </c>
      <c r="C37" s="82">
        <f>D32</f>
        <v>46279</v>
      </c>
      <c r="D37" s="82">
        <f>C37+10</f>
        <v>46289</v>
      </c>
      <c r="E37" s="232"/>
      <c r="F37" s="233"/>
      <c r="G37" s="82">
        <f>H32</f>
        <v>47010</v>
      </c>
      <c r="H37" s="82">
        <f>G37+10</f>
        <v>47020</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47127</v>
      </c>
      <c r="H39" s="77">
        <f>G39+65</f>
        <v>47192</v>
      </c>
      <c r="I39" s="235"/>
      <c r="J39" s="235"/>
      <c r="K39" s="81"/>
      <c r="L39" s="81"/>
    </row>
    <row r="40" spans="1:12" ht="33.75" customHeight="1" x14ac:dyDescent="0.25">
      <c r="A40" s="224" t="s">
        <v>203</v>
      </c>
      <c r="B40" s="229" t="s">
        <v>368</v>
      </c>
      <c r="C40" s="79">
        <f>C39+7</f>
        <v>46403</v>
      </c>
      <c r="D40" s="82">
        <f>C40+90</f>
        <v>46493</v>
      </c>
      <c r="E40" s="81"/>
      <c r="F40" s="81"/>
      <c r="G40" s="79">
        <f>G39+7</f>
        <v>47134</v>
      </c>
      <c r="H40" s="82">
        <f>G40+90</f>
        <v>47224</v>
      </c>
      <c r="I40" s="235"/>
      <c r="J40" s="235"/>
      <c r="K40" s="81"/>
      <c r="L40" s="81"/>
    </row>
    <row r="41" spans="1:12" ht="63" customHeight="1" x14ac:dyDescent="0.25">
      <c r="A41" s="224">
        <v>3</v>
      </c>
      <c r="B41" s="225" t="s">
        <v>446</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47192</v>
      </c>
      <c r="H42" s="82">
        <f>G42+0</f>
        <v>47192</v>
      </c>
      <c r="I42" s="235"/>
      <c r="J42" s="235"/>
      <c r="K42" s="81"/>
      <c r="L42" s="81"/>
    </row>
    <row r="43" spans="1:12" ht="34.5" customHeight="1" x14ac:dyDescent="0.25">
      <c r="A43" s="224" t="s">
        <v>201</v>
      </c>
      <c r="B43" s="229" t="s">
        <v>200</v>
      </c>
      <c r="C43" s="79">
        <f>D40+20</f>
        <v>46513</v>
      </c>
      <c r="D43" s="82">
        <f>C43+45</f>
        <v>46558</v>
      </c>
      <c r="E43" s="81"/>
      <c r="F43" s="81"/>
      <c r="G43" s="79">
        <f>H40+20</f>
        <v>47244</v>
      </c>
      <c r="H43" s="82">
        <f>G43+45</f>
        <v>47289</v>
      </c>
      <c r="I43" s="235"/>
      <c r="J43" s="235"/>
      <c r="K43" s="81"/>
      <c r="L43" s="81"/>
    </row>
    <row r="44" spans="1:12" ht="24.75" customHeight="1" x14ac:dyDescent="0.25">
      <c r="A44" s="224" t="s">
        <v>199</v>
      </c>
      <c r="B44" s="229" t="s">
        <v>198</v>
      </c>
      <c r="C44" s="79">
        <f>D43</f>
        <v>46558</v>
      </c>
      <c r="D44" s="82">
        <f>C44+70</f>
        <v>46628</v>
      </c>
      <c r="E44" s="81"/>
      <c r="F44" s="81"/>
      <c r="G44" s="79">
        <f>H43</f>
        <v>47289</v>
      </c>
      <c r="H44" s="82">
        <f>G44+70</f>
        <v>47359</v>
      </c>
      <c r="I44" s="235"/>
      <c r="J44" s="235"/>
      <c r="K44" s="81"/>
      <c r="L44" s="81"/>
    </row>
    <row r="45" spans="1:12" ht="90.75" customHeight="1" x14ac:dyDescent="0.25">
      <c r="A45" s="224" t="s">
        <v>197</v>
      </c>
      <c r="B45" s="229" t="s">
        <v>372</v>
      </c>
      <c r="C45" s="78" t="s">
        <v>451</v>
      </c>
      <c r="D45" s="78" t="s">
        <v>451</v>
      </c>
      <c r="E45" s="78" t="s">
        <v>451</v>
      </c>
      <c r="F45" s="78" t="s">
        <v>451</v>
      </c>
      <c r="G45" s="78" t="s">
        <v>451</v>
      </c>
      <c r="H45" s="78" t="s">
        <v>451</v>
      </c>
      <c r="I45" s="235"/>
      <c r="J45" s="235"/>
      <c r="K45" s="81"/>
      <c r="L45" s="81"/>
    </row>
    <row r="46" spans="1:12" ht="167.25" customHeight="1" x14ac:dyDescent="0.25">
      <c r="A46" s="224" t="s">
        <v>195</v>
      </c>
      <c r="B46" s="229" t="s">
        <v>370</v>
      </c>
      <c r="C46" s="78" t="s">
        <v>451</v>
      </c>
      <c r="D46" s="78" t="s">
        <v>451</v>
      </c>
      <c r="E46" s="78" t="s">
        <v>451</v>
      </c>
      <c r="F46" s="78" t="s">
        <v>451</v>
      </c>
      <c r="G46" s="78" t="s">
        <v>451</v>
      </c>
      <c r="H46" s="78" t="s">
        <v>451</v>
      </c>
      <c r="I46" s="235"/>
      <c r="J46" s="235"/>
      <c r="K46" s="81"/>
      <c r="L46" s="81"/>
    </row>
    <row r="47" spans="1:12" ht="30.75" customHeight="1" x14ac:dyDescent="0.25">
      <c r="A47" s="224" t="s">
        <v>381</v>
      </c>
      <c r="B47" s="229" t="s">
        <v>196</v>
      </c>
      <c r="C47" s="79">
        <f>D44</f>
        <v>46628</v>
      </c>
      <c r="D47" s="82">
        <f>C47+60</f>
        <v>46688</v>
      </c>
      <c r="E47" s="81"/>
      <c r="F47" s="81"/>
      <c r="G47" s="79">
        <f>H44</f>
        <v>47359</v>
      </c>
      <c r="H47" s="82">
        <f>G47+60</f>
        <v>47419</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47419</v>
      </c>
      <c r="H49" s="82">
        <f>G49+10</f>
        <v>47429</v>
      </c>
      <c r="I49" s="235"/>
      <c r="J49" s="235"/>
      <c r="K49" s="81"/>
      <c r="L49" s="81"/>
    </row>
    <row r="50" spans="1:12" ht="86.25" customHeight="1" x14ac:dyDescent="0.25">
      <c r="A50" s="224" t="s">
        <v>191</v>
      </c>
      <c r="B50" s="229" t="s">
        <v>371</v>
      </c>
      <c r="C50" s="79">
        <f>D49</f>
        <v>46698</v>
      </c>
      <c r="D50" s="79">
        <f>C50+10</f>
        <v>46708</v>
      </c>
      <c r="E50" s="81"/>
      <c r="F50" s="81"/>
      <c r="G50" s="79">
        <f>H49</f>
        <v>47429</v>
      </c>
      <c r="H50" s="79">
        <f>G50+10</f>
        <v>47439</v>
      </c>
      <c r="I50" s="235"/>
      <c r="J50" s="235"/>
      <c r="K50" s="81"/>
      <c r="L50" s="81"/>
    </row>
    <row r="51" spans="1:12" ht="77.25" customHeight="1" x14ac:dyDescent="0.25">
      <c r="A51" s="224" t="s">
        <v>189</v>
      </c>
      <c r="B51" s="229" t="s">
        <v>373</v>
      </c>
      <c r="C51" s="82" t="s">
        <v>451</v>
      </c>
      <c r="D51" s="82" t="s">
        <v>451</v>
      </c>
      <c r="E51" s="82" t="s">
        <v>451</v>
      </c>
      <c r="F51" s="82" t="s">
        <v>451</v>
      </c>
      <c r="G51" s="82" t="s">
        <v>451</v>
      </c>
      <c r="H51" s="82" t="s">
        <v>451</v>
      </c>
      <c r="I51" s="235"/>
      <c r="J51" s="235"/>
      <c r="K51" s="81"/>
      <c r="L51" s="81"/>
    </row>
    <row r="52" spans="1:12" ht="71.25" customHeight="1" x14ac:dyDescent="0.25">
      <c r="A52" s="224" t="s">
        <v>187</v>
      </c>
      <c r="B52" s="229" t="s">
        <v>190</v>
      </c>
      <c r="C52" s="79">
        <f>D50</f>
        <v>46708</v>
      </c>
      <c r="D52" s="79">
        <f>C52+29</f>
        <v>46737</v>
      </c>
      <c r="E52" s="81"/>
      <c r="F52" s="81"/>
      <c r="G52" s="79">
        <f>H50</f>
        <v>47439</v>
      </c>
      <c r="H52" s="79">
        <f>G52+29</f>
        <v>47468</v>
      </c>
      <c r="I52" s="235"/>
      <c r="J52" s="235"/>
      <c r="K52" s="81"/>
      <c r="L52" s="81"/>
    </row>
    <row r="53" spans="1:12" ht="48" customHeight="1" x14ac:dyDescent="0.25">
      <c r="A53" s="224" t="s">
        <v>375</v>
      </c>
      <c r="B53" s="236" t="s">
        <v>374</v>
      </c>
      <c r="C53" s="77">
        <f>D52</f>
        <v>46737</v>
      </c>
      <c r="D53" s="77">
        <f>C53+12</f>
        <v>46749</v>
      </c>
      <c r="E53" s="81"/>
      <c r="F53" s="81"/>
      <c r="G53" s="77">
        <f>H52</f>
        <v>47468</v>
      </c>
      <c r="H53" s="77">
        <f>G53+12</f>
        <v>47480</v>
      </c>
      <c r="I53" s="235"/>
      <c r="J53" s="235"/>
      <c r="K53" s="81"/>
      <c r="L53" s="81"/>
    </row>
    <row r="54" spans="1:12" ht="46.5" customHeight="1" x14ac:dyDescent="0.25">
      <c r="A54" s="224" t="s">
        <v>474</v>
      </c>
      <c r="B54" s="229" t="s">
        <v>188</v>
      </c>
      <c r="C54" s="82" t="s">
        <v>451</v>
      </c>
      <c r="D54" s="82" t="s">
        <v>451</v>
      </c>
      <c r="E54" s="82" t="s">
        <v>451</v>
      </c>
      <c r="F54" s="82" t="s">
        <v>451</v>
      </c>
      <c r="G54" s="82" t="s">
        <v>451</v>
      </c>
      <c r="H54" s="82" t="s">
        <v>451</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5"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0" t="s">
        <v>632</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2"/>
      <c r="B16" s="432"/>
      <c r="C16" s="432"/>
      <c r="D16" s="432"/>
      <c r="E16" s="432"/>
      <c r="F16" s="432"/>
      <c r="G16" s="432"/>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24" t="s">
        <v>643</v>
      </c>
      <c r="H20" s="428" t="s">
        <v>615</v>
      </c>
      <c r="I20" s="429"/>
      <c r="J20" s="429"/>
      <c r="K20" s="429"/>
      <c r="L20" s="428" t="s">
        <v>616</v>
      </c>
      <c r="M20" s="429"/>
      <c r="N20" s="429"/>
      <c r="O20" s="429"/>
      <c r="P20" s="428" t="s">
        <v>617</v>
      </c>
      <c r="Q20" s="429"/>
      <c r="R20" s="429"/>
      <c r="S20" s="429"/>
      <c r="T20" s="428" t="s">
        <v>639</v>
      </c>
      <c r="U20" s="429"/>
      <c r="V20" s="429"/>
      <c r="W20" s="429"/>
      <c r="X20" s="428" t="s">
        <v>644</v>
      </c>
      <c r="Y20" s="429"/>
      <c r="Z20" s="429"/>
      <c r="AA20" s="429"/>
      <c r="AB20" s="431" t="s">
        <v>182</v>
      </c>
      <c r="AC20" s="431"/>
    </row>
    <row r="21" spans="1:29" ht="99.75" customHeight="1" x14ac:dyDescent="0.25">
      <c r="A21" s="420"/>
      <c r="B21" s="420"/>
      <c r="C21" s="422"/>
      <c r="D21" s="422"/>
      <c r="E21" s="423"/>
      <c r="F21" s="423"/>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1"/>
      <c r="AC21" s="431"/>
    </row>
    <row r="22" spans="1:29" ht="128.25" customHeight="1" x14ac:dyDescent="0.25">
      <c r="A22" s="421"/>
      <c r="B22" s="421"/>
      <c r="C22" s="341" t="s">
        <v>2</v>
      </c>
      <c r="D22" s="341" t="s">
        <v>180</v>
      </c>
      <c r="E22" s="337" t="s">
        <v>646</v>
      </c>
      <c r="F22" s="337" t="s">
        <v>647</v>
      </c>
      <c r="G22" s="426"/>
      <c r="H22" s="338" t="s">
        <v>399</v>
      </c>
      <c r="I22" s="338" t="s">
        <v>648</v>
      </c>
      <c r="J22" s="338" t="s">
        <v>399</v>
      </c>
      <c r="K22" s="338" t="s">
        <v>648</v>
      </c>
      <c r="L22" s="338" t="s">
        <v>399</v>
      </c>
      <c r="M22" s="338" t="s">
        <v>648</v>
      </c>
      <c r="N22" s="338" t="s">
        <v>399</v>
      </c>
      <c r="O22" s="338" t="s">
        <v>648</v>
      </c>
      <c r="P22" s="338" t="s">
        <v>399</v>
      </c>
      <c r="Q22" s="338" t="s">
        <v>648</v>
      </c>
      <c r="R22" s="338" t="s">
        <v>399</v>
      </c>
      <c r="S22" s="338" t="s">
        <v>648</v>
      </c>
      <c r="T22" s="338" t="s">
        <v>399</v>
      </c>
      <c r="U22" s="338" t="s">
        <v>648</v>
      </c>
      <c r="V22" s="338" t="s">
        <v>399</v>
      </c>
      <c r="W22" s="338" t="s">
        <v>648</v>
      </c>
      <c r="X22" s="338" t="s">
        <v>399</v>
      </c>
      <c r="Y22" s="338" t="s">
        <v>648</v>
      </c>
      <c r="Z22" s="338" t="s">
        <v>399</v>
      </c>
      <c r="AA22" s="338" t="s">
        <v>648</v>
      </c>
      <c r="AB22" s="341" t="s">
        <v>181</v>
      </c>
      <c r="AC22" s="341" t="s">
        <v>180</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324">
        <v>1</v>
      </c>
      <c r="B24" s="325" t="s">
        <v>179</v>
      </c>
      <c r="C24" s="339">
        <v>29.790527999999995</v>
      </c>
      <c r="D24" s="339">
        <v>29.790527999999995</v>
      </c>
      <c r="E24" s="339">
        <v>29.790527999999995</v>
      </c>
      <c r="F24" s="339">
        <v>29.790527999999995</v>
      </c>
      <c r="G24" s="339">
        <v>0</v>
      </c>
      <c r="H24" s="339">
        <v>0</v>
      </c>
      <c r="I24" s="339"/>
      <c r="J24" s="339">
        <v>0</v>
      </c>
      <c r="K24" s="339"/>
      <c r="L24" s="339">
        <v>0</v>
      </c>
      <c r="M24" s="339"/>
      <c r="N24" s="339">
        <v>0</v>
      </c>
      <c r="O24" s="339"/>
      <c r="P24" s="339">
        <v>2.7508319999999999</v>
      </c>
      <c r="Q24" s="339"/>
      <c r="R24" s="339">
        <v>2.7508319999999999</v>
      </c>
      <c r="S24" s="339"/>
      <c r="T24" s="339">
        <v>27.039695999999996</v>
      </c>
      <c r="U24" s="339"/>
      <c r="V24" s="339">
        <v>27.039695999999996</v>
      </c>
      <c r="W24" s="339"/>
      <c r="X24" s="339">
        <v>0</v>
      </c>
      <c r="Y24" s="339"/>
      <c r="Z24" s="339" t="s">
        <v>640</v>
      </c>
      <c r="AA24" s="339"/>
      <c r="AB24" s="339">
        <v>29.790527999999995</v>
      </c>
      <c r="AC24" s="339">
        <v>29.790527999999995</v>
      </c>
    </row>
    <row r="25" spans="1:29" ht="24" customHeight="1" x14ac:dyDescent="0.25">
      <c r="A25" s="326" t="s">
        <v>178</v>
      </c>
      <c r="B25" s="327"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640</v>
      </c>
      <c r="AA25" s="339"/>
      <c r="AB25" s="339">
        <v>0</v>
      </c>
      <c r="AC25" s="339">
        <v>0</v>
      </c>
    </row>
    <row r="26" spans="1:29" x14ac:dyDescent="0.25">
      <c r="A26" s="326" t="s">
        <v>176</v>
      </c>
      <c r="B26" s="327"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640</v>
      </c>
      <c r="AA26" s="339"/>
      <c r="AB26" s="339">
        <v>0</v>
      </c>
      <c r="AC26" s="339">
        <v>0</v>
      </c>
    </row>
    <row r="27" spans="1:29" ht="31.5" x14ac:dyDescent="0.25">
      <c r="A27" s="326" t="s">
        <v>174</v>
      </c>
      <c r="B27" s="327" t="s">
        <v>356</v>
      </c>
      <c r="C27" s="339"/>
      <c r="D27" s="339"/>
      <c r="E27" s="339"/>
      <c r="F27" s="339"/>
      <c r="G27" s="339">
        <v>0</v>
      </c>
      <c r="H27" s="339">
        <v>0</v>
      </c>
      <c r="I27" s="339"/>
      <c r="J27" s="339">
        <v>0</v>
      </c>
      <c r="K27" s="339"/>
      <c r="L27" s="339">
        <v>0</v>
      </c>
      <c r="M27" s="339"/>
      <c r="N27" s="339">
        <v>0</v>
      </c>
      <c r="O27" s="339"/>
      <c r="P27" s="339">
        <v>2.29236</v>
      </c>
      <c r="Q27" s="339"/>
      <c r="R27" s="339">
        <v>2.29236</v>
      </c>
      <c r="S27" s="339"/>
      <c r="T27" s="339">
        <v>22.533079999999998</v>
      </c>
      <c r="U27" s="339"/>
      <c r="V27" s="339">
        <v>22.533079999999998</v>
      </c>
      <c r="W27" s="339"/>
      <c r="X27" s="339">
        <v>0</v>
      </c>
      <c r="Y27" s="339"/>
      <c r="Z27" s="339" t="s">
        <v>640</v>
      </c>
      <c r="AA27" s="339"/>
      <c r="AB27" s="339">
        <v>24.825439999999997</v>
      </c>
      <c r="AC27" s="339">
        <v>24.825439999999997</v>
      </c>
    </row>
    <row r="28" spans="1:29" x14ac:dyDescent="0.25">
      <c r="A28" s="326" t="s">
        <v>173</v>
      </c>
      <c r="B28" s="327" t="s">
        <v>172</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29" x14ac:dyDescent="0.25">
      <c r="A29" s="326" t="s">
        <v>171</v>
      </c>
      <c r="B29" s="328" t="s">
        <v>170</v>
      </c>
      <c r="C29" s="339"/>
      <c r="D29" s="339"/>
      <c r="E29" s="339"/>
      <c r="F29" s="339"/>
      <c r="G29" s="339">
        <v>0</v>
      </c>
      <c r="H29" s="339">
        <v>0</v>
      </c>
      <c r="I29" s="339"/>
      <c r="J29" s="339">
        <v>0</v>
      </c>
      <c r="K29" s="339"/>
      <c r="L29" s="339">
        <v>0</v>
      </c>
      <c r="M29" s="339"/>
      <c r="N29" s="339">
        <v>0</v>
      </c>
      <c r="O29" s="339"/>
      <c r="P29" s="339">
        <v>0.45847199999999999</v>
      </c>
      <c r="Q29" s="339"/>
      <c r="R29" s="339">
        <v>0.45847199999999999</v>
      </c>
      <c r="S29" s="339"/>
      <c r="T29" s="339">
        <v>4.5066159999999975</v>
      </c>
      <c r="U29" s="339"/>
      <c r="V29" s="339">
        <v>4.5066159999999975</v>
      </c>
      <c r="W29" s="339"/>
      <c r="X29" s="339">
        <v>0</v>
      </c>
      <c r="Y29" s="339"/>
      <c r="Z29" s="339" t="s">
        <v>640</v>
      </c>
      <c r="AA29" s="339"/>
      <c r="AB29" s="339">
        <v>4.9650879999999979</v>
      </c>
      <c r="AC29" s="339">
        <v>4.9650879999999979</v>
      </c>
    </row>
    <row r="30" spans="1:29" ht="47.25" x14ac:dyDescent="0.25">
      <c r="A30" s="324" t="s">
        <v>63</v>
      </c>
      <c r="B30" s="325" t="s">
        <v>169</v>
      </c>
      <c r="C30" s="339">
        <v>24.82544</v>
      </c>
      <c r="D30" s="339">
        <v>24.82544</v>
      </c>
      <c r="E30" s="339">
        <v>24.82544</v>
      </c>
      <c r="F30" s="339">
        <v>24.82544</v>
      </c>
      <c r="G30" s="339">
        <v>0</v>
      </c>
      <c r="H30" s="339">
        <v>0</v>
      </c>
      <c r="I30" s="339"/>
      <c r="J30" s="339">
        <v>0</v>
      </c>
      <c r="K30" s="339"/>
      <c r="L30" s="339">
        <v>0</v>
      </c>
      <c r="M30" s="339"/>
      <c r="N30" s="339">
        <v>0</v>
      </c>
      <c r="O30" s="339"/>
      <c r="P30" s="339">
        <v>2.29236</v>
      </c>
      <c r="Q30" s="339"/>
      <c r="R30" s="339">
        <v>2.29236</v>
      </c>
      <c r="S30" s="339"/>
      <c r="T30" s="339">
        <v>22.533079999999998</v>
      </c>
      <c r="U30" s="339"/>
      <c r="V30" s="339">
        <v>22.533079999999998</v>
      </c>
      <c r="W30" s="339"/>
      <c r="X30" s="339">
        <v>0</v>
      </c>
      <c r="Y30" s="339"/>
      <c r="Z30" s="339" t="s">
        <v>640</v>
      </c>
      <c r="AA30" s="339"/>
      <c r="AB30" s="339">
        <v>24.825439999999997</v>
      </c>
      <c r="AC30" s="339">
        <v>24.825439999999997</v>
      </c>
    </row>
    <row r="31" spans="1:29" x14ac:dyDescent="0.25">
      <c r="A31" s="324" t="s">
        <v>168</v>
      </c>
      <c r="B31" s="327" t="s">
        <v>167</v>
      </c>
      <c r="C31" s="339">
        <v>2.29236</v>
      </c>
      <c r="D31" s="339">
        <v>2.29236</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24" t="s">
        <v>166</v>
      </c>
      <c r="B32" s="327" t="s">
        <v>165</v>
      </c>
      <c r="C32" s="339">
        <v>4.2426499999999994</v>
      </c>
      <c r="D32" s="339">
        <v>4.2426499999999994</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24" t="s">
        <v>164</v>
      </c>
      <c r="B33" s="327" t="s">
        <v>163</v>
      </c>
      <c r="C33" s="339">
        <v>13.380990000000001</v>
      </c>
      <c r="D33" s="339">
        <v>13.380990000000001</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24" t="s">
        <v>162</v>
      </c>
      <c r="B34" s="327" t="s">
        <v>161</v>
      </c>
      <c r="C34" s="339">
        <v>4.90944</v>
      </c>
      <c r="D34" s="339">
        <v>4.90944</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24" t="s">
        <v>62</v>
      </c>
      <c r="B35" s="325"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26" t="s">
        <v>159</v>
      </c>
      <c r="B36" s="327" t="s">
        <v>482</v>
      </c>
      <c r="C36" s="339"/>
      <c r="D36" s="339"/>
      <c r="E36" s="339"/>
      <c r="F36" s="339"/>
      <c r="G36" s="339">
        <v>0</v>
      </c>
      <c r="H36" s="339">
        <v>0</v>
      </c>
      <c r="I36" s="340" t="s">
        <v>457</v>
      </c>
      <c r="J36" s="339">
        <v>0</v>
      </c>
      <c r="K36" s="340" t="s">
        <v>457</v>
      </c>
      <c r="L36" s="339">
        <v>0</v>
      </c>
      <c r="M36" s="340" t="s">
        <v>457</v>
      </c>
      <c r="N36" s="339">
        <v>0</v>
      </c>
      <c r="O36" s="340" t="s">
        <v>457</v>
      </c>
      <c r="P36" s="339">
        <v>0</v>
      </c>
      <c r="Q36" s="340" t="s">
        <v>457</v>
      </c>
      <c r="R36" s="339">
        <v>0</v>
      </c>
      <c r="S36" s="340" t="s">
        <v>457</v>
      </c>
      <c r="T36" s="339">
        <v>0</v>
      </c>
      <c r="U36" s="340" t="s">
        <v>457</v>
      </c>
      <c r="V36" s="339">
        <v>0</v>
      </c>
      <c r="W36" s="340" t="s">
        <v>457</v>
      </c>
      <c r="X36" s="339">
        <v>0</v>
      </c>
      <c r="Y36" s="340" t="s">
        <v>457</v>
      </c>
      <c r="Z36" s="339" t="s">
        <v>640</v>
      </c>
      <c r="AA36" s="340" t="s">
        <v>640</v>
      </c>
      <c r="AB36" s="339">
        <v>0</v>
      </c>
      <c r="AC36" s="339">
        <v>0</v>
      </c>
    </row>
    <row r="37" spans="1:29" ht="31.5" x14ac:dyDescent="0.25">
      <c r="A37" s="326" t="s">
        <v>158</v>
      </c>
      <c r="B37" s="329" t="s">
        <v>480</v>
      </c>
      <c r="C37" s="339"/>
      <c r="D37" s="339"/>
      <c r="E37" s="339"/>
      <c r="F37" s="339"/>
      <c r="G37" s="339">
        <v>0</v>
      </c>
      <c r="H37" s="339">
        <v>0</v>
      </c>
      <c r="I37" s="340" t="s">
        <v>457</v>
      </c>
      <c r="J37" s="339">
        <v>0</v>
      </c>
      <c r="K37" s="340" t="s">
        <v>457</v>
      </c>
      <c r="L37" s="339">
        <v>0</v>
      </c>
      <c r="M37" s="340" t="s">
        <v>457</v>
      </c>
      <c r="N37" s="339">
        <v>0</v>
      </c>
      <c r="O37" s="340" t="s">
        <v>457</v>
      </c>
      <c r="P37" s="339">
        <v>0</v>
      </c>
      <c r="Q37" s="340" t="s">
        <v>457</v>
      </c>
      <c r="R37" s="339">
        <v>0</v>
      </c>
      <c r="S37" s="340" t="s">
        <v>457</v>
      </c>
      <c r="T37" s="339">
        <v>0</v>
      </c>
      <c r="U37" s="340" t="s">
        <v>457</v>
      </c>
      <c r="V37" s="339">
        <v>0</v>
      </c>
      <c r="W37" s="340" t="s">
        <v>457</v>
      </c>
      <c r="X37" s="339">
        <v>0</v>
      </c>
      <c r="Y37" s="340" t="s">
        <v>457</v>
      </c>
      <c r="Z37" s="339" t="s">
        <v>640</v>
      </c>
      <c r="AA37" s="340" t="s">
        <v>640</v>
      </c>
      <c r="AB37" s="339">
        <v>0</v>
      </c>
      <c r="AC37" s="339">
        <v>0</v>
      </c>
    </row>
    <row r="38" spans="1:29" x14ac:dyDescent="0.25">
      <c r="A38" s="326" t="s">
        <v>157</v>
      </c>
      <c r="B38" s="329" t="s">
        <v>148</v>
      </c>
      <c r="C38" s="339"/>
      <c r="D38" s="339"/>
      <c r="E38" s="339"/>
      <c r="F38" s="339"/>
      <c r="G38" s="339">
        <v>0</v>
      </c>
      <c r="H38" s="339">
        <v>0</v>
      </c>
      <c r="I38" s="340" t="s">
        <v>457</v>
      </c>
      <c r="J38" s="339">
        <v>0</v>
      </c>
      <c r="K38" s="340" t="s">
        <v>457</v>
      </c>
      <c r="L38" s="339">
        <v>0</v>
      </c>
      <c r="M38" s="340" t="s">
        <v>457</v>
      </c>
      <c r="N38" s="339">
        <v>0</v>
      </c>
      <c r="O38" s="340" t="s">
        <v>457</v>
      </c>
      <c r="P38" s="339">
        <v>0</v>
      </c>
      <c r="Q38" s="340" t="s">
        <v>457</v>
      </c>
      <c r="R38" s="339">
        <v>0</v>
      </c>
      <c r="S38" s="340" t="s">
        <v>457</v>
      </c>
      <c r="T38" s="339">
        <v>0</v>
      </c>
      <c r="U38" s="340" t="s">
        <v>457</v>
      </c>
      <c r="V38" s="339">
        <v>0</v>
      </c>
      <c r="W38" s="340" t="s">
        <v>457</v>
      </c>
      <c r="X38" s="339">
        <v>0</v>
      </c>
      <c r="Y38" s="340" t="s">
        <v>457</v>
      </c>
      <c r="Z38" s="339" t="s">
        <v>640</v>
      </c>
      <c r="AA38" s="340" t="s">
        <v>640</v>
      </c>
      <c r="AB38" s="339">
        <v>0</v>
      </c>
      <c r="AC38" s="339">
        <v>0</v>
      </c>
    </row>
    <row r="39" spans="1:29" x14ac:dyDescent="0.25">
      <c r="A39" s="326" t="s">
        <v>156</v>
      </c>
      <c r="B39" s="327" t="s">
        <v>631</v>
      </c>
      <c r="C39" s="339"/>
      <c r="D39" s="339"/>
      <c r="E39" s="339"/>
      <c r="F39" s="339"/>
      <c r="G39" s="339">
        <v>0</v>
      </c>
      <c r="H39" s="339">
        <v>0</v>
      </c>
      <c r="I39" s="340" t="s">
        <v>457</v>
      </c>
      <c r="J39" s="339">
        <v>0</v>
      </c>
      <c r="K39" s="340" t="s">
        <v>457</v>
      </c>
      <c r="L39" s="339">
        <v>0</v>
      </c>
      <c r="M39" s="340" t="s">
        <v>457</v>
      </c>
      <c r="N39" s="339">
        <v>0</v>
      </c>
      <c r="O39" s="340" t="s">
        <v>457</v>
      </c>
      <c r="P39" s="339">
        <v>0</v>
      </c>
      <c r="Q39" s="340" t="s">
        <v>457</v>
      </c>
      <c r="R39" s="339">
        <v>0</v>
      </c>
      <c r="S39" s="340" t="s">
        <v>457</v>
      </c>
      <c r="T39" s="339">
        <v>0</v>
      </c>
      <c r="U39" s="340" t="s">
        <v>457</v>
      </c>
      <c r="V39" s="339">
        <v>0</v>
      </c>
      <c r="W39" s="340" t="s">
        <v>457</v>
      </c>
      <c r="X39" s="339">
        <v>0</v>
      </c>
      <c r="Y39" s="340" t="s">
        <v>457</v>
      </c>
      <c r="Z39" s="339" t="s">
        <v>640</v>
      </c>
      <c r="AA39" s="340" t="s">
        <v>640</v>
      </c>
      <c r="AB39" s="339">
        <v>0</v>
      </c>
      <c r="AC39" s="339">
        <v>0</v>
      </c>
    </row>
    <row r="40" spans="1:29" x14ac:dyDescent="0.25">
      <c r="A40" s="326" t="s">
        <v>155</v>
      </c>
      <c r="B40" s="327" t="s">
        <v>483</v>
      </c>
      <c r="C40" s="339"/>
      <c r="D40" s="339"/>
      <c r="E40" s="339"/>
      <c r="F40" s="339"/>
      <c r="G40" s="339">
        <v>0</v>
      </c>
      <c r="H40" s="339">
        <v>0</v>
      </c>
      <c r="I40" s="340" t="s">
        <v>457</v>
      </c>
      <c r="J40" s="339">
        <v>0</v>
      </c>
      <c r="K40" s="340" t="s">
        <v>457</v>
      </c>
      <c r="L40" s="339">
        <v>0</v>
      </c>
      <c r="M40" s="340" t="s">
        <v>457</v>
      </c>
      <c r="N40" s="339">
        <v>0</v>
      </c>
      <c r="O40" s="340" t="s">
        <v>457</v>
      </c>
      <c r="P40" s="339">
        <v>0</v>
      </c>
      <c r="Q40" s="340" t="s">
        <v>457</v>
      </c>
      <c r="R40" s="339">
        <v>0</v>
      </c>
      <c r="S40" s="340" t="s">
        <v>457</v>
      </c>
      <c r="T40" s="339">
        <v>0</v>
      </c>
      <c r="U40" s="340" t="s">
        <v>457</v>
      </c>
      <c r="V40" s="339">
        <v>0</v>
      </c>
      <c r="W40" s="340" t="s">
        <v>457</v>
      </c>
      <c r="X40" s="339">
        <v>0</v>
      </c>
      <c r="Y40" s="340" t="s">
        <v>457</v>
      </c>
      <c r="Z40" s="339" t="s">
        <v>640</v>
      </c>
      <c r="AA40" s="340" t="s">
        <v>640</v>
      </c>
      <c r="AB40" s="339">
        <v>0</v>
      </c>
      <c r="AC40" s="339">
        <v>0</v>
      </c>
    </row>
    <row r="41" spans="1:29" x14ac:dyDescent="0.25">
      <c r="A41" s="326" t="s">
        <v>154</v>
      </c>
      <c r="B41" s="327" t="s">
        <v>484</v>
      </c>
      <c r="C41" s="339"/>
      <c r="D41" s="339"/>
      <c r="E41" s="339"/>
      <c r="F41" s="339"/>
      <c r="G41" s="339">
        <v>0</v>
      </c>
      <c r="H41" s="339">
        <v>0</v>
      </c>
      <c r="I41" s="340" t="s">
        <v>457</v>
      </c>
      <c r="J41" s="339">
        <v>0</v>
      </c>
      <c r="K41" s="340" t="s">
        <v>457</v>
      </c>
      <c r="L41" s="339">
        <v>0</v>
      </c>
      <c r="M41" s="340" t="s">
        <v>457</v>
      </c>
      <c r="N41" s="339">
        <v>0</v>
      </c>
      <c r="O41" s="340" t="s">
        <v>457</v>
      </c>
      <c r="P41" s="339">
        <v>0</v>
      </c>
      <c r="Q41" s="340" t="s">
        <v>457</v>
      </c>
      <c r="R41" s="339">
        <v>0</v>
      </c>
      <c r="S41" s="340" t="s">
        <v>457</v>
      </c>
      <c r="T41" s="339">
        <v>0</v>
      </c>
      <c r="U41" s="340" t="s">
        <v>457</v>
      </c>
      <c r="V41" s="339">
        <v>0</v>
      </c>
      <c r="W41" s="340" t="s">
        <v>457</v>
      </c>
      <c r="X41" s="339">
        <v>0</v>
      </c>
      <c r="Y41" s="340" t="s">
        <v>457</v>
      </c>
      <c r="Z41" s="339" t="s">
        <v>640</v>
      </c>
      <c r="AA41" s="340" t="s">
        <v>640</v>
      </c>
      <c r="AB41" s="339">
        <v>0</v>
      </c>
      <c r="AC41" s="339">
        <v>0</v>
      </c>
    </row>
    <row r="42" spans="1:29" x14ac:dyDescent="0.25">
      <c r="A42" s="326" t="s">
        <v>153</v>
      </c>
      <c r="B42" s="327" t="s">
        <v>485</v>
      </c>
      <c r="C42" s="339"/>
      <c r="D42" s="339"/>
      <c r="E42" s="339"/>
      <c r="F42" s="339"/>
      <c r="G42" s="339">
        <v>0</v>
      </c>
      <c r="H42" s="339">
        <v>0</v>
      </c>
      <c r="I42" s="340" t="s">
        <v>457</v>
      </c>
      <c r="J42" s="339">
        <v>0</v>
      </c>
      <c r="K42" s="340" t="s">
        <v>457</v>
      </c>
      <c r="L42" s="339">
        <v>0</v>
      </c>
      <c r="M42" s="340" t="s">
        <v>457</v>
      </c>
      <c r="N42" s="339">
        <v>0</v>
      </c>
      <c r="O42" s="340" t="s">
        <v>457</v>
      </c>
      <c r="P42" s="339">
        <v>0</v>
      </c>
      <c r="Q42" s="340" t="s">
        <v>457</v>
      </c>
      <c r="R42" s="339">
        <v>0</v>
      </c>
      <c r="S42" s="340" t="s">
        <v>457</v>
      </c>
      <c r="T42" s="339">
        <v>0</v>
      </c>
      <c r="U42" s="340" t="s">
        <v>457</v>
      </c>
      <c r="V42" s="339">
        <v>0</v>
      </c>
      <c r="W42" s="340" t="s">
        <v>457</v>
      </c>
      <c r="X42" s="339">
        <v>0</v>
      </c>
      <c r="Y42" s="340" t="s">
        <v>457</v>
      </c>
      <c r="Z42" s="339" t="s">
        <v>640</v>
      </c>
      <c r="AA42" s="340" t="s">
        <v>640</v>
      </c>
      <c r="AB42" s="339">
        <v>0</v>
      </c>
      <c r="AC42" s="339">
        <v>0</v>
      </c>
    </row>
    <row r="43" spans="1:29" x14ac:dyDescent="0.25">
      <c r="A43" s="326" t="s">
        <v>486</v>
      </c>
      <c r="B43" s="327" t="s">
        <v>487</v>
      </c>
      <c r="C43" s="339"/>
      <c r="D43" s="339"/>
      <c r="E43" s="339"/>
      <c r="F43" s="339"/>
      <c r="G43" s="339">
        <v>0</v>
      </c>
      <c r="H43" s="339">
        <v>0</v>
      </c>
      <c r="I43" s="340" t="s">
        <v>457</v>
      </c>
      <c r="J43" s="339">
        <v>0</v>
      </c>
      <c r="K43" s="340" t="s">
        <v>457</v>
      </c>
      <c r="L43" s="339">
        <v>0</v>
      </c>
      <c r="M43" s="340" t="s">
        <v>457</v>
      </c>
      <c r="N43" s="339">
        <v>0</v>
      </c>
      <c r="O43" s="340" t="s">
        <v>457</v>
      </c>
      <c r="P43" s="339">
        <v>0</v>
      </c>
      <c r="Q43" s="340" t="s">
        <v>457</v>
      </c>
      <c r="R43" s="339">
        <v>0</v>
      </c>
      <c r="S43" s="340" t="s">
        <v>457</v>
      </c>
      <c r="T43" s="339">
        <v>0</v>
      </c>
      <c r="U43" s="340" t="s">
        <v>457</v>
      </c>
      <c r="V43" s="339">
        <v>0</v>
      </c>
      <c r="W43" s="340" t="s">
        <v>457</v>
      </c>
      <c r="X43" s="339">
        <v>0</v>
      </c>
      <c r="Y43" s="340" t="s">
        <v>457</v>
      </c>
      <c r="Z43" s="339" t="s">
        <v>640</v>
      </c>
      <c r="AA43" s="340" t="s">
        <v>640</v>
      </c>
      <c r="AB43" s="339">
        <v>0</v>
      </c>
      <c r="AC43" s="339">
        <v>0</v>
      </c>
    </row>
    <row r="44" spans="1:29" x14ac:dyDescent="0.25">
      <c r="A44" s="326" t="s">
        <v>488</v>
      </c>
      <c r="B44" s="327" t="s">
        <v>489</v>
      </c>
      <c r="C44" s="339"/>
      <c r="D44" s="339"/>
      <c r="E44" s="339"/>
      <c r="F44" s="339"/>
      <c r="G44" s="339">
        <v>0</v>
      </c>
      <c r="H44" s="339">
        <v>0</v>
      </c>
      <c r="I44" s="340" t="s">
        <v>457</v>
      </c>
      <c r="J44" s="339">
        <v>0</v>
      </c>
      <c r="K44" s="340" t="s">
        <v>457</v>
      </c>
      <c r="L44" s="339">
        <v>0</v>
      </c>
      <c r="M44" s="340" t="s">
        <v>457</v>
      </c>
      <c r="N44" s="339">
        <v>0</v>
      </c>
      <c r="O44" s="340" t="s">
        <v>457</v>
      </c>
      <c r="P44" s="339">
        <v>0</v>
      </c>
      <c r="Q44" s="340" t="s">
        <v>457</v>
      </c>
      <c r="R44" s="339">
        <v>0</v>
      </c>
      <c r="S44" s="340" t="s">
        <v>457</v>
      </c>
      <c r="T44" s="339">
        <v>29</v>
      </c>
      <c r="U44" s="340">
        <v>4</v>
      </c>
      <c r="V44" s="339">
        <v>29</v>
      </c>
      <c r="W44" s="340">
        <v>4</v>
      </c>
      <c r="X44" s="339">
        <v>0</v>
      </c>
      <c r="Y44" s="340" t="s">
        <v>457</v>
      </c>
      <c r="Z44" s="339" t="s">
        <v>640</v>
      </c>
      <c r="AA44" s="340" t="s">
        <v>640</v>
      </c>
      <c r="AB44" s="339">
        <v>29</v>
      </c>
      <c r="AC44" s="339">
        <v>29</v>
      </c>
    </row>
    <row r="45" spans="1:29" x14ac:dyDescent="0.25">
      <c r="A45" s="326" t="s">
        <v>490</v>
      </c>
      <c r="B45" s="327" t="s">
        <v>491</v>
      </c>
      <c r="C45" s="339"/>
      <c r="D45" s="339"/>
      <c r="E45" s="339"/>
      <c r="F45" s="339"/>
      <c r="G45" s="339">
        <v>0</v>
      </c>
      <c r="H45" s="339">
        <v>0</v>
      </c>
      <c r="I45" s="340" t="s">
        <v>457</v>
      </c>
      <c r="J45" s="339">
        <v>0</v>
      </c>
      <c r="K45" s="340" t="s">
        <v>457</v>
      </c>
      <c r="L45" s="339">
        <v>0</v>
      </c>
      <c r="M45" s="340" t="s">
        <v>457</v>
      </c>
      <c r="N45" s="339">
        <v>0</v>
      </c>
      <c r="O45" s="340" t="s">
        <v>457</v>
      </c>
      <c r="P45" s="339">
        <v>0</v>
      </c>
      <c r="Q45" s="340" t="s">
        <v>457</v>
      </c>
      <c r="R45" s="339">
        <v>0</v>
      </c>
      <c r="S45" s="340" t="s">
        <v>457</v>
      </c>
      <c r="T45" s="339">
        <v>0</v>
      </c>
      <c r="U45" s="340" t="s">
        <v>457</v>
      </c>
      <c r="V45" s="339">
        <v>0</v>
      </c>
      <c r="W45" s="340" t="s">
        <v>457</v>
      </c>
      <c r="X45" s="339">
        <v>0</v>
      </c>
      <c r="Y45" s="340" t="s">
        <v>457</v>
      </c>
      <c r="Z45" s="339" t="s">
        <v>640</v>
      </c>
      <c r="AA45" s="340" t="s">
        <v>640</v>
      </c>
      <c r="AB45" s="339">
        <v>0</v>
      </c>
      <c r="AC45" s="339">
        <v>0</v>
      </c>
    </row>
    <row r="46" spans="1:29" x14ac:dyDescent="0.25">
      <c r="A46" s="326" t="s">
        <v>492</v>
      </c>
      <c r="B46" s="327" t="s">
        <v>493</v>
      </c>
      <c r="C46" s="339"/>
      <c r="D46" s="339"/>
      <c r="E46" s="339"/>
      <c r="F46" s="339"/>
      <c r="G46" s="339">
        <v>0</v>
      </c>
      <c r="H46" s="339">
        <v>0</v>
      </c>
      <c r="I46" s="340" t="s">
        <v>457</v>
      </c>
      <c r="J46" s="339">
        <v>0</v>
      </c>
      <c r="K46" s="340" t="s">
        <v>457</v>
      </c>
      <c r="L46" s="339">
        <v>0</v>
      </c>
      <c r="M46" s="340" t="s">
        <v>457</v>
      </c>
      <c r="N46" s="339">
        <v>0</v>
      </c>
      <c r="O46" s="340" t="s">
        <v>457</v>
      </c>
      <c r="P46" s="339">
        <v>0</v>
      </c>
      <c r="Q46" s="340" t="s">
        <v>457</v>
      </c>
      <c r="R46" s="339">
        <v>0</v>
      </c>
      <c r="S46" s="340" t="s">
        <v>457</v>
      </c>
      <c r="T46" s="339">
        <v>0</v>
      </c>
      <c r="U46" s="340" t="s">
        <v>457</v>
      </c>
      <c r="V46" s="339">
        <v>0</v>
      </c>
      <c r="W46" s="340" t="s">
        <v>457</v>
      </c>
      <c r="X46" s="339">
        <v>0</v>
      </c>
      <c r="Y46" s="340" t="s">
        <v>457</v>
      </c>
      <c r="Z46" s="339" t="s">
        <v>640</v>
      </c>
      <c r="AA46" s="340" t="s">
        <v>640</v>
      </c>
      <c r="AB46" s="339">
        <v>0</v>
      </c>
      <c r="AC46" s="339">
        <v>0</v>
      </c>
    </row>
    <row r="47" spans="1:29" x14ac:dyDescent="0.25">
      <c r="A47" s="324" t="s">
        <v>61</v>
      </c>
      <c r="B47" s="325" t="s">
        <v>152</v>
      </c>
      <c r="C47" s="339"/>
      <c r="D47" s="339"/>
      <c r="E47" s="339"/>
      <c r="F47" s="339"/>
      <c r="G47" s="339"/>
      <c r="H47" s="339"/>
      <c r="I47" s="339"/>
      <c r="J47" s="339"/>
      <c r="K47" s="339"/>
      <c r="L47" s="339"/>
      <c r="M47" s="339"/>
      <c r="N47" s="339"/>
      <c r="O47" s="339"/>
      <c r="P47" s="339"/>
      <c r="Q47" s="339"/>
      <c r="R47" s="339"/>
      <c r="S47" s="340"/>
      <c r="T47" s="339"/>
      <c r="U47" s="339"/>
      <c r="V47" s="339"/>
      <c r="W47" s="339"/>
      <c r="X47" s="339"/>
      <c r="Y47" s="339"/>
      <c r="Z47" s="339"/>
      <c r="AA47" s="339"/>
      <c r="AB47" s="339"/>
      <c r="AC47" s="339"/>
    </row>
    <row r="48" spans="1:29" x14ac:dyDescent="0.25">
      <c r="A48" s="326" t="s">
        <v>151</v>
      </c>
      <c r="B48" s="327" t="s">
        <v>482</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640</v>
      </c>
      <c r="AA48" s="339"/>
      <c r="AB48" s="339">
        <v>0</v>
      </c>
      <c r="AC48" s="339">
        <v>0</v>
      </c>
    </row>
    <row r="49" spans="1:29" ht="31.5" x14ac:dyDescent="0.25">
      <c r="A49" s="326" t="s">
        <v>150</v>
      </c>
      <c r="B49" s="329" t="s">
        <v>480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640</v>
      </c>
      <c r="AA49" s="339"/>
      <c r="AB49" s="339">
        <v>0</v>
      </c>
      <c r="AC49" s="339">
        <v>0</v>
      </c>
    </row>
    <row r="50" spans="1:29" x14ac:dyDescent="0.25">
      <c r="A50" s="326" t="s">
        <v>149</v>
      </c>
      <c r="B50" s="329"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640</v>
      </c>
      <c r="AA50" s="339"/>
      <c r="AB50" s="339">
        <v>0</v>
      </c>
      <c r="AC50" s="339">
        <v>0</v>
      </c>
    </row>
    <row r="51" spans="1:29" ht="35.25" customHeight="1" x14ac:dyDescent="0.25">
      <c r="A51" s="326" t="s">
        <v>147</v>
      </c>
      <c r="B51" s="327"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640</v>
      </c>
      <c r="AA51" s="339"/>
      <c r="AB51" s="339">
        <v>0</v>
      </c>
      <c r="AC51" s="339">
        <v>0</v>
      </c>
    </row>
    <row r="52" spans="1:29" ht="31.5" x14ac:dyDescent="0.25">
      <c r="A52" s="326" t="s">
        <v>145</v>
      </c>
      <c r="B52" s="327"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640</v>
      </c>
      <c r="AA52" s="339"/>
      <c r="AB52" s="339">
        <v>0</v>
      </c>
      <c r="AC52" s="339">
        <v>0</v>
      </c>
    </row>
    <row r="53" spans="1:29" x14ac:dyDescent="0.25">
      <c r="A53" s="326" t="s">
        <v>143</v>
      </c>
      <c r="B53" s="327" t="s">
        <v>142</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t="s">
        <v>640</v>
      </c>
      <c r="AA53" s="339"/>
      <c r="AB53" s="339">
        <v>0</v>
      </c>
      <c r="AC53" s="339">
        <v>0</v>
      </c>
    </row>
    <row r="54" spans="1:29" x14ac:dyDescent="0.25">
      <c r="A54" s="326" t="s">
        <v>141</v>
      </c>
      <c r="B54" s="327" t="s">
        <v>483</v>
      </c>
      <c r="C54" s="339">
        <v>0</v>
      </c>
      <c r="D54" s="339">
        <v>0</v>
      </c>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t="s">
        <v>640</v>
      </c>
      <c r="AA54" s="339"/>
      <c r="AB54" s="339">
        <v>0</v>
      </c>
      <c r="AC54" s="339">
        <v>0</v>
      </c>
    </row>
    <row r="55" spans="1:29" x14ac:dyDescent="0.25">
      <c r="A55" s="326" t="s">
        <v>494</v>
      </c>
      <c r="B55" s="327" t="s">
        <v>484</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640</v>
      </c>
      <c r="AA55" s="339"/>
      <c r="AB55" s="339">
        <v>0</v>
      </c>
      <c r="AC55" s="339">
        <v>0</v>
      </c>
    </row>
    <row r="56" spans="1:29" x14ac:dyDescent="0.25">
      <c r="A56" s="326" t="s">
        <v>495</v>
      </c>
      <c r="B56" s="327" t="s">
        <v>485</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640</v>
      </c>
      <c r="AA56" s="339"/>
      <c r="AB56" s="339">
        <v>0</v>
      </c>
      <c r="AC56" s="339">
        <v>0</v>
      </c>
    </row>
    <row r="57" spans="1:29" x14ac:dyDescent="0.25">
      <c r="A57" s="326" t="s">
        <v>496</v>
      </c>
      <c r="B57" s="327" t="s">
        <v>487</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640</v>
      </c>
      <c r="AA57" s="339"/>
      <c r="AB57" s="339">
        <v>0</v>
      </c>
      <c r="AC57" s="339">
        <v>0</v>
      </c>
    </row>
    <row r="58" spans="1:29" ht="36.75" customHeight="1" x14ac:dyDescent="0.25">
      <c r="A58" s="326" t="s">
        <v>497</v>
      </c>
      <c r="B58" s="327" t="s">
        <v>489</v>
      </c>
      <c r="C58" s="339">
        <v>29</v>
      </c>
      <c r="D58" s="339">
        <v>29</v>
      </c>
      <c r="E58" s="339"/>
      <c r="F58" s="339"/>
      <c r="G58" s="339">
        <v>0</v>
      </c>
      <c r="H58" s="339">
        <v>0</v>
      </c>
      <c r="I58" s="339"/>
      <c r="J58" s="339">
        <v>0</v>
      </c>
      <c r="K58" s="339"/>
      <c r="L58" s="339">
        <v>0</v>
      </c>
      <c r="M58" s="339"/>
      <c r="N58" s="339">
        <v>0</v>
      </c>
      <c r="O58" s="339"/>
      <c r="P58" s="339">
        <v>0</v>
      </c>
      <c r="Q58" s="339"/>
      <c r="R58" s="339">
        <v>0</v>
      </c>
      <c r="S58" s="339"/>
      <c r="T58" s="339">
        <v>29</v>
      </c>
      <c r="U58" s="339"/>
      <c r="V58" s="339">
        <v>29</v>
      </c>
      <c r="W58" s="339"/>
      <c r="X58" s="339">
        <v>0</v>
      </c>
      <c r="Y58" s="339"/>
      <c r="Z58" s="339" t="s">
        <v>640</v>
      </c>
      <c r="AA58" s="339"/>
      <c r="AB58" s="339">
        <v>29</v>
      </c>
      <c r="AC58" s="339">
        <v>29</v>
      </c>
    </row>
    <row r="59" spans="1:29" x14ac:dyDescent="0.25">
      <c r="A59" s="326" t="s">
        <v>498</v>
      </c>
      <c r="B59" s="327" t="s">
        <v>491</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640</v>
      </c>
      <c r="AA59" s="339"/>
      <c r="AB59" s="339">
        <v>0</v>
      </c>
      <c r="AC59" s="339">
        <v>0</v>
      </c>
    </row>
    <row r="60" spans="1:29" x14ac:dyDescent="0.25">
      <c r="A60" s="326" t="s">
        <v>499</v>
      </c>
      <c r="B60" s="327" t="s">
        <v>493</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t="s">
        <v>640</v>
      </c>
      <c r="AA60" s="339"/>
      <c r="AB60" s="339">
        <v>0</v>
      </c>
      <c r="AC60" s="339">
        <v>0</v>
      </c>
    </row>
    <row r="61" spans="1:29" ht="31.5" x14ac:dyDescent="0.25">
      <c r="A61" s="324" t="s">
        <v>59</v>
      </c>
      <c r="B61" s="325"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26" t="s">
        <v>139</v>
      </c>
      <c r="B62" s="327" t="s">
        <v>138</v>
      </c>
      <c r="C62" s="339">
        <v>24.82544</v>
      </c>
      <c r="D62" s="339">
        <v>24.82544</v>
      </c>
      <c r="E62" s="339"/>
      <c r="F62" s="339"/>
      <c r="G62" s="339">
        <v>0</v>
      </c>
      <c r="H62" s="339">
        <v>0</v>
      </c>
      <c r="I62" s="339"/>
      <c r="J62" s="339">
        <v>0</v>
      </c>
      <c r="K62" s="339"/>
      <c r="L62" s="339">
        <v>0</v>
      </c>
      <c r="M62" s="339"/>
      <c r="N62" s="339">
        <v>0</v>
      </c>
      <c r="O62" s="339"/>
      <c r="P62" s="339">
        <v>0</v>
      </c>
      <c r="Q62" s="339"/>
      <c r="R62" s="339">
        <v>0</v>
      </c>
      <c r="S62" s="339"/>
      <c r="T62" s="339">
        <v>24.82544</v>
      </c>
      <c r="U62" s="339"/>
      <c r="V62" s="339">
        <v>24.82544</v>
      </c>
      <c r="W62" s="339"/>
      <c r="X62" s="339">
        <v>0</v>
      </c>
      <c r="Y62" s="339"/>
      <c r="Z62" s="339" t="s">
        <v>640</v>
      </c>
      <c r="AA62" s="339"/>
      <c r="AB62" s="339">
        <v>24.82544</v>
      </c>
      <c r="AC62" s="339">
        <v>24.82544</v>
      </c>
    </row>
    <row r="63" spans="1:29" x14ac:dyDescent="0.25">
      <c r="A63" s="326" t="s">
        <v>137</v>
      </c>
      <c r="B63" s="329"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640</v>
      </c>
      <c r="AA63" s="339"/>
      <c r="AB63" s="339">
        <v>0</v>
      </c>
      <c r="AC63" s="339">
        <v>0</v>
      </c>
    </row>
    <row r="64" spans="1:29" x14ac:dyDescent="0.25">
      <c r="A64" s="326" t="s">
        <v>136</v>
      </c>
      <c r="B64" s="327"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640</v>
      </c>
      <c r="AA64" s="339"/>
      <c r="AB64" s="339">
        <v>0</v>
      </c>
      <c r="AC64" s="339">
        <v>0</v>
      </c>
    </row>
    <row r="65" spans="1:29" x14ac:dyDescent="0.25">
      <c r="A65" s="326" t="s">
        <v>135</v>
      </c>
      <c r="B65" s="329"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640</v>
      </c>
      <c r="AA65" s="339"/>
      <c r="AB65" s="339">
        <v>0</v>
      </c>
      <c r="AC65" s="339">
        <v>0</v>
      </c>
    </row>
    <row r="66" spans="1:29" ht="54" customHeight="1" x14ac:dyDescent="0.25">
      <c r="A66" s="326" t="s">
        <v>134</v>
      </c>
      <c r="B66" s="329" t="s">
        <v>128</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t="s">
        <v>640</v>
      </c>
      <c r="AA66" s="339"/>
      <c r="AB66" s="339">
        <v>0</v>
      </c>
      <c r="AC66" s="339">
        <v>0</v>
      </c>
    </row>
    <row r="67" spans="1:29" x14ac:dyDescent="0.25">
      <c r="A67" s="326" t="s">
        <v>133</v>
      </c>
      <c r="B67" s="327" t="s">
        <v>483</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t="s">
        <v>640</v>
      </c>
      <c r="AA67" s="339"/>
      <c r="AB67" s="339">
        <v>0</v>
      </c>
      <c r="AC67" s="339">
        <v>0</v>
      </c>
    </row>
    <row r="68" spans="1:29" ht="50.25" customHeight="1" x14ac:dyDescent="0.25">
      <c r="A68" s="326" t="s">
        <v>500</v>
      </c>
      <c r="B68" s="327" t="s">
        <v>484</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640</v>
      </c>
      <c r="AA68" s="339"/>
      <c r="AB68" s="339">
        <v>0</v>
      </c>
      <c r="AC68" s="339">
        <v>0</v>
      </c>
    </row>
    <row r="69" spans="1:29" x14ac:dyDescent="0.25">
      <c r="A69" s="326" t="s">
        <v>501</v>
      </c>
      <c r="B69" s="327" t="s">
        <v>485</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640</v>
      </c>
      <c r="AA69" s="339"/>
      <c r="AB69" s="339">
        <v>0</v>
      </c>
      <c r="AC69" s="339">
        <v>0</v>
      </c>
    </row>
    <row r="70" spans="1:29" ht="36.75" customHeight="1" x14ac:dyDescent="0.25">
      <c r="A70" s="326" t="s">
        <v>502</v>
      </c>
      <c r="B70" s="327" t="s">
        <v>487</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640</v>
      </c>
      <c r="AA70" s="339"/>
      <c r="AB70" s="339">
        <v>0</v>
      </c>
      <c r="AC70" s="339">
        <v>0</v>
      </c>
    </row>
    <row r="71" spans="1:29" x14ac:dyDescent="0.25">
      <c r="A71" s="326" t="s">
        <v>503</v>
      </c>
      <c r="B71" s="327" t="s">
        <v>489</v>
      </c>
      <c r="C71" s="339"/>
      <c r="D71" s="339"/>
      <c r="E71" s="339"/>
      <c r="F71" s="339"/>
      <c r="G71" s="339">
        <v>0</v>
      </c>
      <c r="H71" s="339">
        <v>0</v>
      </c>
      <c r="I71" s="339"/>
      <c r="J71" s="339">
        <v>0</v>
      </c>
      <c r="K71" s="339"/>
      <c r="L71" s="339">
        <v>0</v>
      </c>
      <c r="M71" s="339"/>
      <c r="N71" s="339">
        <v>0</v>
      </c>
      <c r="O71" s="339"/>
      <c r="P71" s="339">
        <v>0</v>
      </c>
      <c r="Q71" s="339"/>
      <c r="R71" s="339">
        <v>0</v>
      </c>
      <c r="S71" s="339"/>
      <c r="T71" s="339">
        <v>29</v>
      </c>
      <c r="U71" s="339"/>
      <c r="V71" s="339">
        <v>29</v>
      </c>
      <c r="W71" s="339"/>
      <c r="X71" s="339">
        <v>0</v>
      </c>
      <c r="Y71" s="339"/>
      <c r="Z71" s="339" t="s">
        <v>640</v>
      </c>
      <c r="AA71" s="339"/>
      <c r="AB71" s="339">
        <v>29</v>
      </c>
      <c r="AC71" s="339">
        <v>29</v>
      </c>
    </row>
    <row r="72" spans="1:29" ht="51" customHeight="1" x14ac:dyDescent="0.25">
      <c r="A72" s="326" t="s">
        <v>504</v>
      </c>
      <c r="B72" s="327" t="s">
        <v>491</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640</v>
      </c>
      <c r="AA72" s="339"/>
      <c r="AB72" s="339">
        <v>0</v>
      </c>
      <c r="AC72" s="339">
        <v>0</v>
      </c>
    </row>
    <row r="73" spans="1:29" ht="32.25" customHeight="1" x14ac:dyDescent="0.25">
      <c r="A73" s="326" t="s">
        <v>505</v>
      </c>
      <c r="B73" s="327" t="s">
        <v>493</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t="s">
        <v>640</v>
      </c>
      <c r="AA73" s="339"/>
      <c r="AB73" s="339">
        <v>0</v>
      </c>
      <c r="AC73" s="339">
        <v>0</v>
      </c>
    </row>
    <row r="74" spans="1:29" ht="51.75" customHeight="1" x14ac:dyDescent="0.25">
      <c r="A74" s="324" t="s">
        <v>58</v>
      </c>
      <c r="B74" s="330" t="s">
        <v>227</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640</v>
      </c>
      <c r="AA74" s="339"/>
      <c r="AB74" s="339">
        <v>0</v>
      </c>
      <c r="AC74" s="339">
        <v>0</v>
      </c>
    </row>
    <row r="75" spans="1:29" ht="21.75" customHeight="1" x14ac:dyDescent="0.25">
      <c r="A75" s="324" t="s">
        <v>56</v>
      </c>
      <c r="B75" s="325"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26" t="s">
        <v>222</v>
      </c>
      <c r="B76" s="327" t="s">
        <v>482</v>
      </c>
      <c r="C76" s="331"/>
      <c r="D76" s="332"/>
      <c r="E76" s="333"/>
      <c r="F76" s="333"/>
      <c r="G76" s="339">
        <v>0</v>
      </c>
      <c r="H76" s="339">
        <v>0</v>
      </c>
      <c r="I76" s="333"/>
      <c r="J76" s="339">
        <v>0</v>
      </c>
      <c r="K76" s="332"/>
      <c r="L76" s="339">
        <v>0</v>
      </c>
      <c r="M76" s="332"/>
      <c r="N76" s="339">
        <v>0</v>
      </c>
      <c r="O76" s="332"/>
      <c r="P76" s="339">
        <v>0</v>
      </c>
      <c r="Q76" s="332"/>
      <c r="R76" s="339">
        <v>0</v>
      </c>
      <c r="S76" s="332"/>
      <c r="T76" s="339">
        <v>0</v>
      </c>
      <c r="U76" s="332"/>
      <c r="V76" s="339">
        <v>0</v>
      </c>
      <c r="W76" s="332"/>
      <c r="X76" s="339">
        <v>0</v>
      </c>
      <c r="Y76" s="332"/>
      <c r="Z76" s="339" t="s">
        <v>640</v>
      </c>
      <c r="AA76" s="332"/>
      <c r="AB76" s="339">
        <v>0</v>
      </c>
      <c r="AC76" s="339">
        <v>0</v>
      </c>
    </row>
    <row r="77" spans="1:29" ht="18.75" customHeight="1" x14ac:dyDescent="0.25">
      <c r="A77" s="326" t="s">
        <v>223</v>
      </c>
      <c r="B77" s="329" t="s">
        <v>480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640</v>
      </c>
      <c r="AA77" s="339"/>
      <c r="AB77" s="339">
        <v>0</v>
      </c>
      <c r="AC77" s="339">
        <v>0</v>
      </c>
    </row>
    <row r="78" spans="1:29" x14ac:dyDescent="0.25">
      <c r="A78" s="326" t="s">
        <v>224</v>
      </c>
      <c r="B78" s="329"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640</v>
      </c>
      <c r="AA78" s="339"/>
      <c r="AB78" s="339">
        <v>0</v>
      </c>
      <c r="AC78" s="339">
        <v>0</v>
      </c>
    </row>
    <row r="79" spans="1:29" x14ac:dyDescent="0.25">
      <c r="A79" s="326" t="s">
        <v>225</v>
      </c>
      <c r="B79" s="327" t="s">
        <v>481</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640</v>
      </c>
      <c r="AA79" s="339"/>
      <c r="AB79" s="339">
        <v>0</v>
      </c>
      <c r="AC79" s="339">
        <v>0</v>
      </c>
    </row>
    <row r="80" spans="1:29" x14ac:dyDescent="0.25">
      <c r="A80" s="326" t="s">
        <v>226</v>
      </c>
      <c r="B80" s="327" t="s">
        <v>483</v>
      </c>
      <c r="C80" s="331"/>
      <c r="D80" s="332"/>
      <c r="E80" s="333"/>
      <c r="F80" s="333"/>
      <c r="G80" s="339">
        <v>0</v>
      </c>
      <c r="H80" s="339">
        <v>0</v>
      </c>
      <c r="I80" s="333"/>
      <c r="J80" s="339">
        <v>0</v>
      </c>
      <c r="K80" s="332"/>
      <c r="L80" s="339">
        <v>0</v>
      </c>
      <c r="M80" s="332"/>
      <c r="N80" s="339">
        <v>0</v>
      </c>
      <c r="O80" s="332"/>
      <c r="P80" s="339">
        <v>0</v>
      </c>
      <c r="Q80" s="332"/>
      <c r="R80" s="339">
        <v>0</v>
      </c>
      <c r="S80" s="332"/>
      <c r="T80" s="339">
        <v>0</v>
      </c>
      <c r="U80" s="332"/>
      <c r="V80" s="339">
        <v>0</v>
      </c>
      <c r="W80" s="332"/>
      <c r="X80" s="339">
        <v>0</v>
      </c>
      <c r="Y80" s="332"/>
      <c r="Z80" s="339" t="s">
        <v>640</v>
      </c>
      <c r="AA80" s="332"/>
      <c r="AB80" s="339">
        <v>0</v>
      </c>
      <c r="AC80" s="339">
        <v>0</v>
      </c>
    </row>
    <row r="81" spans="1:29" x14ac:dyDescent="0.25">
      <c r="A81" s="326" t="s">
        <v>506</v>
      </c>
      <c r="B81" s="327" t="s">
        <v>484</v>
      </c>
      <c r="C81" s="331"/>
      <c r="D81" s="332"/>
      <c r="E81" s="333"/>
      <c r="F81" s="333"/>
      <c r="G81" s="339">
        <v>0</v>
      </c>
      <c r="H81" s="339">
        <v>0</v>
      </c>
      <c r="I81" s="333"/>
      <c r="J81" s="339">
        <v>0</v>
      </c>
      <c r="K81" s="332"/>
      <c r="L81" s="339">
        <v>0</v>
      </c>
      <c r="M81" s="332"/>
      <c r="N81" s="339">
        <v>0</v>
      </c>
      <c r="O81" s="332"/>
      <c r="P81" s="339">
        <v>0</v>
      </c>
      <c r="Q81" s="332"/>
      <c r="R81" s="339">
        <v>0</v>
      </c>
      <c r="S81" s="332"/>
      <c r="T81" s="339">
        <v>0</v>
      </c>
      <c r="U81" s="332"/>
      <c r="V81" s="339">
        <v>0</v>
      </c>
      <c r="W81" s="332"/>
      <c r="X81" s="339">
        <v>0</v>
      </c>
      <c r="Y81" s="332"/>
      <c r="Z81" s="339" t="s">
        <v>640</v>
      </c>
      <c r="AA81" s="332"/>
      <c r="AB81" s="339">
        <v>0</v>
      </c>
      <c r="AC81" s="339">
        <v>0</v>
      </c>
    </row>
    <row r="82" spans="1:29" x14ac:dyDescent="0.25">
      <c r="A82" s="326" t="s">
        <v>507</v>
      </c>
      <c r="B82" s="327" t="s">
        <v>485</v>
      </c>
      <c r="C82" s="331"/>
      <c r="D82" s="332"/>
      <c r="E82" s="333"/>
      <c r="F82" s="333"/>
      <c r="G82" s="339">
        <v>0</v>
      </c>
      <c r="H82" s="339">
        <v>0</v>
      </c>
      <c r="I82" s="333"/>
      <c r="J82" s="339">
        <v>0</v>
      </c>
      <c r="K82" s="332"/>
      <c r="L82" s="339">
        <v>0</v>
      </c>
      <c r="M82" s="332"/>
      <c r="N82" s="339">
        <v>0</v>
      </c>
      <c r="O82" s="332"/>
      <c r="P82" s="339">
        <v>0</v>
      </c>
      <c r="Q82" s="332"/>
      <c r="R82" s="339">
        <v>0</v>
      </c>
      <c r="S82" s="332"/>
      <c r="T82" s="339">
        <v>0</v>
      </c>
      <c r="U82" s="332"/>
      <c r="V82" s="339">
        <v>0</v>
      </c>
      <c r="W82" s="332"/>
      <c r="X82" s="339">
        <v>0</v>
      </c>
      <c r="Y82" s="332"/>
      <c r="Z82" s="339" t="s">
        <v>640</v>
      </c>
      <c r="AA82" s="332"/>
      <c r="AB82" s="339">
        <v>0</v>
      </c>
      <c r="AC82" s="339">
        <v>0</v>
      </c>
    </row>
    <row r="83" spans="1:29" x14ac:dyDescent="0.25">
      <c r="A83" s="326" t="s">
        <v>508</v>
      </c>
      <c r="B83" s="327" t="s">
        <v>487</v>
      </c>
      <c r="C83" s="331"/>
      <c r="D83" s="332"/>
      <c r="E83" s="333"/>
      <c r="F83" s="333"/>
      <c r="G83" s="339">
        <v>0</v>
      </c>
      <c r="H83" s="339">
        <v>0</v>
      </c>
      <c r="I83" s="333"/>
      <c r="J83" s="339">
        <v>0</v>
      </c>
      <c r="K83" s="332"/>
      <c r="L83" s="339">
        <v>0</v>
      </c>
      <c r="M83" s="332"/>
      <c r="N83" s="339">
        <v>0</v>
      </c>
      <c r="O83" s="332"/>
      <c r="P83" s="339">
        <v>0</v>
      </c>
      <c r="Q83" s="332"/>
      <c r="R83" s="339">
        <v>0</v>
      </c>
      <c r="S83" s="332"/>
      <c r="T83" s="339">
        <v>0</v>
      </c>
      <c r="U83" s="332"/>
      <c r="V83" s="339">
        <v>0</v>
      </c>
      <c r="W83" s="332"/>
      <c r="X83" s="339">
        <v>0</v>
      </c>
      <c r="Y83" s="332"/>
      <c r="Z83" s="339" t="s">
        <v>640</v>
      </c>
      <c r="AA83" s="332"/>
      <c r="AB83" s="339">
        <v>0</v>
      </c>
      <c r="AC83" s="339">
        <v>0</v>
      </c>
    </row>
    <row r="84" spans="1:29" x14ac:dyDescent="0.25">
      <c r="A84" s="326" t="s">
        <v>509</v>
      </c>
      <c r="B84" s="327" t="s">
        <v>489</v>
      </c>
      <c r="C84" s="331"/>
      <c r="D84" s="332"/>
      <c r="E84" s="333"/>
      <c r="F84" s="333"/>
      <c r="G84" s="339">
        <v>0</v>
      </c>
      <c r="H84" s="339">
        <v>0</v>
      </c>
      <c r="I84" s="333"/>
      <c r="J84" s="339">
        <v>0</v>
      </c>
      <c r="K84" s="332"/>
      <c r="L84" s="339">
        <v>0</v>
      </c>
      <c r="M84" s="332"/>
      <c r="N84" s="339">
        <v>0</v>
      </c>
      <c r="O84" s="332"/>
      <c r="P84" s="339">
        <v>0</v>
      </c>
      <c r="Q84" s="332"/>
      <c r="R84" s="339">
        <v>0</v>
      </c>
      <c r="S84" s="332"/>
      <c r="T84" s="339">
        <v>29</v>
      </c>
      <c r="U84" s="332"/>
      <c r="V84" s="339">
        <v>29</v>
      </c>
      <c r="W84" s="332"/>
      <c r="X84" s="339">
        <v>0</v>
      </c>
      <c r="Y84" s="332"/>
      <c r="Z84" s="339" t="s">
        <v>640</v>
      </c>
      <c r="AA84" s="332"/>
      <c r="AB84" s="339">
        <v>29</v>
      </c>
      <c r="AC84" s="339">
        <v>29</v>
      </c>
    </row>
    <row r="85" spans="1:29" x14ac:dyDescent="0.25">
      <c r="A85" s="326" t="s">
        <v>510</v>
      </c>
      <c r="B85" s="327" t="s">
        <v>491</v>
      </c>
      <c r="C85" s="331"/>
      <c r="D85" s="332"/>
      <c r="E85" s="333"/>
      <c r="F85" s="333"/>
      <c r="G85" s="339">
        <v>0</v>
      </c>
      <c r="H85" s="339">
        <v>0</v>
      </c>
      <c r="I85" s="333"/>
      <c r="J85" s="339">
        <v>0</v>
      </c>
      <c r="K85" s="332"/>
      <c r="L85" s="339">
        <v>0</v>
      </c>
      <c r="M85" s="332"/>
      <c r="N85" s="339">
        <v>0</v>
      </c>
      <c r="O85" s="332"/>
      <c r="P85" s="339">
        <v>0</v>
      </c>
      <c r="Q85" s="332"/>
      <c r="R85" s="339">
        <v>0</v>
      </c>
      <c r="S85" s="332"/>
      <c r="T85" s="339">
        <v>0</v>
      </c>
      <c r="U85" s="332"/>
      <c r="V85" s="339">
        <v>0</v>
      </c>
      <c r="W85" s="332"/>
      <c r="X85" s="339">
        <v>0</v>
      </c>
      <c r="Y85" s="332"/>
      <c r="Z85" s="339" t="s">
        <v>640</v>
      </c>
      <c r="AA85" s="332"/>
      <c r="AB85" s="339">
        <v>0</v>
      </c>
      <c r="AC85" s="339">
        <v>0</v>
      </c>
    </row>
    <row r="86" spans="1:29" x14ac:dyDescent="0.25">
      <c r="A86" s="326" t="s">
        <v>511</v>
      </c>
      <c r="B86" s="327" t="s">
        <v>493</v>
      </c>
      <c r="C86" s="334"/>
      <c r="D86" s="332"/>
      <c r="E86" s="333"/>
      <c r="F86" s="333"/>
      <c r="G86" s="339">
        <v>0</v>
      </c>
      <c r="H86" s="339">
        <v>0</v>
      </c>
      <c r="I86" s="333"/>
      <c r="J86" s="339">
        <v>0</v>
      </c>
      <c r="K86" s="332"/>
      <c r="L86" s="339">
        <v>0</v>
      </c>
      <c r="M86" s="332"/>
      <c r="N86" s="339">
        <v>0</v>
      </c>
      <c r="O86" s="332"/>
      <c r="P86" s="339">
        <v>0</v>
      </c>
      <c r="Q86" s="332"/>
      <c r="R86" s="339">
        <v>0</v>
      </c>
      <c r="S86" s="332"/>
      <c r="T86" s="339">
        <v>0</v>
      </c>
      <c r="U86" s="332"/>
      <c r="V86" s="339">
        <v>0</v>
      </c>
      <c r="W86" s="332"/>
      <c r="X86" s="339">
        <v>0</v>
      </c>
      <c r="Y86" s="332"/>
      <c r="Z86" s="339" t="s">
        <v>640</v>
      </c>
      <c r="AA86" s="332"/>
      <c r="AB86" s="339">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ввод'!A11:G11</f>
        <v>M_TP3400.PS.0055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ввод'!A14:G14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440</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70" t="s">
        <v>13</v>
      </c>
      <c r="AG24" s="70" t="s">
        <v>12</v>
      </c>
      <c r="AH24" s="71" t="s">
        <v>2</v>
      </c>
      <c r="AI24" s="71" t="s">
        <v>11</v>
      </c>
      <c r="AJ24" s="441"/>
      <c r="AK24" s="441"/>
      <c r="AL24" s="441"/>
      <c r="AM24" s="441"/>
      <c r="AN24" s="441"/>
      <c r="AO24" s="441"/>
      <c r="AP24" s="441"/>
      <c r="AQ24" s="462"/>
      <c r="AR24" s="436"/>
      <c r="AS24" s="436"/>
      <c r="AT24" s="436"/>
      <c r="AU24" s="436"/>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1" t="str">
        <f>'1. паспорт местоположение'!A5:C5</f>
        <v>Год раскрытия информации: 2025 год</v>
      </c>
      <c r="B5" s="471"/>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M_TP3400.PS.0055</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9" t="s">
        <v>430</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ТП 10/0.4 кВ - 29шт.</v>
      </c>
    </row>
    <row r="25" spans="1:2" ht="16.5" thickBot="1" x14ac:dyDescent="0.3">
      <c r="A25" s="45" t="s">
        <v>314</v>
      </c>
      <c r="B25" s="43">
        <v>2028</v>
      </c>
    </row>
    <row r="26" spans="1:2" ht="16.5" thickBot="1" x14ac:dyDescent="0.3">
      <c r="A26" s="46" t="s">
        <v>315</v>
      </c>
      <c r="B26" s="47" t="s">
        <v>522</v>
      </c>
    </row>
    <row r="27" spans="1:2" ht="29.25" thickBot="1" x14ac:dyDescent="0.3">
      <c r="A27" s="54" t="s">
        <v>636</v>
      </c>
      <c r="B27" s="93">
        <v>29.790527999999995</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512</v>
      </c>
      <c r="B32" s="253"/>
    </row>
    <row r="33" spans="1:2" x14ac:dyDescent="0.25">
      <c r="A33" s="254" t="s">
        <v>642</v>
      </c>
      <c r="B33" s="255"/>
    </row>
    <row r="34" spans="1:2" x14ac:dyDescent="0.25">
      <c r="A34" s="256" t="s">
        <v>320</v>
      </c>
      <c r="B34" s="257"/>
    </row>
    <row r="35" spans="1:2" x14ac:dyDescent="0.25">
      <c r="A35" s="256" t="s">
        <v>321</v>
      </c>
      <c r="B35" s="258"/>
    </row>
    <row r="36" spans="1:2" x14ac:dyDescent="0.25">
      <c r="A36" s="256" t="s">
        <v>322</v>
      </c>
      <c r="B36" s="258"/>
    </row>
    <row r="37" spans="1:2" ht="29.25" thickBot="1" x14ac:dyDescent="0.3">
      <c r="A37" s="252" t="s">
        <v>513</v>
      </c>
      <c r="B37" s="253">
        <v>0</v>
      </c>
    </row>
    <row r="38" spans="1:2" x14ac:dyDescent="0.25">
      <c r="A38" s="256" t="s">
        <v>514</v>
      </c>
      <c r="B38" s="257" t="s">
        <v>457</v>
      </c>
    </row>
    <row r="39" spans="1:2" x14ac:dyDescent="0.25">
      <c r="A39" s="256" t="s">
        <v>320</v>
      </c>
      <c r="B39" s="257" t="s">
        <v>457</v>
      </c>
    </row>
    <row r="40" spans="1:2" x14ac:dyDescent="0.25">
      <c r="A40" s="256" t="s">
        <v>321</v>
      </c>
      <c r="B40" s="257" t="s">
        <v>457</v>
      </c>
    </row>
    <row r="41" spans="1:2" x14ac:dyDescent="0.25">
      <c r="A41" s="256" t="s">
        <v>322</v>
      </c>
      <c r="B41" s="257" t="s">
        <v>457</v>
      </c>
    </row>
    <row r="42" spans="1:2" ht="29.25" thickBot="1" x14ac:dyDescent="0.3">
      <c r="A42" s="252" t="s">
        <v>515</v>
      </c>
      <c r="B42" s="253"/>
    </row>
    <row r="43" spans="1:2" ht="30" x14ac:dyDescent="0.25">
      <c r="A43" s="254" t="s">
        <v>519</v>
      </c>
      <c r="B43" s="255"/>
    </row>
    <row r="44" spans="1:2" x14ac:dyDescent="0.25">
      <c r="A44" s="256" t="s">
        <v>320</v>
      </c>
      <c r="B44" s="257"/>
    </row>
    <row r="45" spans="1:2" x14ac:dyDescent="0.25">
      <c r="A45" s="256" t="s">
        <v>321</v>
      </c>
      <c r="B45" s="258"/>
    </row>
    <row r="46" spans="1:2" x14ac:dyDescent="0.25">
      <c r="A46" s="256" t="s">
        <v>322</v>
      </c>
      <c r="B46" s="258"/>
    </row>
    <row r="47" spans="1:2" ht="29.25" thickBot="1" x14ac:dyDescent="0.3">
      <c r="A47" s="252" t="s">
        <v>323</v>
      </c>
      <c r="B47" s="259" t="s">
        <v>457</v>
      </c>
    </row>
    <row r="48" spans="1:2" x14ac:dyDescent="0.25">
      <c r="A48" s="256" t="s">
        <v>319</v>
      </c>
      <c r="B48" s="257" t="s">
        <v>457</v>
      </c>
    </row>
    <row r="49" spans="1:2" x14ac:dyDescent="0.25">
      <c r="A49" s="256" t="s">
        <v>516</v>
      </c>
      <c r="B49" s="257" t="s">
        <v>457</v>
      </c>
    </row>
    <row r="50" spans="1:2" x14ac:dyDescent="0.25">
      <c r="A50" s="256" t="s">
        <v>517</v>
      </c>
      <c r="B50" s="257" t="s">
        <v>457</v>
      </c>
    </row>
    <row r="51" spans="1:2" ht="30" x14ac:dyDescent="0.25">
      <c r="A51" s="256" t="s">
        <v>518</v>
      </c>
      <c r="B51" s="257" t="s">
        <v>457</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55"/>
    </row>
    <row r="73" spans="1:2" ht="28.5" customHeight="1" x14ac:dyDescent="0.25">
      <c r="A73" s="48" t="s">
        <v>344</v>
      </c>
      <c r="B73" s="465"/>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2025-12-10T12:00:19Z</dcterms:modified>
</cp:coreProperties>
</file>