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3\"/>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5" i="30"/>
  <c r="A4" i="27"/>
  <c r="A14" i="27" l="1"/>
  <c r="A11" i="27"/>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l="1"/>
  <c r="H86" i="30"/>
  <c r="H91" i="30" s="1"/>
  <c r="H88" i="30"/>
  <c r="H89" i="30" s="1"/>
  <c r="H92" i="30" s="1"/>
  <c r="I81" i="30"/>
  <c r="J81" i="30" s="1"/>
  <c r="J85" i="30" s="1"/>
  <c r="J88" i="30" s="1"/>
  <c r="G91" i="30"/>
  <c r="F91" i="30"/>
  <c r="I85" i="30" l="1"/>
  <c r="K81" i="30"/>
  <c r="K85" i="30" s="1"/>
  <c r="K86" i="30" s="1"/>
  <c r="J90" i="30"/>
  <c r="I90" i="30"/>
  <c r="I86" i="30"/>
  <c r="I91" i="30" s="1"/>
  <c r="K88" i="30" l="1"/>
  <c r="L81" i="30"/>
  <c r="L85" i="30" s="1"/>
  <c r="L90" i="30" s="1"/>
  <c r="K90" i="30"/>
  <c r="I88" i="30"/>
  <c r="K89" i="30" s="1"/>
  <c r="J86" i="30"/>
  <c r="K91" i="30" s="1"/>
  <c r="J91" i="30" l="1"/>
  <c r="L88" i="30"/>
  <c r="L89" i="30" s="1"/>
  <c r="L92" i="30" s="1"/>
  <c r="M81" i="30"/>
  <c r="M85" i="30" s="1"/>
  <c r="M86" i="30" s="1"/>
  <c r="M91" i="30" s="1"/>
  <c r="L86" i="30"/>
  <c r="L91" i="30" s="1"/>
  <c r="I89" i="30"/>
  <c r="I92" i="30" s="1"/>
  <c r="J89" i="30"/>
  <c r="M90" i="30" l="1"/>
  <c r="N81" i="30"/>
  <c r="O81" i="30" s="1"/>
  <c r="O85" i="30" s="1"/>
  <c r="O88" i="30" s="1"/>
  <c r="J92" i="30"/>
  <c r="M88" i="30"/>
  <c r="M89" i="30" s="1"/>
  <c r="M92" i="30" s="1"/>
  <c r="K92" i="30"/>
  <c r="P81" i="30" l="1"/>
  <c r="Q81" i="30" s="1"/>
  <c r="Q85" i="30" s="1"/>
  <c r="N85" i="30"/>
  <c r="N88" i="30" s="1"/>
  <c r="N89" i="30" s="1"/>
  <c r="N92" i="30" s="1"/>
  <c r="N90" i="30"/>
  <c r="O86" i="30"/>
  <c r="O89" i="30"/>
  <c r="N86" i="30" l="1"/>
  <c r="N91" i="30" s="1"/>
  <c r="R81" i="30"/>
  <c r="O90" i="30"/>
  <c r="O92" i="30"/>
  <c r="O91" i="30"/>
  <c r="P85" i="30"/>
  <c r="P90" i="30" s="1"/>
  <c r="R85" i="30"/>
  <c r="S81" i="30"/>
  <c r="Q88" i="30"/>
  <c r="Q90" i="30"/>
  <c r="P88" i="30" l="1"/>
  <c r="P89" i="30" s="1"/>
  <c r="P92" i="30" s="1"/>
  <c r="P86" i="30"/>
  <c r="P91" i="30" s="1"/>
  <c r="Q86" i="30"/>
  <c r="Q91" i="30" s="1"/>
  <c r="Q89" i="30"/>
  <c r="Q92" i="30" s="1"/>
  <c r="S85" i="30"/>
  <c r="T81" i="30"/>
  <c r="R88" i="30"/>
  <c r="R89" i="30" s="1"/>
  <c r="R86" i="30"/>
  <c r="R91" i="30" s="1"/>
  <c r="R90" i="30"/>
  <c r="R92" i="30" l="1"/>
  <c r="T85" i="30"/>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<sst xmlns="http://schemas.openxmlformats.org/spreadsheetml/2006/main" count="1325" uniqueCount="592">
  <si>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</si>
  <si>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</si>
  <si>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</si>
  <si>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</si>
  <si>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</si>
  <si>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</si>
  <si>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</si>
  <si>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</si>
  <si>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</si>
  <si>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</si>
  <si>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</si>
  <si>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</si>
  <si>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</si>
  <si>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</si>
  <si>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</si>
  <si>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</si>
  <si>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</si>
  <si>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</si>
  <si>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</si>
  <si>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</si>
  <si>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</si>
  <si>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</si>
  <si>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</si>
  <si>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</si>
  <si>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</si>
  <si>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</si>
  <si>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</si>
  <si>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</si>
  <si>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</si>
  <si>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</si>
  <si>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</si>
  <si>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</si>
  <si>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</si>
  <si>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</si>
  <si>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</si>
  <si>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</si>
  <si>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</si>
  <si>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</si>
  <si>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</si>
  <si>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</si>
  <si>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</si>
  <si>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</si>
  <si>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</si>
  <si>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</si>
  <si>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</si>
  <si>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</si>
  <si>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</si>
  <si>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</si>
  <si>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</si>
  <si>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</si>
  <si>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</si>
  <si>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</si>
  <si>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</si>
  <si>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</si>
  <si>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</si>
  <si>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</si>
  <si>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</si>
  <si>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</si>
  <si>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</si>
  <si>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</si>
  <si>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</si>
  <si>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</si>
  <si>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</si>
  <si>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</si>
  <si>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</si>
  <si>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</si>
  <si>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</si>
  <si>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</si>
  <si>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</si>
  <si>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</si>
  <si>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</si>
  <si>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</si>
  <si>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</si>
  <si>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</si>
  <si>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</si>
  <si>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</si>
  <si>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</si>
  <si>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</si>
  <si>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</si>
  <si>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</si>
  <si>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</si>
  <si>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</si>
  <si>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</si>
  <si>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</si>
  <si>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</si>
  <si>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</si>
  <si>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</si>
  <si>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</si>
  <si>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</si>
  <si>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</si>
  <si>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</si>
  <si>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</si>
  <si>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</si>
  <si>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</si>
  <si>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</si>
  <si>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</si>
  <si>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</si>
  <si>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</si>
  <si>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</si>
  <si>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</si>
  <si>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</si>
  <si>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</si>
  <si>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</si>
  <si>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</si>
  <si>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</si>
  <si>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</si>
  <si>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</si>
  <si>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</si>
  <si>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</si>
  <si>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</si>
  <si>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</si>
  <si>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</si>
  <si>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</si>
  <si>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</si>
  <si>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</si>
  <si>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</si>
  <si>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</si>
  <si>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</si>
  <si>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</si>
  <si>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</si>
  <si>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</si>
  <si>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</si>
  <si>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</si>
  <si>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</si>
  <si>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</si>
  <si>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</si>
  <si>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</si>
  <si>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</si>
  <si>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</si>
  <si>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</si>
  <si>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</si>
  <si>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</si>
  <si>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</si>
  <si>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</si>
  <si>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</si>
  <si>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</si>
  <si>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</si>
  <si>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</si>
  <si>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</si>
  <si>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</si>
  <si>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</si>
  <si>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</si>
  <si>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</si>
  <si>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</si>
  <si>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</si>
  <si>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</si>
  <si>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</si>
  <si>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</si>
  <si>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</si>
  <si>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</si>
  <si>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</si>
  <si>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</si>
  <si>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</si>
  <si>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</si>
  <si>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</si>
  <si>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</si>
  <si>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</si>
  <si>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</si>
  <si>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</si>
  <si>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</si>
  <si>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</si>
  <si>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</si>
  <si>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</si>
  <si>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</si>
  <si>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</si>
  <si>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</si>
  <si>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</si>
  <si>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</si>
  <si>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</si>
  <si>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</si>
  <si>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</si>
  <si>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</si>
  <si>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</si>
  <si>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</si>
  <si>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</si>
  <si>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</si>
  <si>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</si>
  <si>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</si>
  <si>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</si>
  <si>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</si>
  <si>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</si>
  <si>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</si>
  <si>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</si>
  <si>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</si>
  <si>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</si>
  <si>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</si>
  <si>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</si>
  <si>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</si>
  <si>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</si>
  <si>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</si>
  <si>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</si>
  <si>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</si>
  <si>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</si>
  <si>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</si>
  <si>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</si>
  <si>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</si>
  <si>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</si>
  <si>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</si>
  <si>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</si>
  <si>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</si>
  <si>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</si>
  <si>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</si>
  <si>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</si>
  <si>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</si>
  <si>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</si>
  <si>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</si>
  <si>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</si>
  <si>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</si>
  <si>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</si>
  <si>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</si>
  <si>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</si>
  <si>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</si>
  <si>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</si>
  <si>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</si>
  <si>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</si>
  <si>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</si>
  <si>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</si>
  <si>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</si>
  <si>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</si>
  <si>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</si>
  <si>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</si>
  <si>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</si>
  <si>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</si>
  <si>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</si>
  <si>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</si>
  <si>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</si>
  <si>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</si>
  <si>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</si>
  <si>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</si>
  <si>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</si>
  <si>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</si>
  <si>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</si>
  <si>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</si>
  <si>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</si>
  <si>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</si>
  <si>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</si>
  <si>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</si>
  <si>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</si>
  <si>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</si>
  <si>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</si>
  <si>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</si>
  <si>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</si>
  <si>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</si>
  <si>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</si>
  <si>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</si>
  <si>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</si>
  <si>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</si>
  <si>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</si>
  <si>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</si>
  <si>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</si>
  <si>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</si>
  <si>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</si>
  <si>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</si>
  <si>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</si>
  <si>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</si>
  <si>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</si>
  <si>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</si>
  <si>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</si>
  <si>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</si>
  <si>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</si>
  <si>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</si>
  <si>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</si>
  <si>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</si>
  <si>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</si>
  <si>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</si>
  <si>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</si>
  <si>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</si>
  <si>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</si>
  <si>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</si>
  <si>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</si>
  <si>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</si>
  <si>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</si>
  <si>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</si>
  <si>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</si>
  <si>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</si>
  <si>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</si>
  <si>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</si>
  <si>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</si>
  <si>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</si>
  <si>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</si>
  <si>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</si>
  <si>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</si>
  <si>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</si>
  <si>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</si>
  <si>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</si>
  <si>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</si>
  <si>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</si>
  <si>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</si>
  <si>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</si>
  <si>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</si>
  <si>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</si>
  <si>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</si>
  <si>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</si>
  <si>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</si>
  <si>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</si>
  <si>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</si>
  <si>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</si>
  <si>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</si>
  <si>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</si>
  <si>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</si>
  <si>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</si>
  <si>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</si>
  <si>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</si>
  <si>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</si>
  <si>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</si>
  <si>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</si>
  <si>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</si>
  <si>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</si>
  <si>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</si>
  <si>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</si>
  <si>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</si>
  <si>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</si>
  <si>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</si>
  <si>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</si>
  <si>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</si>
  <si>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</si>
  <si>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</si>
  <si>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</si>
  <si>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</si>
  <si>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</si>
  <si>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</si>
  <si>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</si>
  <si>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</si>
  <si>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</si>
  <si>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</si>
  <si>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</si>
  <si>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</si>
  <si>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</si>
  <si>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</si>
  <si>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</si>
  <si>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</si>
  <si>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</si>
  <si>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</si>
  <si>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</si>
  <si>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</si>
  <si>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</si>
  <si>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</si>
  <si>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</si>
  <si>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</si>
  <si>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</si>
  <si>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</si>
  <si>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</si>
  <si>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</si>
  <si>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</si>
  <si>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</si>
  <si>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</si>
  <si>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</si>
  <si>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</si>
  <si>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</si>
  <si>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</si>
  <si>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</si>
  <si>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</si>
  <si>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</si>
  <si>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</si>
  <si>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</si>
  <si>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</si>
  <si>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</si>
  <si>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</si>
  <si>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</si>
  <si>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</si>
  <si>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</si>
  <si>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</si>
  <si>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</si>
  <si>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</si>
  <si>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</si>
  <si>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</si>
  <si>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</si>
  <si>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</si>
  <si>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</si>
  <si>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</si>
  <si>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</si>
  <si>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</si>
  <si>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</si>
  <si>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</si>
  <si>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</si>
  <si>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</si>
  <si>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</si>
  <si>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</si>
  <si>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</si>
  <si>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</si>
  <si>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</si>
  <si>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</si>
  <si>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</si>
  <si>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</si>
  <si>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</si>
  <si>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</si>
  <si>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</si>
  <si>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</si>
  <si>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</si>
  <si>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</si>
  <si>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</si>
  <si>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</si>
  <si>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</si>
  <si>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</si>
  <si>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</si>
  <si>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</si>
  <si>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</si>
  <si>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</si>
  <si>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</si>
  <si>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</si>
  <si>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</si>
  <si>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</si>
  <si>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</si>
  <si>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</si>
  <si>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</si>
  <si>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</si>
  <si>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</si>
  <si>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</si>
  <si>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</si>
  <si>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</si>
  <si>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</si>
  <si>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</si>
  <si>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</si>
  <si>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</si>
  <si>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</si>
  <si>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</si>
  <si>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</si>
  <si>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</si>
  <si>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</si>
  <si>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</si>
  <si>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</si>
  <si>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</si>
  <si>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</si>
  <si>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</si>
  <si>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</si>
  <si>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</si>
  <si>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</si>
  <si>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</si>
  <si>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</si>
  <si>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</si>
  <si>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</si>
  <si>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</si>
  <si>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</si>
  <si>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</si>
  <si>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</si>
  <si>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</si>
  <si>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</si>
  <si>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</si>
  <si>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</si>
  <si>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</si>
  <si>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</si>
  <si>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</si>
  <si>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</si>
  <si>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</si>
  <si>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</si>
  <si>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</si>
  <si>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</si>
  <si>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</si>
  <si>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</si>
  <si>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</si>
  <si>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</si>
  <si>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</si>
  <si>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</si>
  <si>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</si>
  <si>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</si>
  <si>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</si>
  <si>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</si>
  <si>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</si>
  <si>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</si>
  <si>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</si>
  <si>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</si>
  <si>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</si>
  <si>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</si>
  <si>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</si>
  <si>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</si>
  <si>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</si>
  <si>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</si>
  <si>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</si>
  <si>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</si>
  <si>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</si>
  <si>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</si>
  <si>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</si>
  <si>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</si>
  <si>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</si>
  <si>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</si>
  <si>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</si>
  <si>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</si>
  <si>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</si>
  <si>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</si>
  <si>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</si>
  <si>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</si>
  <si>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</si>
  <si>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</si>
  <si>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</si>
  <si>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</si>
  <si>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</si>
  <si>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</si>
  <si>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</si>
  <si>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</si>
  <si>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</si>
  <si>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</si>
  <si>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</si>
  <si>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</si>
  <si>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</si>
  <si>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</si>
  <si>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</si>
  <si>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</si>
  <si>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</si>
  <si>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</si>
  <si>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</si>
  <si>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</si>
  <si>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</si>
  <si>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</si>
  <si>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</si>
  <si>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</si>
  <si>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</si>
  <si>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</si>
  <si>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</si>
  <si>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</si>
  <si>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</si>
  <si>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</si>
  <si>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</si>
  <si>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</si>
  <si>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</si>
  <si>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</si>
  <si>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</si>
  <si>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</si>
  <si>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</si>
  <si>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</si>
  <si>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</si>
  <si>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</si>
  <si>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</si>
  <si>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</si>
  <si>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</si>
  <si>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</si>
  <si>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</si>
  <si>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</si>
  <si>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</si>
  <si>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</si>
  <si>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</si>
  <si>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</si>
  <si>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</si>
  <si>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</si>
  <si>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</si>
  <si>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</si>
  <si>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</si>
  <si>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</si>
  <si>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</si>
  <si>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</si>
  <si>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</si>
  <si>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</si>
  <si>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</si>
  <si>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</si>
  <si>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</si>
  <si>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</si>
  <si>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</si>
  <si>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</si>
  <si>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</si>
  <si>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</si>
  <si>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</si>
  <si>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</si>
  <si>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</si>
  <si>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</si>
  <si>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</si>
  <si>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</si>
  <si>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</si>
  <si>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</si>
  <si>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</si>
  <si>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</si>
  <si>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</si>
  <si>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</si>
  <si>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</si>
  <si>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</si>
  <si>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</si>
  <si>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</si>
  <si>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</si>
  <si>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</si>
  <si>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</si>
  <si>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2025</t>
  </si>
  <si>
    <t>Год 2026</t>
  </si>
  <si>
    <t>Год 2027</t>
  </si>
  <si>
    <t>ВЛ-10-0.4кВ - 8.52км</t>
  </si>
  <si>
    <t>Этапы не предусмотрены</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</si>
  <si>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</si>
  <si>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</si>
  <si>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</si>
  <si>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</si>
  <si>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</si>
  <si>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</si>
  <si>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</si>
  <si>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</si>
  <si>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</si>
  <si>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</si>
  <si>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8.52км ; финансирование 19,357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</si>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</sst>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1" fillId="0"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-18275173.604698308</c:v>
                </c:pt>
                <c:pt idx="1">
                  <c:v>-17473591.791490123</c:v>
                </c:pt>
                <c:pt idx="2">
                  <c:v>-16638348.816171896</c:v>
                </c:pt>
                <c:pt idx="3">
                  <c:v>-15768520.058963265</c:v>
                </c:pt>
                <c:pt idx="4">
                  <c:v>-14863150.370185463</c:v>
                </c:pt>
                <c:pt idx="5">
                  <c:v>-13921260.307083417</c:v>
                </c:pt>
                <c:pt idx="6">
                  <c:v>-12953994.775393231</c:v>
                </c:pt>
                <c:pt idx="7">
                  <c:v>-11948157.676664118</c:v>
                </c:pt>
                <c:pt idx="8">
                  <c:v>-10902677.035353709</c:v>
                </c:pt>
                <c:pt idx="9">
                  <c:v>-9816448.7166533656</c:v>
                </c:pt>
                <c:pt idx="10">
                  <c:v>-8018507.0409386689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-16962430.263769299</c:v>
                </c:pt>
                <c:pt idx="1">
                  <c:v>-16401108.28886817</c:v>
                </c:pt>
                <c:pt idx="2">
                  <c:v>-15911657.406355184</c:v>
                </c:pt>
                <c:pt idx="3">
                  <c:v>-15485115.072843628</c:v>
                </c:pt>
                <c:pt idx="4">
                  <c:v>-15113591.457658403</c:v>
                </c:pt>
                <c:pt idx="5">
                  <c:v>-14790152.161367377</c:v>
                </c:pt>
                <c:pt idx="6">
                  <c:v>-14512199.795462558</c:v>
                </c:pt>
                <c:pt idx="7">
                  <c:v>-14270328.45717972</c:v>
                </c:pt>
                <c:pt idx="8">
                  <c:v>-14059948.264738211</c:v>
                </c:pt>
                <c:pt idx="9">
                  <c:v>-13877036.319628488</c:v>
                </c:pt>
                <c:pt idx="10">
                  <c:v>-13623681.808706304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586</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576</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574</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537</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431</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580</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567</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583</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19.357151999999999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16.130960000000002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85" customFormat="1" ht="15.75" x14ac:dyDescent="0.2">
      <c r="A5" s="98"/>
      <c r="H5" s="132"/>
      <c r="J5" s="132"/>
      <c r="M5" s="132"/>
    </row>
    <row r="6" spans="1:28" s="85" customFormat="1" ht="18.75" x14ac:dyDescent="0.2">
      <c r="A6" s="365" t="s">
        <v>9</v>
      </c>
      <c r="B6" s="365"/>
      <c r="C6" s="365"/>
      <c r="D6" s="365"/>
      <c r="E6" s="365"/>
      <c r="F6" s="365"/>
      <c r="G6" s="365"/>
      <c r="H6" s="365"/>
      <c r="I6" s="365"/>
      <c r="J6" s="365"/>
      <c r="K6" s="365"/>
      <c r="L6" s="365"/>
      <c r="M6" s="365"/>
      <c r="N6" s="365"/>
      <c r="O6" s="365"/>
      <c r="P6" s="365"/>
      <c r="Q6" s="365"/>
      <c r="R6" s="365"/>
      <c r="S6" s="365"/>
      <c r="T6" s="84"/>
      <c r="U6" s="84"/>
      <c r="V6" s="84"/>
      <c r="W6" s="84"/>
      <c r="X6" s="84"/>
      <c r="Y6" s="84"/>
      <c r="Z6" s="84"/>
      <c r="AA6" s="84"/>
      <c r="AB6" s="84"/>
    </row>
    <row r="7" spans="1:28" s="85" customFormat="1" ht="18.75" x14ac:dyDescent="0.2">
      <c r="A7" s="365"/>
      <c r="B7" s="365"/>
      <c r="C7" s="365"/>
      <c r="D7" s="365"/>
      <c r="E7" s="365"/>
      <c r="F7" s="365"/>
      <c r="G7" s="365"/>
      <c r="H7" s="365"/>
      <c r="I7" s="365"/>
      <c r="J7" s="365"/>
      <c r="K7" s="365"/>
      <c r="L7" s="365"/>
      <c r="M7" s="365"/>
      <c r="N7" s="365"/>
      <c r="O7" s="365"/>
      <c r="P7" s="365"/>
      <c r="Q7" s="365"/>
      <c r="R7" s="365"/>
      <c r="S7" s="365"/>
      <c r="T7" s="84"/>
      <c r="U7" s="84"/>
      <c r="V7" s="84"/>
      <c r="W7" s="84"/>
      <c r="X7" s="84"/>
      <c r="Y7" s="84"/>
      <c r="Z7" s="84"/>
      <c r="AA7" s="84"/>
      <c r="AB7" s="84"/>
    </row>
    <row r="8" spans="1:28" s="85"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84"/>
      <c r="U8" s="84"/>
      <c r="V8" s="84"/>
      <c r="W8" s="84"/>
      <c r="X8" s="84"/>
      <c r="Y8" s="84"/>
      <c r="Z8" s="84"/>
      <c r="AA8" s="84"/>
      <c r="AB8" s="84"/>
    </row>
    <row r="9" spans="1:28" s="85" customFormat="1" ht="18.75" x14ac:dyDescent="0.2">
      <c r="A9" s="361" t="s">
        <v>8</v>
      </c>
      <c r="B9" s="361"/>
      <c r="C9" s="361"/>
      <c r="D9" s="361"/>
      <c r="E9" s="361"/>
      <c r="F9" s="361"/>
      <c r="G9" s="361"/>
      <c r="H9" s="361"/>
      <c r="I9" s="361"/>
      <c r="J9" s="361"/>
      <c r="K9" s="361"/>
      <c r="L9" s="361"/>
      <c r="M9" s="361"/>
      <c r="N9" s="361"/>
      <c r="O9" s="361"/>
      <c r="P9" s="361"/>
      <c r="Q9" s="361"/>
      <c r="R9" s="361"/>
      <c r="S9" s="361"/>
      <c r="T9" s="84"/>
      <c r="U9" s="84"/>
      <c r="V9" s="84"/>
      <c r="W9" s="84"/>
      <c r="X9" s="84"/>
      <c r="Y9" s="84"/>
      <c r="Z9" s="84"/>
      <c r="AA9" s="84"/>
      <c r="AB9" s="84"/>
    </row>
    <row r="10" spans="1:28" s="85" customFormat="1" ht="18.75" x14ac:dyDescent="0.2">
      <c r="A10" s="365"/>
      <c r="B10" s="365"/>
      <c r="C10" s="365"/>
      <c r="D10" s="365"/>
      <c r="E10" s="365"/>
      <c r="F10" s="365"/>
      <c r="G10" s="365"/>
      <c r="H10" s="365"/>
      <c r="I10" s="365"/>
      <c r="J10" s="365"/>
      <c r="K10" s="365"/>
      <c r="L10" s="365"/>
      <c r="M10" s="365"/>
      <c r="N10" s="365"/>
      <c r="O10" s="365"/>
      <c r="P10" s="365"/>
      <c r="Q10" s="365"/>
      <c r="R10" s="365"/>
      <c r="S10" s="365"/>
      <c r="T10" s="84"/>
      <c r="U10" s="84"/>
      <c r="V10" s="84"/>
      <c r="W10" s="84"/>
      <c r="X10" s="84"/>
      <c r="Y10" s="84"/>
      <c r="Z10" s="84"/>
      <c r="AA10" s="84"/>
      <c r="AB10" s="84"/>
    </row>
    <row r="11" spans="1:28" s="85" customFormat="1" ht="18.75" x14ac:dyDescent="0.2">
      <c r="A11" s="360" t="str">
        <f>'1. паспорт местоположение'!A12:C12</f>
        <v>M_TP3400.VL.0073</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4"/>
      <c r="U12" s="84"/>
      <c r="V12" s="84"/>
      <c r="W12" s="84"/>
      <c r="X12" s="84"/>
      <c r="Y12" s="84"/>
      <c r="Z12" s="84"/>
      <c r="AA12" s="84"/>
      <c r="AB12" s="84"/>
    </row>
    <row r="13" spans="1:28" s="101"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ВЛ-10-0.4кВ  н.п.Тумашово Заводоуковского РЭС Южного ТПО (реконструкция  ВЛИ-10-0,4 кВ - 8.52км)</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406</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69" t="s">
        <v>5</v>
      </c>
      <c r="B19" s="369" t="s">
        <v>100</v>
      </c>
      <c r="C19" s="370" t="s">
        <v>310</v>
      </c>
      <c r="D19" s="369" t="s">
        <v>309</v>
      </c>
      <c r="E19" s="369" t="s">
        <v>99</v>
      </c>
      <c r="F19" s="369" t="s">
        <v>98</v>
      </c>
      <c r="G19" s="369" t="s">
        <v>305</v>
      </c>
      <c r="H19" s="372" t="s">
        <v>97</v>
      </c>
      <c r="I19" s="369" t="s">
        <v>96</v>
      </c>
      <c r="J19" s="372" t="s">
        <v>95</v>
      </c>
      <c r="K19" s="369" t="s">
        <v>94</v>
      </c>
      <c r="L19" s="369" t="s">
        <v>93</v>
      </c>
      <c r="M19" s="372" t="s">
        <v>92</v>
      </c>
      <c r="N19" s="369" t="s">
        <v>91</v>
      </c>
      <c r="O19" s="369" t="s">
        <v>90</v>
      </c>
      <c r="P19" s="369" t="s">
        <v>89</v>
      </c>
      <c r="Q19" s="369" t="s">
        <v>308</v>
      </c>
      <c r="R19" s="369"/>
      <c r="S19" s="373" t="s">
        <v>400</v>
      </c>
      <c r="T19" s="103"/>
      <c r="U19" s="103"/>
      <c r="V19" s="103"/>
      <c r="W19" s="103"/>
      <c r="X19" s="103"/>
      <c r="Y19" s="103"/>
    </row>
    <row r="20" spans="1:28" s="102" customFormat="1" ht="157.5" x14ac:dyDescent="0.2">
      <c r="A20" s="369"/>
      <c r="B20" s="369"/>
      <c r="C20" s="371"/>
      <c r="D20" s="369"/>
      <c r="E20" s="369"/>
      <c r="F20" s="369"/>
      <c r="G20" s="369"/>
      <c r="H20" s="372"/>
      <c r="I20" s="369"/>
      <c r="J20" s="372"/>
      <c r="K20" s="369"/>
      <c r="L20" s="369"/>
      <c r="M20" s="372"/>
      <c r="N20" s="369"/>
      <c r="O20" s="369"/>
      <c r="P20" s="369"/>
      <c r="Q20" s="133" t="s">
        <v>306</v>
      </c>
      <c r="R20" s="134" t="s">
        <v>307</v>
      </c>
      <c r="S20" s="37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85" customFormat="1" x14ac:dyDescent="0.2">
      <c r="A7" s="98"/>
    </row>
    <row r="8" spans="1:20" s="85"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85"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85"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85"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5"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85" customFormat="1" ht="18.75" customHeight="1" x14ac:dyDescent="0.2">
      <c r="A13" s="377" t="str">
        <f>'2. паспорт  ТП'!A11:S11</f>
        <v>M_TP3400.VL.0073</v>
      </c>
      <c r="B13" s="377"/>
      <c r="C13" s="377"/>
      <c r="D13" s="377"/>
      <c r="E13" s="377"/>
      <c r="F13" s="377"/>
      <c r="G13" s="377"/>
      <c r="H13" s="377"/>
      <c r="I13" s="377"/>
      <c r="J13" s="377"/>
      <c r="K13" s="377"/>
      <c r="L13" s="377"/>
      <c r="M13" s="377"/>
      <c r="N13" s="377"/>
      <c r="O13" s="377"/>
      <c r="P13" s="377"/>
      <c r="Q13" s="377"/>
      <c r="R13" s="377"/>
      <c r="S13" s="377"/>
      <c r="T13" s="377"/>
    </row>
    <row r="14" spans="1:20" s="85"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101"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2" customFormat="1" ht="43.5" customHeight="1" x14ac:dyDescent="0.2">
      <c r="A16" s="378" t="str">
        <f>'1. паспорт местоположение'!A15:C15</f>
        <v>Реконструкция ВЛ-10-0.4кВ  н.п.Тумашово Заводоуковского РЭС Южного ТПО (реконструкция  ВЛИ-10-0,4 кВ - 8.52км)</v>
      </c>
      <c r="B16" s="378"/>
      <c r="C16" s="378"/>
      <c r="D16" s="378"/>
      <c r="E16" s="378"/>
      <c r="F16" s="378"/>
      <c r="G16" s="378"/>
      <c r="H16" s="378"/>
      <c r="I16" s="378"/>
      <c r="J16" s="378"/>
      <c r="K16" s="378"/>
      <c r="L16" s="378"/>
      <c r="M16" s="378"/>
      <c r="N16" s="378"/>
      <c r="O16" s="378"/>
      <c r="P16" s="378"/>
      <c r="Q16" s="378"/>
      <c r="R16" s="378"/>
      <c r="S16" s="378"/>
      <c r="T16" s="378"/>
    </row>
    <row r="17" spans="1:20" s="102"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10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02" customFormat="1" ht="15" customHeight="1" x14ac:dyDescent="0.2">
      <c r="A19" s="379" t="s">
        <v>411</v>
      </c>
      <c r="B19" s="379"/>
      <c r="C19" s="379"/>
      <c r="D19" s="379"/>
      <c r="E19" s="379"/>
      <c r="F19" s="379"/>
      <c r="G19" s="379"/>
      <c r="H19" s="379"/>
      <c r="I19" s="379"/>
      <c r="J19" s="379"/>
      <c r="K19" s="379"/>
      <c r="L19" s="379"/>
      <c r="M19" s="379"/>
      <c r="N19" s="379"/>
      <c r="O19" s="379"/>
      <c r="P19" s="379"/>
      <c r="Q19" s="379"/>
      <c r="R19" s="379"/>
      <c r="S19" s="379"/>
      <c r="T19" s="379"/>
    </row>
    <row r="20" spans="1:20" s="14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5</v>
      </c>
      <c r="B21" s="384" t="s">
        <v>221</v>
      </c>
      <c r="C21" s="385"/>
      <c r="D21" s="388" t="s">
        <v>122</v>
      </c>
      <c r="E21" s="384" t="s">
        <v>439</v>
      </c>
      <c r="F21" s="385"/>
      <c r="G21" s="384" t="s">
        <v>240</v>
      </c>
      <c r="H21" s="385"/>
      <c r="I21" s="384" t="s">
        <v>121</v>
      </c>
      <c r="J21" s="385"/>
      <c r="K21" s="388" t="s">
        <v>120</v>
      </c>
      <c r="L21" s="384" t="s">
        <v>119</v>
      </c>
      <c r="M21" s="385"/>
      <c r="N21" s="384" t="s">
        <v>435</v>
      </c>
      <c r="O21" s="385"/>
      <c r="P21" s="388" t="s">
        <v>118</v>
      </c>
      <c r="Q21" s="374" t="s">
        <v>117</v>
      </c>
      <c r="R21" s="375"/>
      <c r="S21" s="374" t="s">
        <v>116</v>
      </c>
      <c r="T21" s="376"/>
    </row>
    <row r="22" spans="1:20" ht="204.75" customHeight="1" x14ac:dyDescent="0.25">
      <c r="A22" s="382"/>
      <c r="B22" s="386"/>
      <c r="C22" s="387"/>
      <c r="D22" s="391"/>
      <c r="E22" s="386"/>
      <c r="F22" s="387"/>
      <c r="G22" s="386"/>
      <c r="H22" s="387"/>
      <c r="I22" s="386"/>
      <c r="J22" s="387"/>
      <c r="K22" s="389"/>
      <c r="L22" s="386"/>
      <c r="M22" s="387"/>
      <c r="N22" s="386"/>
      <c r="O22" s="387"/>
      <c r="P22" s="389"/>
      <c r="Q22" s="87" t="s">
        <v>115</v>
      </c>
      <c r="R22" s="87" t="s">
        <v>410</v>
      </c>
      <c r="S22" s="87" t="s">
        <v>114</v>
      </c>
      <c r="T22" s="87" t="s">
        <v>113</v>
      </c>
    </row>
    <row r="23" spans="1:20" ht="51.75" customHeight="1" x14ac:dyDescent="0.25">
      <c r="A23" s="383"/>
      <c r="B23" s="87" t="s">
        <v>111</v>
      </c>
      <c r="C23" s="87" t="s">
        <v>112</v>
      </c>
      <c r="D23" s="38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0" t="s">
        <v>445</v>
      </c>
      <c r="C67" s="390"/>
      <c r="D67" s="390"/>
      <c r="E67" s="390"/>
      <c r="F67" s="390"/>
      <c r="G67" s="390"/>
      <c r="H67" s="390"/>
      <c r="I67" s="390"/>
      <c r="J67" s="390"/>
      <c r="K67" s="390"/>
      <c r="L67" s="390"/>
      <c r="M67" s="390"/>
      <c r="N67" s="390"/>
      <c r="O67" s="390"/>
      <c r="P67" s="390"/>
      <c r="Q67" s="390"/>
      <c r="R67" s="39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40"/>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7" t="s">
        <v>576</v>
      </c>
      <c r="F9" s="377"/>
      <c r="G9" s="377"/>
      <c r="H9" s="377"/>
      <c r="I9" s="377"/>
      <c r="J9" s="377"/>
      <c r="K9" s="377"/>
      <c r="L9" s="377"/>
      <c r="M9" s="377"/>
      <c r="N9" s="377"/>
      <c r="O9" s="377"/>
      <c r="P9" s="377"/>
      <c r="Q9" s="377"/>
      <c r="R9" s="377"/>
      <c r="S9" s="377"/>
      <c r="T9" s="377"/>
      <c r="U9" s="377"/>
      <c r="V9" s="377"/>
      <c r="W9" s="377"/>
      <c r="X9" s="377"/>
      <c r="Y9" s="377"/>
    </row>
    <row r="10" spans="1:27" s="85"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574</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537</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39" ht="25.5" customHeight="1" x14ac:dyDescent="0.25">
      <c r="A19" s="379" t="s">
        <v>413</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39" s="143" customFormat="1" ht="21" customHeight="1" x14ac:dyDescent="0.25"/>
    <row r="21" spans="1:39" ht="15.75" customHeight="1" x14ac:dyDescent="0.25">
      <c r="A21" s="388" t="s">
        <v>5</v>
      </c>
      <c r="B21" s="384" t="s">
        <v>419</v>
      </c>
      <c r="C21" s="385"/>
      <c r="D21" s="384" t="s">
        <v>421</v>
      </c>
      <c r="E21" s="385"/>
      <c r="F21" s="374" t="s">
        <v>94</v>
      </c>
      <c r="G21" s="376"/>
      <c r="H21" s="376"/>
      <c r="I21" s="375"/>
      <c r="J21" s="388" t="s">
        <v>422</v>
      </c>
      <c r="K21" s="384" t="s">
        <v>423</v>
      </c>
      <c r="L21" s="385"/>
      <c r="M21" s="384" t="s">
        <v>424</v>
      </c>
      <c r="N21" s="385"/>
      <c r="O21" s="384" t="s">
        <v>412</v>
      </c>
      <c r="P21" s="385"/>
      <c r="Q21" s="384" t="s">
        <v>127</v>
      </c>
      <c r="R21" s="385"/>
      <c r="S21" s="388" t="s">
        <v>126</v>
      </c>
      <c r="T21" s="388" t="s">
        <v>425</v>
      </c>
      <c r="U21" s="388" t="s">
        <v>420</v>
      </c>
      <c r="V21" s="384" t="s">
        <v>125</v>
      </c>
      <c r="W21" s="385"/>
      <c r="X21" s="374" t="s">
        <v>117</v>
      </c>
      <c r="Y21" s="376"/>
      <c r="Z21" s="374" t="s">
        <v>116</v>
      </c>
      <c r="AA21" s="376"/>
    </row>
    <row r="22" spans="1:39" ht="216" customHeight="1" x14ac:dyDescent="0.25">
      <c r="A22" s="391"/>
      <c r="B22" s="386"/>
      <c r="C22" s="387"/>
      <c r="D22" s="386"/>
      <c r="E22" s="387"/>
      <c r="F22" s="374" t="s">
        <v>124</v>
      </c>
      <c r="G22" s="375"/>
      <c r="H22" s="374" t="s">
        <v>123</v>
      </c>
      <c r="I22" s="375"/>
      <c r="J22" s="389"/>
      <c r="K22" s="386"/>
      <c r="L22" s="387"/>
      <c r="M22" s="386"/>
      <c r="N22" s="387"/>
      <c r="O22" s="386"/>
      <c r="P22" s="387"/>
      <c r="Q22" s="386"/>
      <c r="R22" s="387"/>
      <c r="S22" s="389"/>
      <c r="T22" s="389"/>
      <c r="U22" s="389"/>
      <c r="V22" s="386"/>
      <c r="W22" s="387"/>
      <c r="X22" s="87" t="s">
        <v>115</v>
      </c>
      <c r="Y22" s="87" t="s">
        <v>410</v>
      </c>
      <c r="Z22" s="87" t="s">
        <v>114</v>
      </c>
      <c r="AA22" s="87" t="s">
        <v>113</v>
      </c>
    </row>
    <row r="23" spans="1:39" ht="60" customHeight="1" x14ac:dyDescent="0.25">
      <c r="A23" s="38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538</v>
      </c>
      <c r="C25" s="307" t="s">
        <v>538</v>
      </c>
      <c r="D25" s="307" t="s">
        <v>538</v>
      </c>
      <c r="E25" s="307" t="s">
        <v>538</v>
      </c>
      <c r="F25" s="326" t="s">
        <v>71</v>
      </c>
      <c r="G25" s="326" t="s">
        <v>71</v>
      </c>
      <c r="H25" s="326" t="s">
        <v>71</v>
      </c>
      <c r="I25" s="326" t="s">
        <v>71</v>
      </c>
      <c r="J25" s="307">
        <v>1980</v>
      </c>
      <c r="K25" s="307">
        <v>1</v>
      </c>
      <c r="L25" s="307">
        <v>1</v>
      </c>
      <c r="M25" s="307" t="s">
        <v>532</v>
      </c>
      <c r="N25" s="307" t="s">
        <v>539</v>
      </c>
      <c r="O25" s="309" t="s">
        <v>524</v>
      </c>
      <c r="P25" s="309" t="s">
        <v>540</v>
      </c>
      <c r="Q25" s="307">
        <v>1.6</v>
      </c>
      <c r="R25" s="307">
        <v>1.6</v>
      </c>
      <c r="S25" s="145" t="s">
        <v>476</v>
      </c>
      <c r="T25" s="145">
        <v>2013</v>
      </c>
      <c r="U25" s="148">
        <v>3</v>
      </c>
      <c r="V25" s="310" t="s">
        <v>533</v>
      </c>
      <c r="W25" s="310" t="s">
        <v>530</v>
      </c>
      <c r="X25" s="310" t="s">
        <v>541</v>
      </c>
      <c r="Y25" s="310" t="s">
        <v>525</v>
      </c>
      <c r="Z25" s="309" t="s">
        <v>449</v>
      </c>
      <c r="AA25" s="309" t="s">
        <v>449</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542</v>
      </c>
      <c r="C26" s="307" t="s">
        <v>542</v>
      </c>
      <c r="D26" s="307" t="s">
        <v>542</v>
      </c>
      <c r="E26" s="307" t="s">
        <v>542</v>
      </c>
      <c r="F26" s="308">
        <v>0.4</v>
      </c>
      <c r="G26" s="308">
        <v>0.4</v>
      </c>
      <c r="H26" s="308">
        <v>0.4</v>
      </c>
      <c r="I26" s="308">
        <v>0.4</v>
      </c>
      <c r="J26" s="307">
        <v>1973</v>
      </c>
      <c r="K26" s="307">
        <v>1</v>
      </c>
      <c r="L26" s="307">
        <v>1</v>
      </c>
      <c r="M26" s="319" t="s">
        <v>527</v>
      </c>
      <c r="N26" s="307" t="s">
        <v>528</v>
      </c>
      <c r="O26" s="309" t="s">
        <v>524</v>
      </c>
      <c r="P26" s="309" t="s">
        <v>529</v>
      </c>
      <c r="Q26" s="307">
        <v>0.48</v>
      </c>
      <c r="R26" s="307">
        <v>0.48</v>
      </c>
      <c r="S26" s="310" t="s">
        <v>476</v>
      </c>
      <c r="T26" s="310" t="s">
        <v>476</v>
      </c>
      <c r="U26" s="310" t="s">
        <v>476</v>
      </c>
      <c r="V26" s="310" t="s">
        <v>543</v>
      </c>
      <c r="W26" s="310" t="s">
        <v>530</v>
      </c>
      <c r="X26" s="310" t="s">
        <v>544</v>
      </c>
      <c r="Y26" s="310" t="s">
        <v>525</v>
      </c>
      <c r="Z26" s="309" t="s">
        <v>449</v>
      </c>
      <c r="AA26" s="309" t="s">
        <v>449</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545</v>
      </c>
      <c r="C27" s="307" t="s">
        <v>545</v>
      </c>
      <c r="D27" s="307" t="s">
        <v>545</v>
      </c>
      <c r="E27" s="307" t="s">
        <v>545</v>
      </c>
      <c r="F27" s="308">
        <v>0.4</v>
      </c>
      <c r="G27" s="308">
        <v>0.4</v>
      </c>
      <c r="H27" s="308">
        <v>0.4</v>
      </c>
      <c r="I27" s="308">
        <v>0.4</v>
      </c>
      <c r="J27" s="307">
        <v>1973</v>
      </c>
      <c r="K27" s="307">
        <v>1</v>
      </c>
      <c r="L27" s="307">
        <v>1</v>
      </c>
      <c r="M27" s="307" t="s">
        <v>527</v>
      </c>
      <c r="N27" s="307" t="s">
        <v>528</v>
      </c>
      <c r="O27" s="309" t="s">
        <v>524</v>
      </c>
      <c r="P27" s="309" t="s">
        <v>529</v>
      </c>
      <c r="Q27" s="307">
        <v>0.24</v>
      </c>
      <c r="R27" s="307">
        <v>0.24</v>
      </c>
      <c r="S27" s="310" t="s">
        <v>476</v>
      </c>
      <c r="T27" s="310" t="s">
        <v>476</v>
      </c>
      <c r="U27" s="310" t="s">
        <v>476</v>
      </c>
      <c r="V27" s="310" t="s">
        <v>546</v>
      </c>
      <c r="W27" s="310" t="s">
        <v>530</v>
      </c>
      <c r="X27" s="310" t="s">
        <v>544</v>
      </c>
      <c r="Y27" s="310" t="s">
        <v>525</v>
      </c>
      <c r="Z27" s="309" t="s">
        <v>449</v>
      </c>
      <c r="AA27" s="309" t="s">
        <v>449</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547</v>
      </c>
      <c r="C28" s="307" t="s">
        <v>547</v>
      </c>
      <c r="D28" s="307" t="s">
        <v>547</v>
      </c>
      <c r="E28" s="307" t="s">
        <v>547</v>
      </c>
      <c r="F28" s="308">
        <v>0.4</v>
      </c>
      <c r="G28" s="308">
        <v>0.4</v>
      </c>
      <c r="H28" s="308">
        <v>0.4</v>
      </c>
      <c r="I28" s="308">
        <v>0.4</v>
      </c>
      <c r="J28" s="307">
        <v>1973</v>
      </c>
      <c r="K28" s="307">
        <v>1</v>
      </c>
      <c r="L28" s="307">
        <v>1</v>
      </c>
      <c r="M28" s="307" t="s">
        <v>527</v>
      </c>
      <c r="N28" s="307" t="s">
        <v>528</v>
      </c>
      <c r="O28" s="309" t="s">
        <v>524</v>
      </c>
      <c r="P28" s="309" t="s">
        <v>529</v>
      </c>
      <c r="Q28" s="307">
        <v>0.08</v>
      </c>
      <c r="R28" s="307">
        <v>0.08</v>
      </c>
      <c r="S28" s="310" t="s">
        <v>476</v>
      </c>
      <c r="T28" s="310" t="s">
        <v>476</v>
      </c>
      <c r="U28" s="310" t="s">
        <v>476</v>
      </c>
      <c r="V28" s="310" t="s">
        <v>543</v>
      </c>
      <c r="W28" s="310" t="s">
        <v>530</v>
      </c>
      <c r="X28" s="310" t="s">
        <v>544</v>
      </c>
      <c r="Y28" s="310" t="s">
        <v>525</v>
      </c>
      <c r="Z28" s="309" t="s">
        <v>449</v>
      </c>
      <c r="AA28" s="309" t="s">
        <v>449</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548</v>
      </c>
      <c r="C29" s="307" t="s">
        <v>548</v>
      </c>
      <c r="D29" s="307" t="s">
        <v>548</v>
      </c>
      <c r="E29" s="307" t="s">
        <v>548</v>
      </c>
      <c r="F29" s="308">
        <v>0.4</v>
      </c>
      <c r="G29" s="308">
        <v>0.4</v>
      </c>
      <c r="H29" s="308">
        <v>0.4</v>
      </c>
      <c r="I29" s="308">
        <v>0.4</v>
      </c>
      <c r="J29" s="307">
        <v>1967</v>
      </c>
      <c r="K29" s="307">
        <v>1</v>
      </c>
      <c r="L29" s="307">
        <v>1</v>
      </c>
      <c r="M29" s="307" t="s">
        <v>527</v>
      </c>
      <c r="N29" s="307" t="s">
        <v>528</v>
      </c>
      <c r="O29" s="309" t="s">
        <v>524</v>
      </c>
      <c r="P29" s="309" t="s">
        <v>529</v>
      </c>
      <c r="Q29" s="307">
        <v>0.48</v>
      </c>
      <c r="R29" s="307">
        <v>0.48</v>
      </c>
      <c r="S29" s="310" t="s">
        <v>476</v>
      </c>
      <c r="T29" s="310">
        <v>2007</v>
      </c>
      <c r="U29" s="309">
        <v>1</v>
      </c>
      <c r="V29" s="310" t="s">
        <v>543</v>
      </c>
      <c r="W29" s="310" t="s">
        <v>530</v>
      </c>
      <c r="X29" s="310" t="s">
        <v>541</v>
      </c>
      <c r="Y29" s="310" t="s">
        <v>525</v>
      </c>
      <c r="Z29" s="309" t="s">
        <v>449</v>
      </c>
      <c r="AA29" s="309" t="s">
        <v>449</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549</v>
      </c>
      <c r="C30" s="307" t="s">
        <v>549</v>
      </c>
      <c r="D30" s="307" t="s">
        <v>549</v>
      </c>
      <c r="E30" s="307" t="s">
        <v>549</v>
      </c>
      <c r="F30" s="308">
        <v>0.4</v>
      </c>
      <c r="G30" s="308">
        <v>0.4</v>
      </c>
      <c r="H30" s="308">
        <v>0.4</v>
      </c>
      <c r="I30" s="308">
        <v>0.4</v>
      </c>
      <c r="J30" s="307">
        <v>1983</v>
      </c>
      <c r="K30" s="307">
        <v>1</v>
      </c>
      <c r="L30" s="307">
        <v>1</v>
      </c>
      <c r="M30" s="307" t="s">
        <v>527</v>
      </c>
      <c r="N30" s="307" t="s">
        <v>528</v>
      </c>
      <c r="O30" s="309" t="s">
        <v>524</v>
      </c>
      <c r="P30" s="309" t="s">
        <v>529</v>
      </c>
      <c r="Q30" s="307">
        <v>0.08</v>
      </c>
      <c r="R30" s="319">
        <v>0.08</v>
      </c>
      <c r="S30" s="310" t="s">
        <v>476</v>
      </c>
      <c r="T30" s="310" t="s">
        <v>476</v>
      </c>
      <c r="U30" s="310" t="s">
        <v>476</v>
      </c>
      <c r="V30" s="310" t="s">
        <v>533</v>
      </c>
      <c r="W30" s="310" t="s">
        <v>530</v>
      </c>
      <c r="X30" s="310" t="s">
        <v>541</v>
      </c>
      <c r="Y30" s="310" t="s">
        <v>525</v>
      </c>
      <c r="Z30" s="309" t="s">
        <v>449</v>
      </c>
      <c r="AA30" s="309" t="s">
        <v>449</v>
      </c>
      <c r="AB30" s="312" t="s">
        <v>550</v>
      </c>
      <c r="AC30" s="318"/>
      <c r="AD30" s="318"/>
      <c r="AE30" s="314"/>
      <c r="AF30" s="315"/>
      <c r="AG30" s="313"/>
      <c r="AH30" s="320"/>
      <c r="AI30" s="320"/>
      <c r="AJ30" s="321"/>
      <c r="AK30" s="322"/>
      <c r="AL30" s="320"/>
      <c r="AM30" s="316"/>
    </row>
    <row r="31" spans="1:39" s="306" customFormat="1" ht="99" customHeight="1" x14ac:dyDescent="0.25">
      <c r="A31" s="311">
        <v>7</v>
      </c>
      <c r="B31" s="307" t="s">
        <v>551</v>
      </c>
      <c r="C31" s="307" t="s">
        <v>551</v>
      </c>
      <c r="D31" s="307" t="s">
        <v>551</v>
      </c>
      <c r="E31" s="307" t="s">
        <v>551</v>
      </c>
      <c r="F31" s="308">
        <v>0.4</v>
      </c>
      <c r="G31" s="308">
        <v>0.4</v>
      </c>
      <c r="H31" s="308">
        <v>0.4</v>
      </c>
      <c r="I31" s="308">
        <v>0.4</v>
      </c>
      <c r="J31" s="307">
        <v>1983</v>
      </c>
      <c r="K31" s="307">
        <v>1</v>
      </c>
      <c r="L31" s="307">
        <v>1</v>
      </c>
      <c r="M31" s="307" t="s">
        <v>527</v>
      </c>
      <c r="N31" s="307" t="s">
        <v>528</v>
      </c>
      <c r="O31" s="309" t="s">
        <v>524</v>
      </c>
      <c r="P31" s="309" t="s">
        <v>529</v>
      </c>
      <c r="Q31" s="307">
        <v>0.08</v>
      </c>
      <c r="R31" s="319">
        <v>0.08</v>
      </c>
      <c r="S31" s="310" t="s">
        <v>476</v>
      </c>
      <c r="T31" s="310" t="s">
        <v>476</v>
      </c>
      <c r="U31" s="310" t="s">
        <v>476</v>
      </c>
      <c r="V31" s="310" t="s">
        <v>543</v>
      </c>
      <c r="W31" s="310" t="s">
        <v>530</v>
      </c>
      <c r="X31" s="310" t="s">
        <v>541</v>
      </c>
      <c r="Y31" s="310" t="s">
        <v>525</v>
      </c>
      <c r="Z31" s="309" t="s">
        <v>449</v>
      </c>
      <c r="AA31" s="309" t="s">
        <v>449</v>
      </c>
      <c r="AB31" s="312" t="s">
        <v>550</v>
      </c>
      <c r="AC31" s="318"/>
      <c r="AD31" s="318"/>
      <c r="AE31" s="314"/>
      <c r="AF31" s="315"/>
      <c r="AG31" s="313"/>
      <c r="AH31" s="320"/>
      <c r="AI31" s="320"/>
      <c r="AJ31" s="321"/>
      <c r="AK31" s="322"/>
      <c r="AL31" s="320"/>
      <c r="AM31" s="316"/>
    </row>
    <row r="32" spans="1:39" s="306" customFormat="1" ht="99" customHeight="1" x14ac:dyDescent="0.25">
      <c r="A32" s="311">
        <v>8</v>
      </c>
      <c r="B32" s="307" t="s">
        <v>552</v>
      </c>
      <c r="C32" s="307" t="s">
        <v>552</v>
      </c>
      <c r="D32" s="307" t="s">
        <v>552</v>
      </c>
      <c r="E32" s="307" t="s">
        <v>552</v>
      </c>
      <c r="F32" s="308">
        <v>0.4</v>
      </c>
      <c r="G32" s="308">
        <v>0.4</v>
      </c>
      <c r="H32" s="308">
        <v>0.4</v>
      </c>
      <c r="I32" s="308">
        <v>0.4</v>
      </c>
      <c r="J32" s="307">
        <v>1991</v>
      </c>
      <c r="K32" s="307">
        <v>1</v>
      </c>
      <c r="L32" s="307">
        <v>1</v>
      </c>
      <c r="M32" s="307" t="s">
        <v>535</v>
      </c>
      <c r="N32" s="307" t="s">
        <v>528</v>
      </c>
      <c r="O32" s="309" t="s">
        <v>524</v>
      </c>
      <c r="P32" s="309" t="s">
        <v>529</v>
      </c>
      <c r="Q32" s="307">
        <v>0.44</v>
      </c>
      <c r="R32" s="319">
        <v>0.44</v>
      </c>
      <c r="S32" s="310" t="s">
        <v>476</v>
      </c>
      <c r="T32" s="310" t="s">
        <v>476</v>
      </c>
      <c r="U32" s="310" t="s">
        <v>476</v>
      </c>
      <c r="V32" s="310" t="s">
        <v>543</v>
      </c>
      <c r="W32" s="310" t="s">
        <v>530</v>
      </c>
      <c r="X32" s="310" t="s">
        <v>553</v>
      </c>
      <c r="Y32" s="310" t="s">
        <v>525</v>
      </c>
      <c r="Z32" s="309" t="s">
        <v>449</v>
      </c>
      <c r="AA32" s="309" t="s">
        <v>449</v>
      </c>
      <c r="AB32" s="312" t="s">
        <v>554</v>
      </c>
      <c r="AC32" s="318"/>
      <c r="AD32" s="318"/>
      <c r="AE32" s="314"/>
      <c r="AF32" s="315"/>
      <c r="AG32" s="313"/>
      <c r="AH32" s="320"/>
      <c r="AI32" s="320"/>
      <c r="AJ32" s="321"/>
      <c r="AK32" s="322"/>
      <c r="AL32" s="320"/>
      <c r="AM32" s="316"/>
    </row>
    <row r="33" spans="1:39" s="306" customFormat="1" ht="99.75" customHeight="1" x14ac:dyDescent="0.25">
      <c r="A33" s="311">
        <v>9</v>
      </c>
      <c r="B33" s="307" t="s">
        <v>555</v>
      </c>
      <c r="C33" s="307" t="s">
        <v>555</v>
      </c>
      <c r="D33" s="307" t="s">
        <v>555</v>
      </c>
      <c r="E33" s="307" t="s">
        <v>555</v>
      </c>
      <c r="F33" s="308">
        <v>0.4</v>
      </c>
      <c r="G33" s="308">
        <v>0.4</v>
      </c>
      <c r="H33" s="308">
        <v>0.4</v>
      </c>
      <c r="I33" s="308">
        <v>0.4</v>
      </c>
      <c r="J33" s="307">
        <v>1991</v>
      </c>
      <c r="K33" s="307">
        <v>1</v>
      </c>
      <c r="L33" s="307">
        <v>1</v>
      </c>
      <c r="M33" s="307" t="s">
        <v>535</v>
      </c>
      <c r="N33" s="307" t="s">
        <v>528</v>
      </c>
      <c r="O33" s="309" t="s">
        <v>524</v>
      </c>
      <c r="P33" s="309" t="s">
        <v>529</v>
      </c>
      <c r="Q33" s="307">
        <v>0.56000000000000005</v>
      </c>
      <c r="R33" s="319">
        <v>0.56000000000000005</v>
      </c>
      <c r="S33" s="310" t="s">
        <v>476</v>
      </c>
      <c r="T33" s="310" t="s">
        <v>476</v>
      </c>
      <c r="U33" s="310" t="s">
        <v>476</v>
      </c>
      <c r="V33" s="310" t="s">
        <v>543</v>
      </c>
      <c r="W33" s="310" t="s">
        <v>530</v>
      </c>
      <c r="X33" s="310" t="s">
        <v>553</v>
      </c>
      <c r="Y33" s="310" t="s">
        <v>525</v>
      </c>
      <c r="Z33" s="309" t="s">
        <v>449</v>
      </c>
      <c r="AA33" s="309" t="s">
        <v>449</v>
      </c>
      <c r="AB33" s="312" t="s">
        <v>554</v>
      </c>
      <c r="AC33" s="325"/>
      <c r="AD33" s="318"/>
      <c r="AE33" s="314"/>
      <c r="AF33" s="315"/>
      <c r="AG33" s="313"/>
      <c r="AH33" s="320"/>
      <c r="AI33" s="320"/>
      <c r="AJ33" s="321"/>
      <c r="AK33" s="322"/>
      <c r="AL33" s="320"/>
      <c r="AM33" s="316"/>
    </row>
    <row r="34" spans="1:39" s="306" customFormat="1" ht="101.25" customHeight="1" x14ac:dyDescent="0.25">
      <c r="A34" s="311">
        <v>10</v>
      </c>
      <c r="B34" s="307" t="s">
        <v>556</v>
      </c>
      <c r="C34" s="307" t="s">
        <v>556</v>
      </c>
      <c r="D34" s="307" t="s">
        <v>556</v>
      </c>
      <c r="E34" s="307" t="s">
        <v>556</v>
      </c>
      <c r="F34" s="308">
        <v>0.4</v>
      </c>
      <c r="G34" s="308">
        <v>0.4</v>
      </c>
      <c r="H34" s="308">
        <v>0.4</v>
      </c>
      <c r="I34" s="308">
        <v>0.4</v>
      </c>
      <c r="J34" s="307">
        <v>1991</v>
      </c>
      <c r="K34" s="307">
        <v>1</v>
      </c>
      <c r="L34" s="307">
        <v>1</v>
      </c>
      <c r="M34" s="307" t="s">
        <v>535</v>
      </c>
      <c r="N34" s="307" t="s">
        <v>531</v>
      </c>
      <c r="O34" s="309" t="s">
        <v>524</v>
      </c>
      <c r="P34" s="309" t="s">
        <v>529</v>
      </c>
      <c r="Q34" s="307">
        <v>0.32</v>
      </c>
      <c r="R34" s="319">
        <v>0.32</v>
      </c>
      <c r="S34" s="310" t="s">
        <v>476</v>
      </c>
      <c r="T34" s="310" t="s">
        <v>476</v>
      </c>
      <c r="U34" s="310" t="s">
        <v>476</v>
      </c>
      <c r="V34" s="310" t="s">
        <v>543</v>
      </c>
      <c r="W34" s="310" t="s">
        <v>530</v>
      </c>
      <c r="X34" s="310" t="s">
        <v>553</v>
      </c>
      <c r="Y34" s="310" t="s">
        <v>525</v>
      </c>
      <c r="Z34" s="309" t="s">
        <v>449</v>
      </c>
      <c r="AA34" s="309" t="s">
        <v>449</v>
      </c>
      <c r="AB34" s="312" t="s">
        <v>554</v>
      </c>
      <c r="AC34" s="325"/>
      <c r="AD34" s="318"/>
      <c r="AE34" s="314"/>
      <c r="AF34" s="315"/>
      <c r="AG34" s="313"/>
      <c r="AH34" s="320"/>
      <c r="AI34" s="320"/>
      <c r="AJ34" s="321"/>
      <c r="AK34" s="322"/>
      <c r="AL34" s="320"/>
      <c r="AM34" s="316"/>
    </row>
    <row r="35" spans="1:39" s="323" customFormat="1" ht="108.75" customHeight="1" x14ac:dyDescent="0.25">
      <c r="A35" s="311">
        <v>11</v>
      </c>
      <c r="B35" s="307" t="s">
        <v>557</v>
      </c>
      <c r="C35" s="307" t="s">
        <v>557</v>
      </c>
      <c r="D35" s="307" t="s">
        <v>557</v>
      </c>
      <c r="E35" s="307" t="s">
        <v>557</v>
      </c>
      <c r="F35" s="308">
        <v>0.4</v>
      </c>
      <c r="G35" s="308">
        <v>0.4</v>
      </c>
      <c r="H35" s="308">
        <v>0.4</v>
      </c>
      <c r="I35" s="308">
        <v>0.4</v>
      </c>
      <c r="J35" s="307">
        <v>1966</v>
      </c>
      <c r="K35" s="307">
        <v>1</v>
      </c>
      <c r="L35" s="307">
        <v>1</v>
      </c>
      <c r="M35" s="307" t="s">
        <v>527</v>
      </c>
      <c r="N35" s="307" t="s">
        <v>531</v>
      </c>
      <c r="O35" s="309" t="s">
        <v>524</v>
      </c>
      <c r="P35" s="309" t="s">
        <v>529</v>
      </c>
      <c r="Q35" s="307">
        <v>0.52</v>
      </c>
      <c r="R35" s="319">
        <v>0.52</v>
      </c>
      <c r="S35" s="310" t="s">
        <v>476</v>
      </c>
      <c r="T35" s="310" t="s">
        <v>476</v>
      </c>
      <c r="U35" s="310" t="s">
        <v>476</v>
      </c>
      <c r="V35" s="310" t="s">
        <v>533</v>
      </c>
      <c r="W35" s="310" t="s">
        <v>530</v>
      </c>
      <c r="X35" s="310" t="s">
        <v>534</v>
      </c>
      <c r="Y35" s="310" t="s">
        <v>525</v>
      </c>
      <c r="Z35" s="309" t="s">
        <v>449</v>
      </c>
      <c r="AA35" s="309" t="s">
        <v>449</v>
      </c>
      <c r="AB35" s="324" t="s">
        <v>558</v>
      </c>
      <c r="AC35" s="325"/>
      <c r="AD35" s="318"/>
      <c r="AE35" s="314"/>
      <c r="AF35" s="315"/>
      <c r="AG35" s="313"/>
      <c r="AH35" s="320"/>
      <c r="AI35" s="320"/>
      <c r="AJ35" s="321"/>
      <c r="AK35" s="322"/>
      <c r="AL35" s="320"/>
      <c r="AM35" s="316"/>
    </row>
    <row r="36" spans="1:39" s="323" customFormat="1" ht="108" customHeight="1" x14ac:dyDescent="0.25">
      <c r="A36" s="311">
        <v>12</v>
      </c>
      <c r="B36" s="307" t="s">
        <v>559</v>
      </c>
      <c r="C36" s="307" t="s">
        <v>559</v>
      </c>
      <c r="D36" s="307" t="s">
        <v>559</v>
      </c>
      <c r="E36" s="307" t="s">
        <v>559</v>
      </c>
      <c r="F36" s="308">
        <v>0.4</v>
      </c>
      <c r="G36" s="308">
        <v>0.4</v>
      </c>
      <c r="H36" s="308">
        <v>0.4</v>
      </c>
      <c r="I36" s="308">
        <v>0.4</v>
      </c>
      <c r="J36" s="307">
        <v>1966</v>
      </c>
      <c r="K36" s="307">
        <v>1</v>
      </c>
      <c r="L36" s="307">
        <v>1</v>
      </c>
      <c r="M36" s="307" t="s">
        <v>527</v>
      </c>
      <c r="N36" s="307" t="s">
        <v>528</v>
      </c>
      <c r="O36" s="309" t="s">
        <v>524</v>
      </c>
      <c r="P36" s="309" t="s">
        <v>529</v>
      </c>
      <c r="Q36" s="307">
        <v>0.72</v>
      </c>
      <c r="R36" s="319">
        <v>0.72</v>
      </c>
      <c r="S36" s="310" t="s">
        <v>476</v>
      </c>
      <c r="T36" s="310" t="s">
        <v>476</v>
      </c>
      <c r="U36" s="310" t="s">
        <v>476</v>
      </c>
      <c r="V36" s="310" t="s">
        <v>560</v>
      </c>
      <c r="W36" s="310" t="s">
        <v>530</v>
      </c>
      <c r="X36" s="310" t="s">
        <v>534</v>
      </c>
      <c r="Y36" s="310" t="s">
        <v>525</v>
      </c>
      <c r="Z36" s="309" t="s">
        <v>449</v>
      </c>
      <c r="AA36" s="309" t="s">
        <v>449</v>
      </c>
      <c r="AB36" s="324" t="s">
        <v>558</v>
      </c>
      <c r="AC36" s="325"/>
      <c r="AD36" s="318"/>
      <c r="AE36" s="314"/>
      <c r="AF36" s="315"/>
      <c r="AG36" s="313"/>
      <c r="AH36" s="320"/>
      <c r="AI36" s="320"/>
      <c r="AJ36" s="321"/>
      <c r="AK36" s="322"/>
      <c r="AL36" s="320"/>
      <c r="AM36" s="316"/>
    </row>
    <row r="37" spans="1:39" s="306" customFormat="1" ht="99" customHeight="1" x14ac:dyDescent="0.25">
      <c r="A37" s="311">
        <v>13</v>
      </c>
      <c r="B37" s="307" t="s">
        <v>561</v>
      </c>
      <c r="C37" s="307" t="s">
        <v>561</v>
      </c>
      <c r="D37" s="307" t="s">
        <v>561</v>
      </c>
      <c r="E37" s="307" t="s">
        <v>561</v>
      </c>
      <c r="F37" s="308">
        <v>0.4</v>
      </c>
      <c r="G37" s="308">
        <v>0.4</v>
      </c>
      <c r="H37" s="308">
        <v>0.4</v>
      </c>
      <c r="I37" s="308">
        <v>0.4</v>
      </c>
      <c r="J37" s="307">
        <v>1966</v>
      </c>
      <c r="K37" s="307">
        <v>1</v>
      </c>
      <c r="L37" s="307">
        <v>1</v>
      </c>
      <c r="M37" s="307" t="s">
        <v>527</v>
      </c>
      <c r="N37" s="307" t="s">
        <v>528</v>
      </c>
      <c r="O37" s="309" t="s">
        <v>524</v>
      </c>
      <c r="P37" s="309" t="s">
        <v>529</v>
      </c>
      <c r="Q37" s="307">
        <v>0.36</v>
      </c>
      <c r="R37" s="319">
        <v>0.36</v>
      </c>
      <c r="S37" s="310" t="s">
        <v>476</v>
      </c>
      <c r="T37" s="310" t="s">
        <v>476</v>
      </c>
      <c r="U37" s="310" t="s">
        <v>476</v>
      </c>
      <c r="V37" s="310" t="s">
        <v>533</v>
      </c>
      <c r="W37" s="310" t="s">
        <v>530</v>
      </c>
      <c r="X37" s="310" t="s">
        <v>534</v>
      </c>
      <c r="Y37" s="310" t="s">
        <v>525</v>
      </c>
      <c r="Z37" s="309" t="s">
        <v>449</v>
      </c>
      <c r="AA37" s="309" t="s">
        <v>449</v>
      </c>
      <c r="AB37" s="324" t="s">
        <v>562</v>
      </c>
      <c r="AC37" s="325"/>
      <c r="AD37" s="318"/>
      <c r="AE37" s="314"/>
      <c r="AF37" s="315"/>
      <c r="AG37" s="313"/>
      <c r="AH37" s="320"/>
      <c r="AI37" s="320"/>
      <c r="AJ37" s="321"/>
      <c r="AK37" s="322"/>
      <c r="AL37" s="320"/>
      <c r="AM37" s="316"/>
    </row>
    <row r="38" spans="1:39" s="306" customFormat="1" ht="101.25" customHeight="1" x14ac:dyDescent="0.25">
      <c r="A38" s="311">
        <v>14</v>
      </c>
      <c r="B38" s="307" t="s">
        <v>563</v>
      </c>
      <c r="C38" s="307" t="s">
        <v>563</v>
      </c>
      <c r="D38" s="307" t="s">
        <v>563</v>
      </c>
      <c r="E38" s="307" t="s">
        <v>563</v>
      </c>
      <c r="F38" s="308">
        <v>0.4</v>
      </c>
      <c r="G38" s="308">
        <v>0.4</v>
      </c>
      <c r="H38" s="308">
        <v>0.4</v>
      </c>
      <c r="I38" s="308">
        <v>0.4</v>
      </c>
      <c r="J38" s="307">
        <v>1977</v>
      </c>
      <c r="K38" s="307">
        <v>1</v>
      </c>
      <c r="L38" s="307">
        <v>1</v>
      </c>
      <c r="M38" s="307" t="s">
        <v>527</v>
      </c>
      <c r="N38" s="307" t="s">
        <v>531</v>
      </c>
      <c r="O38" s="309" t="s">
        <v>524</v>
      </c>
      <c r="P38" s="309" t="s">
        <v>529</v>
      </c>
      <c r="Q38" s="307">
        <v>0.4</v>
      </c>
      <c r="R38" s="319">
        <v>0.4</v>
      </c>
      <c r="S38" s="310" t="s">
        <v>476</v>
      </c>
      <c r="T38" s="310">
        <v>2011</v>
      </c>
      <c r="U38" s="309">
        <v>1</v>
      </c>
      <c r="V38" s="310" t="s">
        <v>560</v>
      </c>
      <c r="W38" s="310" t="s">
        <v>530</v>
      </c>
      <c r="X38" s="310" t="s">
        <v>541</v>
      </c>
      <c r="Y38" s="310" t="s">
        <v>525</v>
      </c>
      <c r="Z38" s="309" t="s">
        <v>449</v>
      </c>
      <c r="AA38" s="309" t="s">
        <v>449</v>
      </c>
      <c r="AB38" s="324" t="s">
        <v>564</v>
      </c>
      <c r="AC38" s="325"/>
      <c r="AD38" s="318"/>
      <c r="AE38" s="314"/>
      <c r="AF38" s="315"/>
      <c r="AG38" s="313"/>
      <c r="AH38" s="320"/>
      <c r="AI38" s="320"/>
      <c r="AJ38" s="321"/>
      <c r="AK38" s="322"/>
      <c r="AL38" s="320"/>
      <c r="AM38" s="316"/>
    </row>
    <row r="39" spans="1:39" s="306" customFormat="1" ht="99.75" customHeight="1" x14ac:dyDescent="0.25">
      <c r="A39" s="311">
        <v>15</v>
      </c>
      <c r="B39" s="307" t="s">
        <v>565</v>
      </c>
      <c r="C39" s="307" t="s">
        <v>565</v>
      </c>
      <c r="D39" s="307" t="s">
        <v>565</v>
      </c>
      <c r="E39" s="307" t="s">
        <v>565</v>
      </c>
      <c r="F39" s="308">
        <v>0.4</v>
      </c>
      <c r="G39" s="308">
        <v>0.4</v>
      </c>
      <c r="H39" s="308">
        <v>0.4</v>
      </c>
      <c r="I39" s="308">
        <v>0.4</v>
      </c>
      <c r="J39" s="307">
        <v>1977</v>
      </c>
      <c r="K39" s="307">
        <v>1</v>
      </c>
      <c r="L39" s="307">
        <v>1</v>
      </c>
      <c r="M39" s="307" t="s">
        <v>527</v>
      </c>
      <c r="N39" s="307" t="s">
        <v>528</v>
      </c>
      <c r="O39" s="309" t="s">
        <v>524</v>
      </c>
      <c r="P39" s="309" t="s">
        <v>529</v>
      </c>
      <c r="Q39" s="307">
        <v>0.52</v>
      </c>
      <c r="R39" s="319">
        <v>0.52</v>
      </c>
      <c r="S39" s="310" t="s">
        <v>476</v>
      </c>
      <c r="T39" s="310">
        <v>2011</v>
      </c>
      <c r="U39" s="309">
        <v>1</v>
      </c>
      <c r="V39" s="310" t="s">
        <v>533</v>
      </c>
      <c r="W39" s="310" t="s">
        <v>530</v>
      </c>
      <c r="X39" s="310" t="s">
        <v>541</v>
      </c>
      <c r="Y39" s="310" t="s">
        <v>525</v>
      </c>
      <c r="Z39" s="309" t="s">
        <v>449</v>
      </c>
      <c r="AA39" s="309" t="s">
        <v>449</v>
      </c>
      <c r="AB39" s="324" t="s">
        <v>564</v>
      </c>
      <c r="AC39" s="325"/>
      <c r="AD39" s="318"/>
      <c r="AE39" s="314"/>
      <c r="AF39" s="315"/>
      <c r="AG39" s="313"/>
      <c r="AH39" s="320"/>
      <c r="AI39" s="320"/>
      <c r="AJ39" s="321"/>
      <c r="AK39" s="322"/>
      <c r="AL39" s="320"/>
      <c r="AM39" s="316"/>
    </row>
    <row r="40" spans="1:39" s="306" customFormat="1" ht="103.5" customHeight="1" x14ac:dyDescent="0.25">
      <c r="A40" s="311">
        <v>16</v>
      </c>
      <c r="B40" s="307" t="s">
        <v>566</v>
      </c>
      <c r="C40" s="307" t="s">
        <v>566</v>
      </c>
      <c r="D40" s="307" t="s">
        <v>566</v>
      </c>
      <c r="E40" s="307" t="s">
        <v>566</v>
      </c>
      <c r="F40" s="308">
        <v>0.4</v>
      </c>
      <c r="G40" s="308">
        <v>0.4</v>
      </c>
      <c r="H40" s="308">
        <v>0.4</v>
      </c>
      <c r="I40" s="308">
        <v>0.4</v>
      </c>
      <c r="J40" s="307">
        <v>1977</v>
      </c>
      <c r="K40" s="307">
        <v>1</v>
      </c>
      <c r="L40" s="307">
        <v>1</v>
      </c>
      <c r="M40" s="307" t="s">
        <v>527</v>
      </c>
      <c r="N40" s="307" t="s">
        <v>528</v>
      </c>
      <c r="O40" s="309" t="s">
        <v>524</v>
      </c>
      <c r="P40" s="309" t="s">
        <v>529</v>
      </c>
      <c r="Q40" s="307">
        <v>1.64</v>
      </c>
      <c r="R40" s="319">
        <v>1.64</v>
      </c>
      <c r="S40" s="310" t="s">
        <v>476</v>
      </c>
      <c r="T40" s="310">
        <v>2011</v>
      </c>
      <c r="U40" s="309">
        <v>1</v>
      </c>
      <c r="V40" s="310" t="s">
        <v>533</v>
      </c>
      <c r="W40" s="310" t="s">
        <v>530</v>
      </c>
      <c r="X40" s="310" t="s">
        <v>541</v>
      </c>
      <c r="Y40" s="310" t="s">
        <v>525</v>
      </c>
      <c r="Z40" s="309" t="s">
        <v>449</v>
      </c>
      <c r="AA40" s="309" t="s">
        <v>449</v>
      </c>
      <c r="AB40" s="324" t="s">
        <v>564</v>
      </c>
      <c r="AC40" s="325"/>
      <c r="AD40" s="318"/>
      <c r="AE40" s="314"/>
      <c r="AF40" s="315"/>
      <c r="AG40" s="313"/>
      <c r="AH40" s="320"/>
      <c r="AI40" s="320"/>
      <c r="AJ40" s="321"/>
      <c r="AK40" s="322"/>
      <c r="AL40" s="320"/>
      <c r="AM40" s="3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7" t="str">
        <f>'1. паспорт местоположение'!A5:C5</f>
        <v>Год раскрытия информации: 2025 год</v>
      </c>
      <c r="B5" s="367"/>
      <c r="C5" s="36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5" t="s">
        <v>9</v>
      </c>
      <c r="B7" s="365"/>
      <c r="C7" s="365"/>
      <c r="D7" s="84"/>
      <c r="E7" s="84"/>
      <c r="F7" s="84"/>
      <c r="G7" s="84"/>
      <c r="H7" s="84"/>
      <c r="I7" s="84"/>
      <c r="J7" s="84"/>
      <c r="K7" s="84"/>
      <c r="L7" s="84"/>
      <c r="M7" s="84"/>
      <c r="N7" s="84"/>
      <c r="O7" s="84"/>
      <c r="P7" s="84"/>
      <c r="Q7" s="84"/>
      <c r="R7" s="84"/>
      <c r="S7" s="84"/>
      <c r="T7" s="84"/>
      <c r="U7" s="84"/>
    </row>
    <row r="8" spans="1:29" s="85" customFormat="1" ht="18.75" x14ac:dyDescent="0.2">
      <c r="A8" s="365"/>
      <c r="B8" s="365"/>
      <c r="C8" s="365"/>
      <c r="D8" s="112"/>
      <c r="E8" s="112"/>
      <c r="F8" s="112"/>
      <c r="G8" s="112"/>
      <c r="H8" s="84"/>
      <c r="I8" s="84"/>
      <c r="J8" s="84"/>
      <c r="K8" s="84"/>
      <c r="L8" s="84"/>
      <c r="M8" s="84"/>
      <c r="N8" s="84"/>
      <c r="O8" s="84"/>
      <c r="P8" s="84"/>
      <c r="Q8" s="84"/>
      <c r="R8" s="84"/>
      <c r="S8" s="84"/>
      <c r="T8" s="84"/>
      <c r="U8" s="84"/>
    </row>
    <row r="9" spans="1:29" s="85" customFormat="1" ht="18.75" x14ac:dyDescent="0.2">
      <c r="A9" s="377" t="str">
        <f>'1. паспорт местоположение'!A9:C9</f>
        <v>АО "Россети Тюмень"</v>
      </c>
      <c r="B9" s="377"/>
      <c r="C9" s="377"/>
      <c r="D9" s="83"/>
      <c r="E9" s="83"/>
      <c r="F9" s="83"/>
      <c r="G9" s="83"/>
      <c r="H9" s="84"/>
      <c r="I9" s="84"/>
      <c r="J9" s="84"/>
      <c r="K9" s="84"/>
      <c r="L9" s="84"/>
      <c r="M9" s="84"/>
      <c r="N9" s="84"/>
      <c r="O9" s="84"/>
      <c r="P9" s="84"/>
      <c r="Q9" s="84"/>
      <c r="R9" s="84"/>
      <c r="S9" s="84"/>
      <c r="T9" s="84"/>
      <c r="U9" s="84"/>
    </row>
    <row r="10" spans="1:29" s="85" customFormat="1" ht="18.75" x14ac:dyDescent="0.2">
      <c r="A10" s="361" t="s">
        <v>8</v>
      </c>
      <c r="B10" s="361"/>
      <c r="C10" s="361"/>
      <c r="D10" s="99"/>
      <c r="E10" s="99"/>
      <c r="F10" s="99"/>
      <c r="G10" s="99"/>
      <c r="H10" s="84"/>
      <c r="I10" s="84"/>
      <c r="J10" s="84"/>
      <c r="K10" s="84"/>
      <c r="L10" s="84"/>
      <c r="M10" s="84"/>
      <c r="N10" s="84"/>
      <c r="O10" s="84"/>
      <c r="P10" s="84"/>
      <c r="Q10" s="84"/>
      <c r="R10" s="84"/>
      <c r="S10" s="84"/>
      <c r="T10" s="84"/>
      <c r="U10" s="84"/>
    </row>
    <row r="11" spans="1:29" s="85" customFormat="1" ht="18.75" x14ac:dyDescent="0.2">
      <c r="A11" s="365"/>
      <c r="B11" s="365"/>
      <c r="C11" s="365"/>
      <c r="D11" s="112"/>
      <c r="E11" s="112"/>
      <c r="F11" s="112"/>
      <c r="G11" s="112"/>
      <c r="H11" s="84"/>
      <c r="I11" s="84"/>
      <c r="J11" s="84"/>
      <c r="K11" s="84"/>
      <c r="L11" s="84"/>
      <c r="M11" s="84"/>
      <c r="N11" s="84"/>
      <c r="O11" s="84"/>
      <c r="P11" s="84"/>
      <c r="Q11" s="84"/>
      <c r="R11" s="84"/>
      <c r="S11" s="84"/>
      <c r="T11" s="84"/>
      <c r="U11" s="84"/>
    </row>
    <row r="12" spans="1:29" s="85" customFormat="1" ht="18.75" x14ac:dyDescent="0.2">
      <c r="A12" s="377" t="str">
        <f>'1. паспорт местоположение'!A12:C12</f>
        <v>M_TP3400.VL.0073</v>
      </c>
      <c r="B12" s="377"/>
      <c r="C12" s="377"/>
      <c r="D12" s="83"/>
      <c r="E12" s="83"/>
      <c r="F12" s="83"/>
      <c r="G12" s="83"/>
      <c r="H12" s="84"/>
      <c r="I12" s="84"/>
      <c r="J12" s="84"/>
      <c r="K12" s="84"/>
      <c r="L12" s="84"/>
      <c r="M12" s="84"/>
      <c r="N12" s="84"/>
      <c r="O12" s="84"/>
      <c r="P12" s="84"/>
      <c r="Q12" s="84"/>
      <c r="R12" s="84"/>
      <c r="S12" s="84"/>
      <c r="T12" s="84"/>
      <c r="U12" s="84"/>
    </row>
    <row r="13" spans="1:29" s="85" customFormat="1" ht="18.75" x14ac:dyDescent="0.2">
      <c r="A13" s="361" t="s">
        <v>7</v>
      </c>
      <c r="B13" s="361"/>
      <c r="C13" s="36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6"/>
      <c r="B14" s="366"/>
      <c r="C14" s="36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8" t="str">
        <f>'1. паспорт местоположение'!A15:C15</f>
        <v>Реконструкция ВЛ-10-0.4кВ  н.п.Тумашово Заводоуковского РЭС Южного ТПО (реконструкция  ВЛИ-10-0,4 кВ - 8.52км)</v>
      </c>
      <c r="B15" s="378"/>
      <c r="C15" s="37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1" t="s">
        <v>6</v>
      </c>
      <c r="B16" s="361"/>
      <c r="C16" s="36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405</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73" customHeight="1" x14ac:dyDescent="0.2">
      <c r="A22" s="297" t="s">
        <v>65</v>
      </c>
      <c r="B22" s="22" t="s">
        <v>417</v>
      </c>
      <c r="C22" s="304" t="s">
        <v>536</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571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577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572</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582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84"/>
      <c r="AB6" s="84"/>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84"/>
      <c r="AB7" s="84"/>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83"/>
      <c r="AB8" s="83"/>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9"/>
      <c r="AB9" s="99"/>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84"/>
      <c r="AB10" s="84"/>
    </row>
    <row r="11" spans="1:28" x14ac:dyDescent="0.25">
      <c r="A11" s="377" t="str">
        <f>'3.3 паспорт описание'!A12:C12</f>
        <v>M_TP3400.VL.0073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83"/>
      <c r="AB11" s="8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9"/>
      <c r="AB12" s="99"/>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55"/>
      <c r="AB13" s="155"/>
    </row>
    <row r="14" spans="1:28" x14ac:dyDescent="0.25">
      <c r="A14" s="377" t="str">
        <f>'3.3 паспорт описание'!A15:C15</f>
        <v>Реконструкция ВЛ-10-0.4кВ  н.п.Тумашово Заводоуковского РЭС Южного ТПО (реконструкция  ВЛИ-10-0,4 кВ - 8.52км)</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83"/>
      <c r="AB14" s="83"/>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3" t="s">
        <v>9</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4" t="str">
        <f>'3.4. Паспорт надежность'!A11:Z11</f>
        <v>M_TP3400.VL.0073</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12" x14ac:dyDescent="0.2">
      <c r="A15" s="404" t="str">
        <f>'3.4. Паспорт надежность'!A14:Z14</f>
        <v>Реконструкция ВЛ-10-0.4кВ  н.п.Тумашово Заводоуковского РЭС Южного ТПО (реконструкция  ВЛИ-10-0,4 кВ - 8.52км)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414</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399" t="s">
        <v>5</v>
      </c>
      <c r="B19" s="399" t="s">
        <v>88</v>
      </c>
      <c r="C19" s="399" t="s">
        <v>87</v>
      </c>
      <c r="D19" s="399" t="s">
        <v>76</v>
      </c>
      <c r="E19" s="400" t="s">
        <v>86</v>
      </c>
      <c r="F19" s="401"/>
      <c r="G19" s="401"/>
      <c r="H19" s="401"/>
      <c r="I19" s="402"/>
      <c r="J19" s="399" t="s">
        <v>85</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7"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12"/>
      <c r="V1" s="412"/>
      <c r="W1" s="412"/>
      <c r="X1" s="412"/>
      <c r="Y1" s="412"/>
    </row>
    <row r="2" spans="1:25" s="246" customFormat="1" ht="27.75" x14ac:dyDescent="0.4">
      <c r="A2" s="73"/>
      <c r="B2" s="73"/>
      <c r="C2" s="73"/>
      <c r="D2" s="73"/>
      <c r="E2" s="73"/>
      <c r="F2" s="73"/>
      <c r="G2" s="73"/>
      <c r="H2" s="73"/>
      <c r="I2" s="73"/>
      <c r="J2" s="85"/>
      <c r="K2" s="85"/>
      <c r="L2" s="97" t="s">
        <v>10</v>
      </c>
      <c r="T2" s="170"/>
      <c r="U2" s="412"/>
      <c r="V2" s="412"/>
      <c r="W2" s="412"/>
      <c r="X2" s="412"/>
      <c r="Y2" s="412"/>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7"/>
      <c r="V4" s="327"/>
      <c r="W4" s="327"/>
      <c r="X4" s="327"/>
      <c r="Y4" s="327"/>
    </row>
    <row r="5" spans="1:25" s="246" customFormat="1" ht="27.75" x14ac:dyDescent="0.4">
      <c r="A5" s="367" t="str">
        <f>'1. паспорт местоположение'!A5:C5</f>
        <v>Год раскрытия информации: 2025 год</v>
      </c>
      <c r="B5" s="367"/>
      <c r="C5" s="367"/>
      <c r="D5" s="367"/>
      <c r="E5" s="367"/>
      <c r="F5" s="367"/>
      <c r="G5" s="367"/>
      <c r="H5" s="367"/>
      <c r="I5" s="367"/>
      <c r="J5" s="367"/>
      <c r="K5" s="367"/>
      <c r="L5" s="367"/>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5" t="s">
        <v>9</v>
      </c>
      <c r="B7" s="365"/>
      <c r="C7" s="365"/>
      <c r="D7" s="365"/>
      <c r="E7" s="365"/>
      <c r="F7" s="365"/>
      <c r="G7" s="365"/>
      <c r="H7" s="365"/>
      <c r="I7" s="365"/>
      <c r="J7" s="365"/>
      <c r="K7" s="365"/>
      <c r="L7" s="365"/>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0" t="str">
        <f>'1. паспорт местоположение'!A9:C9</f>
        <v>АО "Россети Тюмень"</v>
      </c>
      <c r="B9" s="360"/>
      <c r="C9" s="360"/>
      <c r="D9" s="360"/>
      <c r="E9" s="360"/>
      <c r="F9" s="360"/>
      <c r="G9" s="360"/>
      <c r="H9" s="360"/>
      <c r="I9" s="360"/>
      <c r="J9" s="360"/>
      <c r="K9" s="360"/>
      <c r="L9" s="360"/>
      <c r="T9" s="170"/>
      <c r="U9" s="412"/>
      <c r="V9" s="412"/>
      <c r="W9" s="412"/>
      <c r="X9" s="412"/>
      <c r="Y9" s="412"/>
    </row>
    <row r="10" spans="1:25" s="246" customFormat="1" ht="27.75" x14ac:dyDescent="0.4">
      <c r="A10" s="361" t="s">
        <v>8</v>
      </c>
      <c r="B10" s="361"/>
      <c r="C10" s="361"/>
      <c r="D10" s="361"/>
      <c r="E10" s="361"/>
      <c r="F10" s="361"/>
      <c r="G10" s="361"/>
      <c r="H10" s="361"/>
      <c r="I10" s="361"/>
      <c r="J10" s="361"/>
      <c r="K10" s="361"/>
      <c r="L10" s="361"/>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0" t="str">
        <f>'1. паспорт местоположение'!A12:C12</f>
        <v>M_TP3400.VL.0073</v>
      </c>
      <c r="B12" s="360"/>
      <c r="C12" s="360"/>
      <c r="D12" s="360"/>
      <c r="E12" s="360"/>
      <c r="F12" s="360"/>
      <c r="G12" s="360"/>
      <c r="H12" s="360"/>
      <c r="I12" s="360"/>
      <c r="J12" s="360"/>
      <c r="K12" s="360"/>
      <c r="L12" s="360"/>
      <c r="T12" s="247"/>
      <c r="U12" s="247"/>
      <c r="V12" s="248"/>
      <c r="W12" s="247"/>
      <c r="X12" s="247"/>
      <c r="Y12" s="247"/>
    </row>
    <row r="13" spans="1:25" s="246" customFormat="1" ht="27.75" customHeight="1" x14ac:dyDescent="0.4">
      <c r="A13" s="361" t="s">
        <v>7</v>
      </c>
      <c r="B13" s="361"/>
      <c r="C13" s="361"/>
      <c r="D13" s="361"/>
      <c r="E13" s="361"/>
      <c r="F13" s="361"/>
      <c r="G13" s="361"/>
      <c r="H13" s="361"/>
      <c r="I13" s="361"/>
      <c r="J13" s="361"/>
      <c r="K13" s="361"/>
      <c r="L13" s="361"/>
      <c r="T13" s="174"/>
      <c r="U13" s="410"/>
      <c r="V13" s="410"/>
      <c r="W13" s="410"/>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c r="T15" s="170"/>
      <c r="U15" s="247"/>
      <c r="V15" s="247"/>
      <c r="W15" s="247"/>
      <c r="X15" s="247"/>
      <c r="Y15" s="247"/>
    </row>
    <row r="16" spans="1:25" s="246" customFormat="1" ht="27.75" x14ac:dyDescent="0.4">
      <c r="A16" s="361" t="s">
        <v>6</v>
      </c>
      <c r="B16" s="361"/>
      <c r="C16" s="361"/>
      <c r="D16" s="361"/>
      <c r="E16" s="361"/>
      <c r="F16" s="361"/>
      <c r="G16" s="361"/>
      <c r="H16" s="361"/>
      <c r="I16" s="361"/>
      <c r="J16" s="361"/>
      <c r="K16" s="361"/>
      <c r="L16" s="361"/>
      <c r="T16" s="175"/>
      <c r="U16" s="412"/>
      <c r="V16" s="412"/>
      <c r="W16" s="412"/>
      <c r="X16" s="170"/>
      <c r="Y16" s="170"/>
    </row>
    <row r="17" spans="1:25" ht="27.75" x14ac:dyDescent="0.4">
      <c r="A17" s="176"/>
      <c r="B17" s="113"/>
      <c r="K17" s="177"/>
      <c r="T17" s="170"/>
      <c r="U17" s="412"/>
      <c r="V17" s="412"/>
      <c r="W17" s="412"/>
      <c r="X17" s="170"/>
      <c r="Y17" s="170"/>
    </row>
    <row r="18" spans="1:25" s="246" customFormat="1" ht="42" customHeight="1" x14ac:dyDescent="0.4">
      <c r="A18" s="411" t="s">
        <v>578</v>
      </c>
      <c r="B18" s="411"/>
      <c r="C18" s="411"/>
      <c r="D18" s="411"/>
      <c r="E18" s="411"/>
      <c r="F18" s="411"/>
      <c r="G18" s="411"/>
      <c r="H18" s="411"/>
      <c r="I18" s="411"/>
      <c r="J18" s="411"/>
      <c r="K18" s="411"/>
      <c r="L18" s="411"/>
      <c r="T18" s="170"/>
      <c r="U18" s="247"/>
      <c r="V18" s="247"/>
      <c r="W18" s="247"/>
      <c r="X18" s="247"/>
      <c r="Y18" s="247"/>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16130960.000000002</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2033.7702749038849</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453</v>
      </c>
      <c r="B26" s="191">
        <v>6</v>
      </c>
      <c r="D26" s="413" t="s">
        <v>454</v>
      </c>
      <c r="E26" s="413"/>
      <c r="F26" s="192">
        <f>AZ89</f>
        <v>-12214188.22483208</v>
      </c>
      <c r="K26" s="129"/>
    </row>
    <row r="27" spans="1:25" x14ac:dyDescent="0.25">
      <c r="A27" s="183" t="s">
        <v>284</v>
      </c>
      <c r="B27" s="191">
        <v>6</v>
      </c>
      <c r="D27" s="413" t="s">
        <v>455</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-363966.01516434882</v>
      </c>
      <c r="D61" s="123">
        <f t="shared" ref="D61:AZ61" si="6">SUM(D62:D67)</f>
        <v>-360426.38334197598</v>
      </c>
      <c r="E61" s="123">
        <f t="shared" si="6"/>
        <v>-356884.75604692503</v>
      </c>
      <c r="F61" s="123">
        <f t="shared" si="6"/>
        <v>-353343.34425885725</v>
      </c>
      <c r="G61" s="123">
        <f t="shared" si="6"/>
        <v>-349802.15509356913</v>
      </c>
      <c r="H61" s="123">
        <f t="shared" si="6"/>
        <v>-346261.19421320164</v>
      </c>
      <c r="I61" s="123">
        <f t="shared" si="6"/>
        <v>-355123.88261490758</v>
      </c>
      <c r="J61" s="123">
        <f t="shared" si="6"/>
        <v>-351583.39981900575</v>
      </c>
      <c r="K61" s="123">
        <f t="shared" si="6"/>
        <v>-348043.16687522683</v>
      </c>
      <c r="L61" s="123">
        <f t="shared" si="6"/>
        <v>-344503.1912791346</v>
      </c>
      <c r="M61" s="123">
        <f t="shared" si="6"/>
        <v>-341354.05125889805</v>
      </c>
      <c r="N61" s="123">
        <f t="shared" si="6"/>
        <v>-337826.33086631587</v>
      </c>
      <c r="O61" s="123">
        <f t="shared" si="6"/>
        <v>-346702.65697044064</v>
      </c>
      <c r="P61" s="123">
        <f t="shared" si="6"/>
        <v>-343176.22100803029</v>
      </c>
      <c r="Q61" s="123">
        <f t="shared" si="6"/>
        <v>-339650.45630274771</v>
      </c>
      <c r="R61" s="123">
        <f t="shared" si="6"/>
        <v>-336125.38299230649</v>
      </c>
      <c r="S61" s="123">
        <f t="shared" si="6"/>
        <v>-332601.02181855205</v>
      </c>
      <c r="T61" s="123">
        <f t="shared" si="6"/>
        <v>-329077.39414558501</v>
      </c>
      <c r="U61" s="123">
        <f t="shared" si="6"/>
        <v>-337957.93575091334</v>
      </c>
      <c r="V61" s="123">
        <f t="shared" si="6"/>
        <v>-334435.84175474267</v>
      </c>
      <c r="W61" s="123">
        <f t="shared" si="6"/>
        <v>-331806.86924917228</v>
      </c>
      <c r="X61" s="123">
        <f t="shared" si="6"/>
        <v>-328313.17192994931</v>
      </c>
      <c r="Y61" s="123">
        <f t="shared" si="6"/>
        <v>-324821.12802714971</v>
      </c>
      <c r="Z61" s="123">
        <f t="shared" si="6"/>
        <v>-321330.78714326606</v>
      </c>
      <c r="AA61" s="123">
        <f t="shared" si="6"/>
        <v>-317842.20036886586</v>
      </c>
      <c r="AB61" s="123">
        <f t="shared" si="6"/>
        <v>-314355.42032723373</v>
      </c>
      <c r="AC61" s="123">
        <f t="shared" si="6"/>
        <v>-310870.50122035266</v>
      </c>
      <c r="AD61" s="123">
        <f t="shared" si="6"/>
        <v>-307387.49887626508</v>
      </c>
      <c r="AE61" s="123">
        <f t="shared" si="6"/>
        <v>-303906.47079785494</v>
      </c>
      <c r="AF61" s="123">
        <f t="shared" si="6"/>
        <v>-300427.47621309245</v>
      </c>
      <c r="AG61" s="123">
        <f t="shared" si="6"/>
        <v>-296950.57612678711</v>
      </c>
      <c r="AH61" s="123">
        <f t="shared" si="6"/>
        <v>-293475.83337389264</v>
      </c>
      <c r="AI61" s="123">
        <f t="shared" si="6"/>
        <v>-290003.31267441128</v>
      </c>
      <c r="AJ61" s="123">
        <f t="shared" si="6"/>
        <v>-286533.08068994549</v>
      </c>
      <c r="AK61" s="123">
        <f t="shared" si="6"/>
        <v>-283065.20608194574</v>
      </c>
      <c r="AL61" s="123">
        <f t="shared" si="6"/>
        <v>-279599.759571706</v>
      </c>
      <c r="AM61" s="123">
        <f t="shared" si="6"/>
        <v>-276136.81400215905</v>
      </c>
      <c r="AN61" s="123">
        <f t="shared" si="6"/>
        <v>-272676.44440152572</v>
      </c>
      <c r="AO61" s="123">
        <f t="shared" si="6"/>
        <v>-269218.72804887337</v>
      </c>
      <c r="AP61" s="123">
        <f t="shared" si="6"/>
        <v>-265763.74454164144</v>
      </c>
      <c r="AQ61" s="123">
        <f t="shared" si="6"/>
        <v>-262311.57586519257</v>
      </c>
      <c r="AR61" s="123">
        <f t="shared" si="6"/>
        <v>-258862.30646445023</v>
      </c>
      <c r="AS61" s="123">
        <f t="shared" si="6"/>
        <v>-255416.02331768564</v>
      </c>
      <c r="AT61" s="123">
        <f t="shared" si="6"/>
        <v>-251972.81601251807</v>
      </c>
      <c r="AU61" s="123">
        <f t="shared" si="6"/>
        <v>-248532.77682419552</v>
      </c>
      <c r="AV61" s="123">
        <f t="shared" si="6"/>
        <v>-245096.00079622323</v>
      </c>
      <c r="AW61" s="123">
        <f t="shared" si="6"/>
        <v>-241662.58582341182</v>
      </c>
      <c r="AX61" s="123">
        <f t="shared" si="6"/>
        <v>-238232.63273741605</v>
      </c>
      <c r="AY61" s="123">
        <f t="shared" si="6"/>
        <v>-234806.24539484043</v>
      </c>
      <c r="AZ61" s="123">
        <f t="shared" si="6"/>
        <v>-231383.53076798754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-351332.30880000006</v>
      </c>
      <c r="D67" s="123">
        <f>-(($B$21+$B$22)*$B$24+($B$21+$B$22)*$B$24+SUM($B$69:D69))/2*$B31</f>
        <v>-347783.49760000006</v>
      </c>
      <c r="E67" s="123">
        <f>-(($B$21+$B$22)*$B$24+($B$21+$B$22)*$B$24+SUM($B$69:E69))/2*$B31</f>
        <v>-344234.68640000001</v>
      </c>
      <c r="F67" s="123">
        <f>-(($B$21+$B$22)*$B$24+($B$21+$B$22)*$B$24+SUM($B$69:F69))/2*$B31</f>
        <v>-340685.87520000001</v>
      </c>
      <c r="G67" s="123">
        <f>-(($B$21+$B$22)*$B$24+($B$21+$B$22)*$B$24+SUM($B$69:G69))/2*$B31</f>
        <v>-337137.06400000001</v>
      </c>
      <c r="H67" s="123">
        <f>-(($B$21+$B$22)*$B$24+($B$21+$B$22)*$B$24+SUM($B$69:H69))/2*$B31</f>
        <v>-333588.25280000002</v>
      </c>
      <c r="I67" s="123">
        <f>-(($B$21+$B$22)*$B$24+($B$21+$B$22)*$B$24+SUM($B$69:I69))/2*$B31</f>
        <v>-330039.44160000002</v>
      </c>
      <c r="J67" s="123">
        <f>-(($B$21+$B$22)*$B$24+($B$21+$B$22)*$B$24+SUM($B$69:J69))/2*$B31</f>
        <v>-326490.63040000002</v>
      </c>
      <c r="K67" s="123">
        <f>-(($B$21+$B$22)*$B$24+($B$21+$B$22)*$B$24+SUM($B$69:K69))/2*$B31</f>
        <v>-322941.81920000003</v>
      </c>
      <c r="L67" s="123">
        <f>-(($B$21+$B$22)*$B$24+($B$21+$B$22)*$B$24+SUM($B$69:L69))/2*$B31</f>
        <v>-319393.00800000003</v>
      </c>
      <c r="M67" s="123">
        <f>-(($B$21+$B$22)*$B$24+($B$21+$B$22)*$B$24+SUM($B$69:M69))/2*$B31</f>
        <v>-315844.19680000003</v>
      </c>
      <c r="N67" s="123">
        <f>-(($B$21+$B$22)*$B$24+($B$21+$B$22)*$B$24+SUM($B$69:N69))/2*$B31</f>
        <v>-312295.38559999998</v>
      </c>
      <c r="O67" s="123">
        <f>-(($B$21+$B$22)*$B$24+($B$21+$B$22)*$B$24+SUM($B$69:O69))/2*$B31</f>
        <v>-308746.57439999998</v>
      </c>
      <c r="P67" s="123">
        <f>-(($B$21+$B$22)*$B$24+($B$21+$B$22)*$B$24+SUM($B$69:P69))/2*$B31</f>
        <v>-305197.76319999999</v>
      </c>
      <c r="Q67" s="123">
        <f>-(($B$21+$B$22)*$B$24+($B$21+$B$22)*$B$24+SUM($B$69:Q69))/2*$B31</f>
        <v>-301648.95200000005</v>
      </c>
      <c r="R67" s="123">
        <f>-(($B$21+$B$22)*$B$24+($B$21+$B$22)*$B$24+SUM($B$69:R69))/2*$B31</f>
        <v>-298100.14080000005</v>
      </c>
      <c r="S67" s="123">
        <f>-(($B$21+$B$22)*$B$24+($B$21+$B$22)*$B$24+SUM($B$69:S69))/2*$B31</f>
        <v>-294551.3296</v>
      </c>
      <c r="T67" s="123">
        <f>-(($B$21+$B$22)*$B$24+($B$21+$B$22)*$B$24+SUM($B$69:T69))/2*$B31</f>
        <v>-291002.5184</v>
      </c>
      <c r="U67" s="123">
        <f>-(($B$21+$B$22)*$B$24+($B$21+$B$22)*$B$24+SUM($B$69:U69))/2*$B31</f>
        <v>-287453.7072</v>
      </c>
      <c r="V67" s="123">
        <f>-(($B$21+$B$22)*$B$24+($B$21+$B$22)*$B$24+SUM($B$69:V69))/2*$B31</f>
        <v>-283904.89600000001</v>
      </c>
      <c r="W67" s="123">
        <f>-(($B$21+$B$22)*$B$24+($B$21+$B$22)*$B$24+SUM($B$69:W69))/2*$B31</f>
        <v>-280356.08480000001</v>
      </c>
      <c r="X67" s="123">
        <f>-(($B$21+$B$22)*$B$24+($B$21+$B$22)*$B$24+SUM($B$69:X69))/2*$B31</f>
        <v>-276807.27360000001</v>
      </c>
      <c r="Y67" s="123">
        <f>-(($B$21+$B$22)*$B$24+($B$21+$B$22)*$B$24+SUM($B$69:Y69))/2*$B31</f>
        <v>-273258.46240000002</v>
      </c>
      <c r="Z67" s="123">
        <f>-(($B$21+$B$22)*$B$24+($B$21+$B$22)*$B$24+SUM($B$69:Z69))/2*$B31</f>
        <v>-269709.65120000002</v>
      </c>
      <c r="AA67" s="123">
        <f>-(($B$21+$B$22)*$B$24+($B$21+$B$22)*$B$24+SUM($B$69:AA69))/2*$B31</f>
        <v>-266160.83999999997</v>
      </c>
      <c r="AB67" s="123">
        <f>-(($B$21+$B$22)*$B$24+($B$21+$B$22)*$B$24+SUM($B$69:AB69))/2*$B31</f>
        <v>-262612.02879999997</v>
      </c>
      <c r="AC67" s="123">
        <f>-(($B$21+$B$22)*$B$24+($B$21+$B$22)*$B$24+SUM($B$69:AC69))/2*$B31</f>
        <v>-259063.2176</v>
      </c>
      <c r="AD67" s="123">
        <f>-(($B$21+$B$22)*$B$24+($B$21+$B$22)*$B$24+SUM($B$69:AD69))/2*$B31</f>
        <v>-255514.40640000001</v>
      </c>
      <c r="AE67" s="123">
        <f>-(($B$21+$B$22)*$B$24+($B$21+$B$22)*$B$24+SUM($B$69:AE69))/2*$B31</f>
        <v>-251965.59520000001</v>
      </c>
      <c r="AF67" s="123">
        <f>-(($B$21+$B$22)*$B$24+($B$21+$B$22)*$B$24+SUM($B$69:AF69))/2*$B31</f>
        <v>-248416.78400000001</v>
      </c>
      <c r="AG67" s="123">
        <f>-(($B$21+$B$22)*$B$24+($B$21+$B$22)*$B$24+SUM($B$69:AG69))/2*$B31</f>
        <v>-244867.97280000005</v>
      </c>
      <c r="AH67" s="123">
        <f>-(($B$21+$B$22)*$B$24+($B$21+$B$22)*$B$24+SUM($B$69:AH69))/2*$B31</f>
        <v>-241319.16160000005</v>
      </c>
      <c r="AI67" s="123">
        <f>-(($B$21+$B$22)*$B$24+($B$21+$B$22)*$B$24+SUM($B$69:AI69))/2*$B31</f>
        <v>-237770.35040000005</v>
      </c>
      <c r="AJ67" s="123">
        <f>-(($B$21+$B$22)*$B$24+($B$21+$B$22)*$B$24+SUM($B$69:AJ69))/2*$B31</f>
        <v>-234221.53920000006</v>
      </c>
      <c r="AK67" s="123">
        <f>-(($B$21+$B$22)*$B$24+($B$21+$B$22)*$B$24+SUM($B$69:AK69))/2*$B31</f>
        <v>-230672.72800000006</v>
      </c>
      <c r="AL67" s="123">
        <f>-(($B$21+$B$22)*$B$24+($B$21+$B$22)*$B$24+SUM($B$69:AL69))/2*$B31</f>
        <v>-227123.91680000006</v>
      </c>
      <c r="AM67" s="123">
        <f>-(($B$21+$B$22)*$B$24+($B$21+$B$22)*$B$24+SUM($B$69:AM69))/2*$B31</f>
        <v>-223575.1056000001</v>
      </c>
      <c r="AN67" s="123">
        <f>-(($B$21+$B$22)*$B$24+($B$21+$B$22)*$B$24+SUM($B$69:AN69))/2*$B31</f>
        <v>-220026.2944000001</v>
      </c>
      <c r="AO67" s="123">
        <f>-(($B$21+$B$22)*$B$24+($B$21+$B$22)*$B$24+SUM($B$69:AO69))/2*$B31</f>
        <v>-216477.4832000001</v>
      </c>
      <c r="AP67" s="123">
        <f>-(($B$21+$B$22)*$B$24+($B$21+$B$22)*$B$24+SUM($B$69:AP69))/2*$B31</f>
        <v>-212928.67200000011</v>
      </c>
      <c r="AQ67" s="123">
        <f>-(($B$21+$B$22)*$B$24+($B$21+$B$22)*$B$24+SUM($B$69:AQ69))/2*$B31</f>
        <v>-209379.86080000011</v>
      </c>
      <c r="AR67" s="123">
        <f>-(($B$21+$B$22)*$B$24+($B$21+$B$22)*$B$24+SUM($B$69:AR69))/2*$B31</f>
        <v>-205831.04960000011</v>
      </c>
      <c r="AS67" s="123">
        <f>-(($B$21+$B$22)*$B$24+($B$21+$B$22)*$B$24+SUM($B$69:AS69))/2*$B31</f>
        <v>-202282.23840000015</v>
      </c>
      <c r="AT67" s="123">
        <f>-(($B$21+$B$22)*$B$24+($B$21+$B$22)*$B$24+SUM($B$69:AT69))/2*$B31</f>
        <v>-198733.42720000015</v>
      </c>
      <c r="AU67" s="123">
        <f>-(($B$21+$B$22)*$B$24+($B$21+$B$22)*$B$24+SUM($B$69:AU69))/2*$B31</f>
        <v>-195184.61600000015</v>
      </c>
      <c r="AV67" s="123">
        <f>-(($B$21+$B$22)*$B$24+($B$21+$B$22)*$B$24+SUM($B$69:AV69))/2*$B31</f>
        <v>-191635.80480000016</v>
      </c>
      <c r="AW67" s="123">
        <f>-(($B$21+$B$22)*$B$24+($B$21+$B$22)*$B$24+SUM($B$69:AW69))/2*$B31</f>
        <v>-188086.99360000016</v>
      </c>
      <c r="AX67" s="123">
        <f>-(($B$21+$B$22)*$B$24+($B$21+$B$22)*$B$24+SUM($B$69:AX69))/2*$B31</f>
        <v>-184538.18240000017</v>
      </c>
      <c r="AY67" s="123">
        <f>-(($B$21+$B$22)*$B$24+($B$21+$B$22)*$B$24+SUM($B$69:AY69))/2*$B31</f>
        <v>-180989.3712000002</v>
      </c>
      <c r="AZ67" s="123">
        <f>-(($B$21+$B$22)*$B$24+($B$21+$B$22)*$B$24+SUM($B$69:AZ69))/2*$B31</f>
        <v>-177440.5600000002</v>
      </c>
    </row>
    <row r="68" spans="1:52" s="176" customFormat="1" ht="14.25" x14ac:dyDescent="0.25">
      <c r="A68" s="214" t="s">
        <v>465</v>
      </c>
      <c r="B68" s="122">
        <f t="shared" ref="B68:AZ68" si="10">B60+B61</f>
        <v>0</v>
      </c>
      <c r="C68" s="122">
        <f t="shared" si="10"/>
        <v>644485.24460988841</v>
      </c>
      <c r="D68" s="122">
        <f t="shared" si="10"/>
        <v>688221.37106141378</v>
      </c>
      <c r="E68" s="122">
        <f t="shared" si="10"/>
        <v>723221.31812880374</v>
      </c>
      <c r="F68" s="122">
        <f t="shared" si="10"/>
        <v>759164.75476799021</v>
      </c>
      <c r="G68" s="122">
        <f t="shared" si="10"/>
        <v>796082.83393653273</v>
      </c>
      <c r="H68" s="122">
        <f t="shared" si="10"/>
        <v>834000.34448780317</v>
      </c>
      <c r="I68" s="122">
        <f t="shared" si="10"/>
        <v>860545.50224712747</v>
      </c>
      <c r="J68" s="122">
        <f t="shared" si="10"/>
        <v>900556.06658889074</v>
      </c>
      <c r="K68" s="122">
        <f t="shared" si="10"/>
        <v>941660.48352490622</v>
      </c>
      <c r="L68" s="122">
        <f t="shared" si="10"/>
        <v>983891.56863300258</v>
      </c>
      <c r="M68" s="122">
        <f t="shared" si="10"/>
        <v>1710781.5105007109</v>
      </c>
      <c r="N68" s="122">
        <f t="shared" si="10"/>
        <v>1775873.2977460814</v>
      </c>
      <c r="O68" s="122">
        <f t="shared" si="10"/>
        <v>1830407.9605003286</v>
      </c>
      <c r="P68" s="122">
        <f t="shared" si="10"/>
        <v>1899247.7149868626</v>
      </c>
      <c r="Q68" s="122">
        <f t="shared" si="10"/>
        <v>1970046.1977719916</v>
      </c>
      <c r="R68" s="122">
        <f t="shared" si="10"/>
        <v>2042862.1707046751</v>
      </c>
      <c r="S68" s="122">
        <f t="shared" si="10"/>
        <v>2117756.1584893386</v>
      </c>
      <c r="T68" s="122">
        <f t="shared" si="10"/>
        <v>2194790.5015715426</v>
      </c>
      <c r="U68" s="122">
        <f t="shared" si="10"/>
        <v>2261625.9968377287</v>
      </c>
      <c r="V68" s="122">
        <f t="shared" si="10"/>
        <v>2343135.6088115582</v>
      </c>
      <c r="W68" s="122">
        <f t="shared" si="10"/>
        <v>2885006.6387709714</v>
      </c>
      <c r="X68" s="122">
        <f t="shared" si="10"/>
        <v>2985004.7413307987</v>
      </c>
      <c r="Y68" s="122">
        <f t="shared" si="10"/>
        <v>3087896.3226314206</v>
      </c>
      <c r="Z68" s="122">
        <f t="shared" si="10"/>
        <v>3193768.1870350614</v>
      </c>
      <c r="AA68" s="122">
        <f t="shared" si="10"/>
        <v>3302709.7430348122</v>
      </c>
      <c r="AB68" s="122">
        <f t="shared" si="10"/>
        <v>3414813.0813785545</v>
      </c>
      <c r="AC68" s="122">
        <f t="shared" si="10"/>
        <v>3530173.0555366101</v>
      </c>
      <c r="AD68" s="122">
        <f t="shared" si="10"/>
        <v>3648887.3645834061</v>
      </c>
      <c r="AE68" s="122">
        <f t="shared" si="10"/>
        <v>3771056.6385656074</v>
      </c>
      <c r="AF68" s="122">
        <f t="shared" si="10"/>
        <v>3896784.5264312741</v>
      </c>
      <c r="AG68" s="122">
        <f t="shared" si="10"/>
        <v>4026177.786596911</v>
      </c>
      <c r="AH68" s="122">
        <f t="shared" si="10"/>
        <v>4159346.380231516</v>
      </c>
      <c r="AI68" s="122">
        <f t="shared" si="10"/>
        <v>4296403.5673391595</v>
      </c>
      <c r="AJ68" s="122">
        <f t="shared" si="10"/>
        <v>4437466.0057240324</v>
      </c>
      <c r="AK68" s="122">
        <f t="shared" si="10"/>
        <v>4582653.8529244522</v>
      </c>
      <c r="AL68" s="122">
        <f t="shared" si="10"/>
        <v>4732090.8712048838</v>
      </c>
      <c r="AM68" s="122">
        <f t="shared" si="10"/>
        <v>4885904.5356977284</v>
      </c>
      <c r="AN68" s="122">
        <f t="shared" si="10"/>
        <v>5044226.1457893578</v>
      </c>
      <c r="AO68" s="122">
        <f t="shared" si="10"/>
        <v>5207190.9398477376</v>
      </c>
      <c r="AP68" s="122">
        <f t="shared" si="10"/>
        <v>5374938.2133918665</v>
      </c>
      <c r="AQ68" s="122">
        <f t="shared" si="10"/>
        <v>5547611.4408063227</v>
      </c>
      <c r="AR68" s="122">
        <f t="shared" si="10"/>
        <v>5725358.4007072095</v>
      </c>
      <c r="AS68" s="122">
        <f t="shared" si="10"/>
        <v>5908331.3050691243</v>
      </c>
      <c r="AT68" s="122">
        <f t="shared" si="10"/>
        <v>6096686.932225896</v>
      </c>
      <c r="AU68" s="122">
        <f t="shared" si="10"/>
        <v>6290586.7638613712</v>
      </c>
      <c r="AV68" s="122">
        <f t="shared" si="10"/>
        <v>6490197.1261099093</v>
      </c>
      <c r="AW68" s="122">
        <f t="shared" si="10"/>
        <v>6695689.3348899055</v>
      </c>
      <c r="AX68" s="122">
        <f t="shared" si="10"/>
        <v>6907239.8455973016</v>
      </c>
      <c r="AY68" s="122">
        <f t="shared" si="10"/>
        <v>7125030.4072899166</v>
      </c>
      <c r="AZ68" s="122">
        <f t="shared" si="10"/>
        <v>7349248.221497315</v>
      </c>
    </row>
    <row r="69" spans="1:52" x14ac:dyDescent="0.25">
      <c r="A69" s="213" t="s">
        <v>258</v>
      </c>
      <c r="B69" s="123">
        <v>0</v>
      </c>
      <c r="C69" s="123">
        <f>IF($B$21-ABS(SUM($B$69:B69))&gt;0,-$B$21/$B$23,0)</f>
        <v>-322619.2</v>
      </c>
      <c r="D69" s="123">
        <f>IF($B$21-ABS(SUM($B$69:C69))&gt;0,-$B$21/$B$23,0)</f>
        <v>-322619.2</v>
      </c>
      <c r="E69" s="123">
        <f>IF($B$21-ABS(SUM($B$69:D69))&gt;0,-$B$21/$B$23,0)</f>
        <v>-322619.2</v>
      </c>
      <c r="F69" s="123">
        <f>IF($B$21-ABS(SUM($B$69:E69))&gt;0,-$B$21/$B$23,0)</f>
        <v>-322619.2</v>
      </c>
      <c r="G69" s="123">
        <f>IF($B$21-ABS(SUM($B$69:F69))&gt;0,-$B$21/$B$23,0)</f>
        <v>-322619.2</v>
      </c>
      <c r="H69" s="123">
        <f>IF($B$21-ABS(SUM($B$69:G69))&gt;0,-$B$21/$B$23,0)</f>
        <v>-322619.2</v>
      </c>
      <c r="I69" s="123">
        <f>IF($B$21-ABS(SUM($B$69:H69))&gt;0,-$B$21/$B$23,0)</f>
        <v>-322619.2</v>
      </c>
      <c r="J69" s="123">
        <f>IF($B$21-ABS(SUM($B$69:I69))&gt;0,-$B$21/$B$23,0)</f>
        <v>-322619.2</v>
      </c>
      <c r="K69" s="123">
        <f>IF($B$21-ABS(SUM($B$69:J69))&gt;0,-$B$21/$B$23,0)</f>
        <v>-322619.2</v>
      </c>
      <c r="L69" s="123">
        <f>IF($B$21-ABS(SUM($B$69:K69))&gt;0,-$B$21/$B$23,0)</f>
        <v>-322619.2</v>
      </c>
      <c r="M69" s="123">
        <f>IF($B$21-ABS(SUM($B$69:L69))&gt;0,-$B$21/$B$23,0)</f>
        <v>-322619.2</v>
      </c>
      <c r="N69" s="123">
        <f>IF($B$21-ABS(SUM($B$69:M69))&gt;0,-$B$21/$B$23,0)</f>
        <v>-322619.2</v>
      </c>
      <c r="O69" s="123">
        <f>IF($B$21-ABS(SUM($B$69:N69))&gt;0,-$B$21/$B$23,0)</f>
        <v>-322619.2</v>
      </c>
      <c r="P69" s="123">
        <f>IF($B$21-ABS(SUM($B$69:O69))&gt;0,-$B$21/$B$23,0)</f>
        <v>-322619.2</v>
      </c>
      <c r="Q69" s="123">
        <f>IF($B$21-ABS(SUM($B$69:P69))&gt;0,-$B$21/$B$23,0)</f>
        <v>-322619.2</v>
      </c>
      <c r="R69" s="123">
        <f>IF($B$21-ABS(SUM($B$69:Q69))&gt;0,-$B$21/$B$23,0)</f>
        <v>-322619.2</v>
      </c>
      <c r="S69" s="123">
        <f>IF($B$21-ABS(SUM($B$69:R69))&gt;0,-$B$21/$B$23,0)</f>
        <v>-322619.2</v>
      </c>
      <c r="T69" s="123">
        <f>IF($B$21-ABS(SUM($B$69:S69))&gt;0,-$B$21/$B$23,0)</f>
        <v>-322619.2</v>
      </c>
      <c r="U69" s="123">
        <f>IF($B$21-ABS(SUM($B$69:T69))&gt;0,-$B$21/$B$23,0)</f>
        <v>-322619.2</v>
      </c>
      <c r="V69" s="123">
        <f>IF($B$21-ABS(SUM($B$69:U69))&gt;0,-$B$21/$B$23,0)</f>
        <v>-322619.2</v>
      </c>
      <c r="W69" s="123">
        <f>IF($B$21-ABS(SUM($B$69:V69))&gt;0,-$B$21/$B$23,0)</f>
        <v>-322619.2</v>
      </c>
      <c r="X69" s="123">
        <f>IF($B$21-ABS(SUM($B$69:W69))&gt;0,-$B$21/$B$23,0)</f>
        <v>-322619.2</v>
      </c>
      <c r="Y69" s="123">
        <f>IF($B$21-ABS(SUM($B$69:X69))&gt;0,-$B$21/$B$23,0)</f>
        <v>-322619.2</v>
      </c>
      <c r="Z69" s="123">
        <f>IF($B$21-ABS(SUM($B$69:Y69))&gt;0,-$B$21/$B$23,0)</f>
        <v>-322619.2</v>
      </c>
      <c r="AA69" s="123">
        <f>IF($B$21-ABS(SUM($B$69:Z69))&gt;0,-$B$21/$B$23,0)</f>
        <v>-322619.2</v>
      </c>
      <c r="AB69" s="123">
        <f>IF($B$21-ABS(SUM($B$69:AA69))&gt;0,-$B$21/$B$23,0)</f>
        <v>-322619.2</v>
      </c>
      <c r="AC69" s="123">
        <f>IF($B$21-ABS(SUM($B$69:AB69))&gt;0,-$B$21/$B$23,0)</f>
        <v>-322619.2</v>
      </c>
      <c r="AD69" s="123">
        <f>IF($B$21-ABS(SUM($B$69:AC69))&gt;0,-$B$21/$B$23,0)</f>
        <v>-322619.2</v>
      </c>
      <c r="AE69" s="123">
        <f>IF($B$21-ABS(SUM($B$69:AD69))&gt;0,-$B$21/$B$23,0)</f>
        <v>-322619.2</v>
      </c>
      <c r="AF69" s="123">
        <f>IF($B$21-ABS(SUM($B$69:AE69))&gt;0,-$B$21/$B$23,0)</f>
        <v>-322619.2</v>
      </c>
      <c r="AG69" s="123">
        <f>IF($B$21-ABS(SUM($B$69:AF69))&gt;0,-$B$21/$B$23,0)</f>
        <v>-322619.2</v>
      </c>
      <c r="AH69" s="123">
        <f>IF($B$21-ABS(SUM($B$69:AG69))&gt;0,-$B$21/$B$23,0)</f>
        <v>-322619.2</v>
      </c>
      <c r="AI69" s="123">
        <f>IF($B$21-ABS(SUM($B$69:AH69))&gt;0,-$B$21/$B$23,0)</f>
        <v>-322619.2</v>
      </c>
      <c r="AJ69" s="123">
        <f>IF($B$21-ABS(SUM($B$69:AI69))&gt;0,-$B$21/$B$23,0)</f>
        <v>-322619.2</v>
      </c>
      <c r="AK69" s="123">
        <f>IF($B$21-ABS(SUM($B$69:AJ69))&gt;0,-$B$21/$B$23,0)</f>
        <v>-322619.2</v>
      </c>
      <c r="AL69" s="123">
        <f>IF($B$21-ABS(SUM($B$69:AK69))&gt;0,-$B$21/$B$23,0)</f>
        <v>-322619.2</v>
      </c>
      <c r="AM69" s="123">
        <f>IF($B$21-ABS(SUM($B$69:AL69))&gt;0,-$B$21/$B$23,0)</f>
        <v>-322619.2</v>
      </c>
      <c r="AN69" s="123">
        <f>IF($B$21-ABS(SUM($B$69:AM69))&gt;0,-$B$21/$B$23,0)</f>
        <v>-322619.2</v>
      </c>
      <c r="AO69" s="123">
        <f>IF($B$21-ABS(SUM($B$69:AN69))&gt;0,-$B$21/$B$23,0)</f>
        <v>-322619.2</v>
      </c>
      <c r="AP69" s="123">
        <f>IF($B$21-ABS(SUM($B$69:AO69))&gt;0,-$B$21/$B$23,0)</f>
        <v>-322619.2</v>
      </c>
      <c r="AQ69" s="123">
        <f>IF($B$21-ABS(SUM($B$69:AP69))&gt;0,-$B$21/$B$23,0)</f>
        <v>-322619.2</v>
      </c>
      <c r="AR69" s="123">
        <f>IF($B$21-ABS(SUM($B$69:AQ69))&gt;0,-$B$21/$B$23,0)</f>
        <v>-322619.2</v>
      </c>
      <c r="AS69" s="123">
        <f>IF($B$21-ABS(SUM($B$69:AR69))&gt;0,-$B$21/$B$23,0)</f>
        <v>-322619.2</v>
      </c>
      <c r="AT69" s="123">
        <f>IF($B$21-ABS(SUM($B$69:AS69))&gt;0,-$B$21/$B$23,0)</f>
        <v>-322619.2</v>
      </c>
      <c r="AU69" s="123">
        <f>IF($B$21-ABS(SUM($B$69:AT69))&gt;0,-$B$21/$B$23,0)</f>
        <v>-322619.2</v>
      </c>
      <c r="AV69" s="123">
        <f>IF($B$21-ABS(SUM($B$69:AU69))&gt;0,-$B$21/$B$23,0)</f>
        <v>-322619.2</v>
      </c>
      <c r="AW69" s="123">
        <f>IF($B$21-ABS(SUM($B$69:AV69))&gt;0,-$B$21/$B$23,0)</f>
        <v>-322619.2</v>
      </c>
      <c r="AX69" s="123">
        <f>IF($B$21-ABS(SUM($B$69:AW69))&gt;0,-$B$21/$B$23,0)</f>
        <v>-322619.2</v>
      </c>
      <c r="AY69" s="123">
        <f>IF($B$21-ABS(SUM($B$69:AX69))&gt;0,-$B$21/$B$23,0)</f>
        <v>-322619.2</v>
      </c>
      <c r="AZ69" s="123">
        <f>IF($B$21-ABS(SUM($B$69:AY69))&gt;0,-$B$21/$B$23,0)</f>
        <v>-322619.2</v>
      </c>
    </row>
    <row r="70" spans="1:52" s="176" customFormat="1" ht="14.25" x14ac:dyDescent="0.25">
      <c r="A70" s="214" t="s">
        <v>466</v>
      </c>
      <c r="B70" s="122">
        <f t="shared" ref="B70:AZ70" si="11">B68+B69</f>
        <v>0</v>
      </c>
      <c r="C70" s="122">
        <f t="shared" si="11"/>
        <v>321866.0446098884</v>
      </c>
      <c r="D70" s="122">
        <f t="shared" si="11"/>
        <v>365602.17106141377</v>
      </c>
      <c r="E70" s="122">
        <f t="shared" si="11"/>
        <v>400602.11812880373</v>
      </c>
      <c r="F70" s="122">
        <f t="shared" si="11"/>
        <v>436545.55476799019</v>
      </c>
      <c r="G70" s="122">
        <f t="shared" si="11"/>
        <v>473463.63393653271</v>
      </c>
      <c r="H70" s="122">
        <f t="shared" si="11"/>
        <v>511381.14448780316</v>
      </c>
      <c r="I70" s="122">
        <f t="shared" si="11"/>
        <v>537926.30224712752</v>
      </c>
      <c r="J70" s="122">
        <f t="shared" si="11"/>
        <v>577936.86658889079</v>
      </c>
      <c r="K70" s="122">
        <f t="shared" si="11"/>
        <v>619041.28352490626</v>
      </c>
      <c r="L70" s="122">
        <f t="shared" si="11"/>
        <v>661272.36863300251</v>
      </c>
      <c r="M70" s="122">
        <f t="shared" si="11"/>
        <v>1388162.310500711</v>
      </c>
      <c r="N70" s="122">
        <f t="shared" si="11"/>
        <v>1453254.0977460814</v>
      </c>
      <c r="O70" s="122">
        <f t="shared" si="11"/>
        <v>1507788.7605003286</v>
      </c>
      <c r="P70" s="122">
        <f t="shared" si="11"/>
        <v>1576628.5149868627</v>
      </c>
      <c r="Q70" s="122">
        <f t="shared" si="11"/>
        <v>1647426.9977719916</v>
      </c>
      <c r="R70" s="122">
        <f t="shared" si="11"/>
        <v>1720242.9707046752</v>
      </c>
      <c r="S70" s="122">
        <f t="shared" si="11"/>
        <v>1795136.9584893386</v>
      </c>
      <c r="T70" s="122">
        <f t="shared" si="11"/>
        <v>1872171.3015715426</v>
      </c>
      <c r="U70" s="122">
        <f t="shared" si="11"/>
        <v>1939006.7968377287</v>
      </c>
      <c r="V70" s="122">
        <f t="shared" si="11"/>
        <v>2020516.4088115583</v>
      </c>
      <c r="W70" s="122">
        <f t="shared" si="11"/>
        <v>2562387.4387709713</v>
      </c>
      <c r="X70" s="122">
        <f t="shared" si="11"/>
        <v>2662385.5413307985</v>
      </c>
      <c r="Y70" s="122">
        <f t="shared" si="11"/>
        <v>2765277.1226314204</v>
      </c>
      <c r="Z70" s="122">
        <f t="shared" si="11"/>
        <v>2871148.9870350612</v>
      </c>
      <c r="AA70" s="122">
        <f t="shared" si="11"/>
        <v>2980090.543034812</v>
      </c>
      <c r="AB70" s="122">
        <f t="shared" si="11"/>
        <v>3092193.8813785543</v>
      </c>
      <c r="AC70" s="122">
        <f t="shared" si="11"/>
        <v>3207553.8555366099</v>
      </c>
      <c r="AD70" s="122">
        <f t="shared" si="11"/>
        <v>3326268.1645834059</v>
      </c>
      <c r="AE70" s="122">
        <f t="shared" si="11"/>
        <v>3448437.4385656072</v>
      </c>
      <c r="AF70" s="122">
        <f t="shared" si="11"/>
        <v>3574165.3264312739</v>
      </c>
      <c r="AG70" s="122">
        <f t="shared" si="11"/>
        <v>3703558.5865969108</v>
      </c>
      <c r="AH70" s="122">
        <f t="shared" si="11"/>
        <v>3836727.1802315158</v>
      </c>
      <c r="AI70" s="122">
        <f t="shared" si="11"/>
        <v>3973784.3673391594</v>
      </c>
      <c r="AJ70" s="122">
        <f t="shared" si="11"/>
        <v>4114846.8057240322</v>
      </c>
      <c r="AK70" s="122">
        <f t="shared" si="11"/>
        <v>4260034.652924452</v>
      </c>
      <c r="AL70" s="122">
        <f t="shared" si="11"/>
        <v>4409471.6712048836</v>
      </c>
      <c r="AM70" s="122">
        <f t="shared" si="11"/>
        <v>4563285.3356977282</v>
      </c>
      <c r="AN70" s="122">
        <f t="shared" si="11"/>
        <v>4721606.9457893576</v>
      </c>
      <c r="AO70" s="122">
        <f t="shared" si="11"/>
        <v>4884571.7398477374</v>
      </c>
      <c r="AP70" s="122">
        <f t="shared" si="11"/>
        <v>5052319.0133918663</v>
      </c>
      <c r="AQ70" s="122">
        <f t="shared" si="11"/>
        <v>5224992.2408063225</v>
      </c>
      <c r="AR70" s="122">
        <f t="shared" si="11"/>
        <v>5402739.2007072093</v>
      </c>
      <c r="AS70" s="122">
        <f t="shared" si="11"/>
        <v>5585712.1050691241</v>
      </c>
      <c r="AT70" s="122">
        <f t="shared" si="11"/>
        <v>5774067.7322258959</v>
      </c>
      <c r="AU70" s="122">
        <f t="shared" si="11"/>
        <v>5967967.563861371</v>
      </c>
      <c r="AV70" s="122">
        <f t="shared" si="11"/>
        <v>6167577.9261099091</v>
      </c>
      <c r="AW70" s="122">
        <f t="shared" si="11"/>
        <v>6373070.1348899053</v>
      </c>
      <c r="AX70" s="122">
        <f t="shared" si="11"/>
        <v>6584620.6455973014</v>
      </c>
      <c r="AY70" s="122">
        <f t="shared" si="11"/>
        <v>6802411.2072899165</v>
      </c>
      <c r="AZ70" s="122">
        <f t="shared" si="11"/>
        <v>7026629.0214973148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321866.0446098884</v>
      </c>
      <c r="D72" s="122">
        <f t="shared" si="13"/>
        <v>365602.17106141377</v>
      </c>
      <c r="E72" s="122">
        <f t="shared" si="13"/>
        <v>400602.11812880373</v>
      </c>
      <c r="F72" s="122">
        <f t="shared" si="13"/>
        <v>436545.55476799019</v>
      </c>
      <c r="G72" s="122">
        <f t="shared" si="13"/>
        <v>473463.63393653271</v>
      </c>
      <c r="H72" s="122">
        <f t="shared" si="13"/>
        <v>511381.14448780316</v>
      </c>
      <c r="I72" s="122">
        <f t="shared" si="13"/>
        <v>537926.30224712752</v>
      </c>
      <c r="J72" s="122">
        <f t="shared" si="13"/>
        <v>577936.86658889079</v>
      </c>
      <c r="K72" s="122">
        <f t="shared" si="13"/>
        <v>619041.28352490626</v>
      </c>
      <c r="L72" s="122">
        <f t="shared" si="13"/>
        <v>661272.36863300251</v>
      </c>
      <c r="M72" s="122">
        <f t="shared" si="13"/>
        <v>1388162.310500711</v>
      </c>
      <c r="N72" s="122">
        <f t="shared" si="13"/>
        <v>1453254.0977460814</v>
      </c>
      <c r="O72" s="122">
        <f t="shared" si="13"/>
        <v>1507788.7605003286</v>
      </c>
      <c r="P72" s="122">
        <f t="shared" si="13"/>
        <v>1576628.5149868627</v>
      </c>
      <c r="Q72" s="122">
        <f t="shared" si="13"/>
        <v>1647426.9977719916</v>
      </c>
      <c r="R72" s="122">
        <f t="shared" si="13"/>
        <v>1720242.9707046752</v>
      </c>
      <c r="S72" s="122">
        <f t="shared" si="13"/>
        <v>1795136.9584893386</v>
      </c>
      <c r="T72" s="122">
        <f t="shared" si="13"/>
        <v>1872171.3015715426</v>
      </c>
      <c r="U72" s="122">
        <f t="shared" si="13"/>
        <v>1939006.7968377287</v>
      </c>
      <c r="V72" s="122">
        <f t="shared" si="13"/>
        <v>2020516.4088115583</v>
      </c>
      <c r="W72" s="122">
        <f t="shared" si="13"/>
        <v>2562387.4387709713</v>
      </c>
      <c r="X72" s="122">
        <f t="shared" si="13"/>
        <v>2662385.5413307985</v>
      </c>
      <c r="Y72" s="122">
        <f t="shared" si="13"/>
        <v>2765277.1226314204</v>
      </c>
      <c r="Z72" s="122">
        <f t="shared" si="13"/>
        <v>2871148.9870350612</v>
      </c>
      <c r="AA72" s="122">
        <f t="shared" si="13"/>
        <v>2980090.543034812</v>
      </c>
      <c r="AB72" s="122">
        <f t="shared" si="13"/>
        <v>3092193.8813785543</v>
      </c>
      <c r="AC72" s="122">
        <f t="shared" si="13"/>
        <v>3207553.8555366099</v>
      </c>
      <c r="AD72" s="122">
        <f t="shared" si="13"/>
        <v>3326268.1645834059</v>
      </c>
      <c r="AE72" s="122">
        <f t="shared" si="13"/>
        <v>3448437.4385656072</v>
      </c>
      <c r="AF72" s="122">
        <f t="shared" si="13"/>
        <v>3574165.3264312739</v>
      </c>
      <c r="AG72" s="122">
        <f t="shared" si="13"/>
        <v>3703558.5865969108</v>
      </c>
      <c r="AH72" s="122">
        <f t="shared" si="13"/>
        <v>3836727.1802315158</v>
      </c>
      <c r="AI72" s="122">
        <f t="shared" si="13"/>
        <v>3973784.3673391594</v>
      </c>
      <c r="AJ72" s="122">
        <f t="shared" si="13"/>
        <v>4114846.8057240322</v>
      </c>
      <c r="AK72" s="122">
        <f t="shared" si="13"/>
        <v>4260034.652924452</v>
      </c>
      <c r="AL72" s="122">
        <f t="shared" si="13"/>
        <v>4409471.6712048836</v>
      </c>
      <c r="AM72" s="122">
        <f t="shared" si="13"/>
        <v>4563285.3356977282</v>
      </c>
      <c r="AN72" s="122">
        <f t="shared" si="13"/>
        <v>4721606.9457893576</v>
      </c>
      <c r="AO72" s="122">
        <f t="shared" si="13"/>
        <v>4884571.7398477374</v>
      </c>
      <c r="AP72" s="122">
        <f t="shared" si="13"/>
        <v>5052319.0133918663</v>
      </c>
      <c r="AQ72" s="122">
        <f t="shared" si="13"/>
        <v>5224992.2408063225</v>
      </c>
      <c r="AR72" s="122">
        <f t="shared" si="13"/>
        <v>5402739.2007072093</v>
      </c>
      <c r="AS72" s="122">
        <f t="shared" si="13"/>
        <v>5585712.1050691241</v>
      </c>
      <c r="AT72" s="122">
        <f t="shared" si="13"/>
        <v>5774067.7322258959</v>
      </c>
      <c r="AU72" s="122">
        <f t="shared" si="13"/>
        <v>5967967.563861371</v>
      </c>
      <c r="AV72" s="122">
        <f t="shared" si="13"/>
        <v>6167577.9261099091</v>
      </c>
      <c r="AW72" s="122">
        <f t="shared" si="13"/>
        <v>6373070.1348899053</v>
      </c>
      <c r="AX72" s="122">
        <f t="shared" si="13"/>
        <v>6584620.6455973014</v>
      </c>
      <c r="AY72" s="122">
        <f t="shared" si="13"/>
        <v>6802411.2072899165</v>
      </c>
      <c r="AZ72" s="122">
        <f t="shared" si="13"/>
        <v>7026629.0214973148</v>
      </c>
    </row>
    <row r="73" spans="1:52" x14ac:dyDescent="0.25">
      <c r="A73" s="213" t="s">
        <v>256</v>
      </c>
      <c r="B73" s="123">
        <f t="shared" ref="B73:AZ73" si="14">-B72*$B$32</f>
        <v>0</v>
      </c>
      <c r="C73" s="123">
        <f t="shared" si="14"/>
        <v>-64373.208921977683</v>
      </c>
      <c r="D73" s="123">
        <f t="shared" si="14"/>
        <v>-73120.434212282751</v>
      </c>
      <c r="E73" s="123">
        <f t="shared" si="14"/>
        <v>-80120.423625760755</v>
      </c>
      <c r="F73" s="123">
        <f t="shared" si="14"/>
        <v>-87309.11095359805</v>
      </c>
      <c r="G73" s="123">
        <f t="shared" si="14"/>
        <v>-94692.726787306543</v>
      </c>
      <c r="H73" s="123">
        <f t="shared" si="14"/>
        <v>-102276.22889756064</v>
      </c>
      <c r="I73" s="123">
        <f t="shared" si="14"/>
        <v>-107585.26044942551</v>
      </c>
      <c r="J73" s="123">
        <f t="shared" si="14"/>
        <v>-115587.37331777817</v>
      </c>
      <c r="K73" s="123">
        <f t="shared" si="14"/>
        <v>-123808.25670498126</v>
      </c>
      <c r="L73" s="123">
        <f t="shared" si="14"/>
        <v>-132254.4737266005</v>
      </c>
      <c r="M73" s="123">
        <f t="shared" si="14"/>
        <v>-277632.46210014221</v>
      </c>
      <c r="N73" s="123">
        <f t="shared" si="14"/>
        <v>-290650.81954921631</v>
      </c>
      <c r="O73" s="123">
        <f t="shared" si="14"/>
        <v>-301557.75210006576</v>
      </c>
      <c r="P73" s="123">
        <f t="shared" si="14"/>
        <v>-315325.70299737254</v>
      </c>
      <c r="Q73" s="123">
        <f t="shared" si="14"/>
        <v>-329485.39955439838</v>
      </c>
      <c r="R73" s="123">
        <f t="shared" si="14"/>
        <v>-344048.59414093505</v>
      </c>
      <c r="S73" s="123">
        <f t="shared" si="14"/>
        <v>-359027.39169786777</v>
      </c>
      <c r="T73" s="123">
        <f t="shared" si="14"/>
        <v>-374434.26031430857</v>
      </c>
      <c r="U73" s="123">
        <f t="shared" si="14"/>
        <v>-387801.35936754575</v>
      </c>
      <c r="V73" s="123">
        <f t="shared" si="14"/>
        <v>-404103.2817623117</v>
      </c>
      <c r="W73" s="123">
        <f t="shared" si="14"/>
        <v>-512477.4877541943</v>
      </c>
      <c r="X73" s="123">
        <f t="shared" si="14"/>
        <v>-532477.10826615978</v>
      </c>
      <c r="Y73" s="123">
        <f t="shared" si="14"/>
        <v>-553055.4245262841</v>
      </c>
      <c r="Z73" s="123">
        <f t="shared" si="14"/>
        <v>-574229.79740701232</v>
      </c>
      <c r="AA73" s="123">
        <f t="shared" si="14"/>
        <v>-596018.10860696237</v>
      </c>
      <c r="AB73" s="123">
        <f t="shared" si="14"/>
        <v>-618438.7762757109</v>
      </c>
      <c r="AC73" s="123">
        <f t="shared" si="14"/>
        <v>-641510.77110732207</v>
      </c>
      <c r="AD73" s="123">
        <f t="shared" si="14"/>
        <v>-665253.63291668124</v>
      </c>
      <c r="AE73" s="123">
        <f t="shared" si="14"/>
        <v>-689687.48771312146</v>
      </c>
      <c r="AF73" s="123">
        <f t="shared" si="14"/>
        <v>-714833.06528625486</v>
      </c>
      <c r="AG73" s="123">
        <f t="shared" si="14"/>
        <v>-740711.71731938224</v>
      </c>
      <c r="AH73" s="123">
        <f t="shared" si="14"/>
        <v>-767345.43604630325</v>
      </c>
      <c r="AI73" s="123">
        <f t="shared" si="14"/>
        <v>-794756.87346783187</v>
      </c>
      <c r="AJ73" s="123">
        <f t="shared" si="14"/>
        <v>-822969.36114480649</v>
      </c>
      <c r="AK73" s="123">
        <f t="shared" si="14"/>
        <v>-852006.93058489042</v>
      </c>
      <c r="AL73" s="123">
        <f t="shared" si="14"/>
        <v>-881894.33424097672</v>
      </c>
      <c r="AM73" s="123">
        <f t="shared" si="14"/>
        <v>-912657.06713954569</v>
      </c>
      <c r="AN73" s="123">
        <f t="shared" si="14"/>
        <v>-944321.3891578716</v>
      </c>
      <c r="AO73" s="123">
        <f t="shared" si="14"/>
        <v>-976914.3479695475</v>
      </c>
      <c r="AP73" s="123">
        <f t="shared" si="14"/>
        <v>-1010463.8026783733</v>
      </c>
      <c r="AQ73" s="123">
        <f t="shared" si="14"/>
        <v>-1044998.4481612645</v>
      </c>
      <c r="AR73" s="123">
        <f t="shared" si="14"/>
        <v>-1080547.8401414419</v>
      </c>
      <c r="AS73" s="123">
        <f t="shared" si="14"/>
        <v>-1117142.4210138249</v>
      </c>
      <c r="AT73" s="123">
        <f t="shared" si="14"/>
        <v>-1154813.5464451793</v>
      </c>
      <c r="AU73" s="123">
        <f t="shared" si="14"/>
        <v>-1193593.5127722742</v>
      </c>
      <c r="AV73" s="123">
        <f t="shared" si="14"/>
        <v>-1233515.5852219819</v>
      </c>
      <c r="AW73" s="123">
        <f t="shared" si="14"/>
        <v>-1274614.0269779812</v>
      </c>
      <c r="AX73" s="123">
        <f t="shared" si="14"/>
        <v>-1316924.1291194605</v>
      </c>
      <c r="AY73" s="123">
        <f t="shared" si="14"/>
        <v>-1360482.2414579834</v>
      </c>
      <c r="AZ73" s="123">
        <f t="shared" si="14"/>
        <v>-1405325.8042994631</v>
      </c>
    </row>
    <row r="74" spans="1:52" ht="16.5" thickBot="1" x14ac:dyDescent="0.3">
      <c r="A74" s="215" t="s">
        <v>260</v>
      </c>
      <c r="B74" s="124">
        <f t="shared" ref="B74:AZ74" si="15">B72+B73</f>
        <v>0</v>
      </c>
      <c r="C74" s="124">
        <f t="shared" si="15"/>
        <v>257492.83568791073</v>
      </c>
      <c r="D74" s="124">
        <f t="shared" si="15"/>
        <v>292481.736849131</v>
      </c>
      <c r="E74" s="124">
        <f t="shared" si="15"/>
        <v>320481.69450304296</v>
      </c>
      <c r="F74" s="124">
        <f t="shared" si="15"/>
        <v>349236.44381439214</v>
      </c>
      <c r="G74" s="124">
        <f t="shared" si="15"/>
        <v>378770.90714922617</v>
      </c>
      <c r="H74" s="124">
        <f t="shared" si="15"/>
        <v>409104.91559024254</v>
      </c>
      <c r="I74" s="124">
        <f t="shared" si="15"/>
        <v>430341.04179770203</v>
      </c>
      <c r="J74" s="124">
        <f t="shared" si="15"/>
        <v>462349.49327111262</v>
      </c>
      <c r="K74" s="124">
        <f t="shared" si="15"/>
        <v>495233.026819925</v>
      </c>
      <c r="L74" s="124">
        <f t="shared" si="15"/>
        <v>529017.89490640198</v>
      </c>
      <c r="M74" s="124">
        <f t="shared" si="15"/>
        <v>1110529.8484005688</v>
      </c>
      <c r="N74" s="124">
        <f t="shared" si="15"/>
        <v>1162603.2781968652</v>
      </c>
      <c r="O74" s="124">
        <f t="shared" si="15"/>
        <v>1206231.0084002628</v>
      </c>
      <c r="P74" s="124">
        <f t="shared" si="15"/>
        <v>1261302.8119894902</v>
      </c>
      <c r="Q74" s="124">
        <f t="shared" si="15"/>
        <v>1317941.5982175933</v>
      </c>
      <c r="R74" s="124">
        <f t="shared" si="15"/>
        <v>1376194.3765637402</v>
      </c>
      <c r="S74" s="124">
        <f t="shared" si="15"/>
        <v>1436109.5667914709</v>
      </c>
      <c r="T74" s="124">
        <f t="shared" si="15"/>
        <v>1497737.0412572341</v>
      </c>
      <c r="U74" s="124">
        <f t="shared" si="15"/>
        <v>1551205.437470183</v>
      </c>
      <c r="V74" s="124">
        <f t="shared" si="15"/>
        <v>1616413.1270492466</v>
      </c>
      <c r="W74" s="124">
        <f t="shared" si="15"/>
        <v>2049909.951016777</v>
      </c>
      <c r="X74" s="124">
        <f t="shared" si="15"/>
        <v>2129908.4330646386</v>
      </c>
      <c r="Y74" s="124">
        <f t="shared" si="15"/>
        <v>2212221.6981051364</v>
      </c>
      <c r="Z74" s="124">
        <f t="shared" si="15"/>
        <v>2296919.1896280488</v>
      </c>
      <c r="AA74" s="124">
        <f t="shared" si="15"/>
        <v>2384072.4344278495</v>
      </c>
      <c r="AB74" s="124">
        <f t="shared" si="15"/>
        <v>2473755.1051028436</v>
      </c>
      <c r="AC74" s="124">
        <f t="shared" si="15"/>
        <v>2566043.0844292878</v>
      </c>
      <c r="AD74" s="124">
        <f t="shared" si="15"/>
        <v>2661014.5316667249</v>
      </c>
      <c r="AE74" s="124">
        <f t="shared" si="15"/>
        <v>2758749.9508524858</v>
      </c>
      <c r="AF74" s="124">
        <f t="shared" si="15"/>
        <v>2859332.261145019</v>
      </c>
      <c r="AG74" s="124">
        <f t="shared" si="15"/>
        <v>2962846.8692775285</v>
      </c>
      <c r="AH74" s="124">
        <f t="shared" si="15"/>
        <v>3069381.7441852125</v>
      </c>
      <c r="AI74" s="124">
        <f t="shared" si="15"/>
        <v>3179027.4938713275</v>
      </c>
      <c r="AJ74" s="124">
        <f t="shared" si="15"/>
        <v>3291877.444579226</v>
      </c>
      <c r="AK74" s="124">
        <f t="shared" si="15"/>
        <v>3408027.7223395617</v>
      </c>
      <c r="AL74" s="124">
        <f t="shared" si="15"/>
        <v>3527577.3369639069</v>
      </c>
      <c r="AM74" s="124">
        <f t="shared" si="15"/>
        <v>3650628.2685581828</v>
      </c>
      <c r="AN74" s="124">
        <f t="shared" si="15"/>
        <v>3777285.5566314859</v>
      </c>
      <c r="AO74" s="124">
        <f t="shared" si="15"/>
        <v>3907657.39187819</v>
      </c>
      <c r="AP74" s="124">
        <f t="shared" si="15"/>
        <v>4041855.2107134932</v>
      </c>
      <c r="AQ74" s="124">
        <f t="shared" si="15"/>
        <v>4179993.7926450581</v>
      </c>
      <c r="AR74" s="124">
        <f t="shared" si="15"/>
        <v>4322191.3605657676</v>
      </c>
      <c r="AS74" s="124">
        <f t="shared" si="15"/>
        <v>4468569.6840552995</v>
      </c>
      <c r="AT74" s="124">
        <f t="shared" si="15"/>
        <v>4619254.1857807171</v>
      </c>
      <c r="AU74" s="124">
        <f t="shared" si="15"/>
        <v>4774374.0510890968</v>
      </c>
      <c r="AV74" s="124">
        <f t="shared" si="15"/>
        <v>4934062.3408879275</v>
      </c>
      <c r="AW74" s="124">
        <f t="shared" si="15"/>
        <v>5098456.1079119239</v>
      </c>
      <c r="AX74" s="124">
        <f t="shared" si="15"/>
        <v>5267696.516477841</v>
      </c>
      <c r="AY74" s="124">
        <f t="shared" si="15"/>
        <v>5441928.9658319335</v>
      </c>
      <c r="AZ74" s="124">
        <f t="shared" si="15"/>
        <v>5621303.2171978522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321866.0446098884</v>
      </c>
      <c r="D77" s="122">
        <f t="shared" si="18"/>
        <v>365602.17106141377</v>
      </c>
      <c r="E77" s="122">
        <f t="shared" si="18"/>
        <v>400602.11812880373</v>
      </c>
      <c r="F77" s="122">
        <f t="shared" si="18"/>
        <v>436545.55476799019</v>
      </c>
      <c r="G77" s="122">
        <f t="shared" si="18"/>
        <v>473463.63393653271</v>
      </c>
      <c r="H77" s="122">
        <f t="shared" si="18"/>
        <v>511381.14448780316</v>
      </c>
      <c r="I77" s="122">
        <f t="shared" si="18"/>
        <v>537926.30224712752</v>
      </c>
      <c r="J77" s="122">
        <f t="shared" si="18"/>
        <v>577936.86658889079</v>
      </c>
      <c r="K77" s="122">
        <f t="shared" si="18"/>
        <v>619041.28352490626</v>
      </c>
      <c r="L77" s="122">
        <f t="shared" si="18"/>
        <v>661272.36863300251</v>
      </c>
      <c r="M77" s="122">
        <f t="shared" si="18"/>
        <v>1388162.310500711</v>
      </c>
      <c r="N77" s="122">
        <f t="shared" si="18"/>
        <v>1453254.0977460814</v>
      </c>
      <c r="O77" s="122">
        <f t="shared" si="18"/>
        <v>1507788.7605003286</v>
      </c>
      <c r="P77" s="122">
        <f t="shared" si="18"/>
        <v>1576628.5149868627</v>
      </c>
      <c r="Q77" s="122">
        <f t="shared" si="18"/>
        <v>1647426.9977719916</v>
      </c>
      <c r="R77" s="122">
        <f t="shared" si="18"/>
        <v>1720242.9707046752</v>
      </c>
      <c r="S77" s="122">
        <f t="shared" si="18"/>
        <v>1795136.9584893386</v>
      </c>
      <c r="T77" s="122">
        <f t="shared" si="18"/>
        <v>1872171.3015715426</v>
      </c>
      <c r="U77" s="122">
        <f t="shared" si="18"/>
        <v>1939006.7968377287</v>
      </c>
      <c r="V77" s="122">
        <f t="shared" si="18"/>
        <v>2020516.4088115583</v>
      </c>
      <c r="W77" s="122">
        <f t="shared" si="18"/>
        <v>2562387.4387709713</v>
      </c>
      <c r="X77" s="122">
        <f t="shared" si="18"/>
        <v>2662385.5413307985</v>
      </c>
      <c r="Y77" s="122">
        <f t="shared" si="18"/>
        <v>2765277.1226314204</v>
      </c>
      <c r="Z77" s="122">
        <f t="shared" si="18"/>
        <v>2871148.9870350612</v>
      </c>
      <c r="AA77" s="122">
        <f t="shared" si="18"/>
        <v>2980090.543034812</v>
      </c>
      <c r="AB77" s="122">
        <f t="shared" si="18"/>
        <v>3092193.8813785543</v>
      </c>
      <c r="AC77" s="122">
        <f t="shared" si="18"/>
        <v>3207553.8555366099</v>
      </c>
      <c r="AD77" s="122">
        <f t="shared" si="18"/>
        <v>3326268.1645834059</v>
      </c>
      <c r="AE77" s="122">
        <f t="shared" si="18"/>
        <v>3448437.4385656072</v>
      </c>
      <c r="AF77" s="122">
        <f t="shared" si="18"/>
        <v>3574165.3264312739</v>
      </c>
      <c r="AG77" s="122">
        <f t="shared" si="18"/>
        <v>3703558.5865969108</v>
      </c>
      <c r="AH77" s="122">
        <f t="shared" si="18"/>
        <v>3836727.1802315158</v>
      </c>
      <c r="AI77" s="122">
        <f t="shared" si="18"/>
        <v>3973784.3673391594</v>
      </c>
      <c r="AJ77" s="122">
        <f t="shared" si="18"/>
        <v>4114846.8057240322</v>
      </c>
      <c r="AK77" s="122">
        <f t="shared" si="18"/>
        <v>4260034.652924452</v>
      </c>
      <c r="AL77" s="122">
        <f t="shared" si="18"/>
        <v>4409471.6712048836</v>
      </c>
      <c r="AM77" s="122">
        <f t="shared" si="18"/>
        <v>4563285.3356977282</v>
      </c>
      <c r="AN77" s="122">
        <f t="shared" si="18"/>
        <v>4721606.9457893576</v>
      </c>
      <c r="AO77" s="122">
        <f t="shared" si="18"/>
        <v>4884571.7398477374</v>
      </c>
      <c r="AP77" s="122">
        <f t="shared" si="18"/>
        <v>5052319.0133918663</v>
      </c>
      <c r="AQ77" s="122">
        <f t="shared" si="18"/>
        <v>5224992.2408063225</v>
      </c>
      <c r="AR77" s="122">
        <f t="shared" si="18"/>
        <v>5402739.2007072093</v>
      </c>
      <c r="AS77" s="122">
        <f t="shared" si="18"/>
        <v>5585712.1050691241</v>
      </c>
      <c r="AT77" s="122">
        <f t="shared" si="18"/>
        <v>5774067.7322258959</v>
      </c>
      <c r="AU77" s="122">
        <f t="shared" si="18"/>
        <v>5967967.563861371</v>
      </c>
      <c r="AV77" s="122">
        <f t="shared" si="18"/>
        <v>6167577.9261099091</v>
      </c>
      <c r="AW77" s="122">
        <f t="shared" si="18"/>
        <v>6373070.1348899053</v>
      </c>
      <c r="AX77" s="122">
        <f t="shared" si="18"/>
        <v>6584620.6455973014</v>
      </c>
      <c r="AY77" s="122">
        <f t="shared" si="18"/>
        <v>6802411.2072899165</v>
      </c>
      <c r="AZ77" s="122">
        <f t="shared" si="18"/>
        <v>7026629.0214973148</v>
      </c>
    </row>
    <row r="78" spans="1:52" x14ac:dyDescent="0.25">
      <c r="A78" s="213" t="s">
        <v>258</v>
      </c>
      <c r="B78" s="123">
        <f t="shared" ref="B78:AZ78" si="19">-B69</f>
        <v>0</v>
      </c>
      <c r="C78" s="123">
        <f t="shared" si="19"/>
        <v>322619.2</v>
      </c>
      <c r="D78" s="123">
        <f t="shared" si="19"/>
        <v>322619.2</v>
      </c>
      <c r="E78" s="123">
        <f t="shared" si="19"/>
        <v>322619.2</v>
      </c>
      <c r="F78" s="123">
        <f t="shared" si="19"/>
        <v>322619.2</v>
      </c>
      <c r="G78" s="123">
        <f t="shared" si="19"/>
        <v>322619.2</v>
      </c>
      <c r="H78" s="123">
        <f t="shared" si="19"/>
        <v>322619.2</v>
      </c>
      <c r="I78" s="123">
        <f t="shared" si="19"/>
        <v>322619.2</v>
      </c>
      <c r="J78" s="123">
        <f t="shared" si="19"/>
        <v>322619.2</v>
      </c>
      <c r="K78" s="123">
        <f t="shared" si="19"/>
        <v>322619.2</v>
      </c>
      <c r="L78" s="123">
        <f t="shared" si="19"/>
        <v>322619.2</v>
      </c>
      <c r="M78" s="123">
        <f t="shared" si="19"/>
        <v>322619.2</v>
      </c>
      <c r="N78" s="123">
        <f t="shared" si="19"/>
        <v>322619.2</v>
      </c>
      <c r="O78" s="123">
        <f t="shared" si="19"/>
        <v>322619.2</v>
      </c>
      <c r="P78" s="123">
        <f t="shared" si="19"/>
        <v>322619.2</v>
      </c>
      <c r="Q78" s="123">
        <f t="shared" si="19"/>
        <v>322619.2</v>
      </c>
      <c r="R78" s="123">
        <f t="shared" si="19"/>
        <v>322619.2</v>
      </c>
      <c r="S78" s="123">
        <f t="shared" si="19"/>
        <v>322619.2</v>
      </c>
      <c r="T78" s="123">
        <f t="shared" si="19"/>
        <v>322619.2</v>
      </c>
      <c r="U78" s="123">
        <f t="shared" si="19"/>
        <v>322619.2</v>
      </c>
      <c r="V78" s="123">
        <f t="shared" si="19"/>
        <v>322619.2</v>
      </c>
      <c r="W78" s="123">
        <f t="shared" si="19"/>
        <v>322619.2</v>
      </c>
      <c r="X78" s="123">
        <f t="shared" si="19"/>
        <v>322619.2</v>
      </c>
      <c r="Y78" s="123">
        <f t="shared" si="19"/>
        <v>322619.2</v>
      </c>
      <c r="Z78" s="123">
        <f t="shared" si="19"/>
        <v>322619.2</v>
      </c>
      <c r="AA78" s="123">
        <f t="shared" si="19"/>
        <v>322619.2</v>
      </c>
      <c r="AB78" s="123">
        <f t="shared" si="19"/>
        <v>322619.2</v>
      </c>
      <c r="AC78" s="123">
        <f t="shared" si="19"/>
        <v>322619.2</v>
      </c>
      <c r="AD78" s="123">
        <f t="shared" si="19"/>
        <v>322619.2</v>
      </c>
      <c r="AE78" s="123">
        <f t="shared" si="19"/>
        <v>322619.2</v>
      </c>
      <c r="AF78" s="123">
        <f t="shared" si="19"/>
        <v>322619.2</v>
      </c>
      <c r="AG78" s="123">
        <f t="shared" si="19"/>
        <v>322619.2</v>
      </c>
      <c r="AH78" s="123">
        <f t="shared" si="19"/>
        <v>322619.2</v>
      </c>
      <c r="AI78" s="123">
        <f t="shared" si="19"/>
        <v>322619.2</v>
      </c>
      <c r="AJ78" s="123">
        <f t="shared" si="19"/>
        <v>322619.2</v>
      </c>
      <c r="AK78" s="123">
        <f t="shared" si="19"/>
        <v>322619.2</v>
      </c>
      <c r="AL78" s="123">
        <f t="shared" si="19"/>
        <v>322619.2</v>
      </c>
      <c r="AM78" s="123">
        <f t="shared" si="19"/>
        <v>322619.2</v>
      </c>
      <c r="AN78" s="123">
        <f t="shared" si="19"/>
        <v>322619.2</v>
      </c>
      <c r="AO78" s="123">
        <f t="shared" si="19"/>
        <v>322619.2</v>
      </c>
      <c r="AP78" s="123">
        <f t="shared" si="19"/>
        <v>322619.2</v>
      </c>
      <c r="AQ78" s="123">
        <f t="shared" si="19"/>
        <v>322619.2</v>
      </c>
      <c r="AR78" s="123">
        <f t="shared" si="19"/>
        <v>322619.2</v>
      </c>
      <c r="AS78" s="123">
        <f t="shared" si="19"/>
        <v>322619.2</v>
      </c>
      <c r="AT78" s="123">
        <f t="shared" si="19"/>
        <v>322619.2</v>
      </c>
      <c r="AU78" s="123">
        <f t="shared" si="19"/>
        <v>322619.2</v>
      </c>
      <c r="AV78" s="123">
        <f t="shared" si="19"/>
        <v>322619.2</v>
      </c>
      <c r="AW78" s="123">
        <f t="shared" si="19"/>
        <v>322619.2</v>
      </c>
      <c r="AX78" s="123">
        <f t="shared" si="19"/>
        <v>322619.2</v>
      </c>
      <c r="AY78" s="123">
        <f t="shared" si="19"/>
        <v>322619.2</v>
      </c>
      <c r="AZ78" s="123">
        <f t="shared" si="19"/>
        <v>322619.2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-64373.208921977683</v>
      </c>
      <c r="D80" s="123">
        <f>IF(SUM($B$73:D73)+SUM($A$80:C80)&gt;0,0,SUM($B$73:D73)-SUM($A$80:C80))</f>
        <v>-73120.434212282751</v>
      </c>
      <c r="E80" s="123">
        <f>IF(SUM($B$73:E73)+SUM($A$80:D80)&gt;0,0,SUM($B$73:E73)-SUM($A$80:D80))</f>
        <v>-80120.42362576077</v>
      </c>
      <c r="F80" s="123">
        <f>IF(SUM($B$73:F73)+SUM($A$80:E80)&gt;0,0,SUM($B$73:F73)-SUM($A$80:E80))</f>
        <v>-87309.11095359805</v>
      </c>
      <c r="G80" s="123">
        <f>IF(SUM($B$73:G73)+SUM($A$80:F80)&gt;0,0,SUM($B$73:G73)-SUM($A$80:F80))</f>
        <v>-94692.726787306543</v>
      </c>
      <c r="H80" s="123">
        <f>IF(SUM($B$73:H73)+SUM($A$80:G80)&gt;0,0,SUM($B$73:H73)-SUM($A$80:G80))</f>
        <v>-102276.22889756062</v>
      </c>
      <c r="I80" s="123">
        <f>IF(SUM($B$73:I73)+SUM($A$80:H80)&gt;0,0,SUM($B$73:I73)-SUM($A$80:H80))</f>
        <v>-107585.26044942555</v>
      </c>
      <c r="J80" s="123">
        <f>IF(SUM($B$73:J73)+SUM($A$80:I80)&gt;0,0,SUM($B$73:J73)-SUM($A$80:I80))</f>
        <v>-115587.37331777823</v>
      </c>
      <c r="K80" s="123">
        <f>IF(SUM($B$73:K73)+SUM($A$80:J80)&gt;0,0,SUM($B$73:K73)-SUM($A$80:J80))</f>
        <v>-123808.25670498121</v>
      </c>
      <c r="L80" s="123">
        <f>IF(SUM($B$73:L73)+SUM($A$80:K80)&gt;0,0,SUM($B$73:L73)-SUM($A$80:K80))</f>
        <v>-132254.47372660052</v>
      </c>
      <c r="M80" s="123">
        <f>IF(SUM($B$73:M73)+SUM($A$80:L80)&gt;0,0,SUM($B$73:M73)-SUM($A$80:L80))</f>
        <v>-277632.46210014226</v>
      </c>
      <c r="N80" s="123">
        <f>IF(SUM($B$73:N73)+SUM($A$80:M80)&gt;0,0,SUM($B$73:N73)-SUM($A$80:M80))</f>
        <v>-290650.81954921642</v>
      </c>
      <c r="O80" s="123">
        <f>IF(SUM($B$73:O73)+SUM($A$80:N80)&gt;0,0,SUM($B$73:O73)-SUM($A$80:N80))</f>
        <v>-301557.75210006582</v>
      </c>
      <c r="P80" s="123">
        <f>IF(SUM($B$73:P73)+SUM($A$80:O80)&gt;0,0,SUM($B$73:P73)-SUM($A$80:O80))</f>
        <v>-315325.70299737249</v>
      </c>
      <c r="Q80" s="123">
        <f>IF(SUM($B$73:Q73)+SUM($A$80:P80)&gt;0,0,SUM($B$73:Q73)-SUM($A$80:P80))</f>
        <v>-329485.39955439838</v>
      </c>
      <c r="R80" s="123">
        <f>IF(SUM($B$73:R73)+SUM($A$80:Q80)&gt;0,0,SUM($B$73:R73)-SUM($A$80:Q80))</f>
        <v>-344048.59414093522</v>
      </c>
      <c r="S80" s="123">
        <f>IF(SUM($B$73:S73)+SUM($A$80:R80)&gt;0,0,SUM($B$73:S73)-SUM($A$80:R80))</f>
        <v>-359027.39169786777</v>
      </c>
      <c r="T80" s="123">
        <f>IF(SUM($B$73:T73)+SUM($A$80:S80)&gt;0,0,SUM($B$73:T73)-SUM($A$80:S80))</f>
        <v>-374434.26031430857</v>
      </c>
      <c r="U80" s="123">
        <f>IF(SUM($B$73:U73)+SUM($A$80:T80)&gt;0,0,SUM($B$73:U73)-SUM($A$80:T80))</f>
        <v>-387801.35936754569</v>
      </c>
      <c r="V80" s="123">
        <f>IF(SUM($B$73:V73)+SUM($A$80:U80)&gt;0,0,SUM($B$73:V73)-SUM($A$80:U80))</f>
        <v>-404103.2817623117</v>
      </c>
      <c r="W80" s="123">
        <f>IF(SUM($B$73:W73)+SUM($A$80:V80)&gt;0,0,SUM($B$73:W73)-SUM($A$80:V80))</f>
        <v>-512477.48775419407</v>
      </c>
      <c r="X80" s="123">
        <f>IF(SUM($B$73:X73)+SUM($A$80:W80)&gt;0,0,SUM($B$73:X73)-SUM($A$80:W80))</f>
        <v>-532477.10826615989</v>
      </c>
      <c r="Y80" s="123">
        <f>IF(SUM($B$73:Y73)+SUM($A$80:X80)&gt;0,0,SUM($B$73:Y73)-SUM($A$80:X80))</f>
        <v>-553055.42452628445</v>
      </c>
      <c r="Z80" s="123">
        <f>IF(SUM($B$73:Z73)+SUM($A$80:Y80)&gt;0,0,SUM($B$73:Z73)-SUM($A$80:Y80))</f>
        <v>-574229.79740701243</v>
      </c>
      <c r="AA80" s="123">
        <f>IF(SUM($B$73:AA73)+SUM($A$80:Z80)&gt;0,0,SUM($B$73:AA73)-SUM($A$80:Z80))</f>
        <v>-596018.10860696249</v>
      </c>
      <c r="AB80" s="123">
        <f>IF(SUM($B$73:AB73)+SUM($A$80:AA80)&gt;0,0,SUM($B$73:AB73)-SUM($A$80:AA80))</f>
        <v>-618438.77627571113</v>
      </c>
      <c r="AC80" s="123">
        <f>IF(SUM($B$73:AC73)+SUM($A$80:AB80)&gt;0,0,SUM($B$73:AC73)-SUM($A$80:AB80))</f>
        <v>-641510.77110732254</v>
      </c>
      <c r="AD80" s="123">
        <f>IF(SUM($B$73:AD73)+SUM($A$80:AC80)&gt;0,0,SUM($B$73:AD73)-SUM($A$80:AC80))</f>
        <v>-665253.63291668147</v>
      </c>
      <c r="AE80" s="123">
        <f>IF(SUM($B$73:AE73)+SUM($A$80:AD80)&gt;0,0,SUM($B$73:AE73)-SUM($A$80:AD80))</f>
        <v>-689687.48771312088</v>
      </c>
      <c r="AF80" s="123">
        <f>IF(SUM($B$73:AF73)+SUM($A$80:AE80)&gt;0,0,SUM($B$73:AF73)-SUM($A$80:AE80))</f>
        <v>-714833.06528625451</v>
      </c>
      <c r="AG80" s="123">
        <f>IF(SUM($B$73:AG73)+SUM($A$80:AF80)&gt;0,0,SUM($B$73:AG73)-SUM($A$80:AF80))</f>
        <v>-740711.71731938235</v>
      </c>
      <c r="AH80" s="123">
        <f>IF(SUM($B$73:AH73)+SUM($A$80:AG80)&gt;0,0,SUM($B$73:AH73)-SUM($A$80:AG80))</f>
        <v>-767345.43604630418</v>
      </c>
      <c r="AI80" s="123">
        <f>IF(SUM($B$73:AI73)+SUM($A$80:AH80)&gt;0,0,SUM($B$73:AI73)-SUM($A$80:AH80))</f>
        <v>-794756.8734678328</v>
      </c>
      <c r="AJ80" s="123">
        <f>IF(SUM($B$73:AJ73)+SUM($A$80:AI80)&gt;0,0,SUM($B$73:AJ73)-SUM($A$80:AI80))</f>
        <v>-822969.36114480719</v>
      </c>
      <c r="AK80" s="123">
        <f>IF(SUM($B$73:AK73)+SUM($A$80:AJ80)&gt;0,0,SUM($B$73:AK73)-SUM($A$80:AJ80))</f>
        <v>-852006.93058489077</v>
      </c>
      <c r="AL80" s="123">
        <f>IF(SUM($B$73:AL73)+SUM($A$80:AK80)&gt;0,0,SUM($B$73:AL73)-SUM($A$80:AK80))</f>
        <v>-881894.33424097672</v>
      </c>
      <c r="AM80" s="123">
        <f>IF(SUM($B$73:AM73)+SUM($A$80:AL80)&gt;0,0,SUM($B$73:AM73)-SUM($A$80:AL80))</f>
        <v>-912657.06713954546</v>
      </c>
      <c r="AN80" s="123">
        <f>IF(SUM($B$73:AN73)+SUM($A$80:AM80)&gt;0,0,SUM($B$73:AN73)-SUM($A$80:AM80))</f>
        <v>-944321.38915787265</v>
      </c>
      <c r="AO80" s="123">
        <f>IF(SUM($B$73:AO73)+SUM($A$80:AN80)&gt;0,0,SUM($B$73:AO73)-SUM($A$80:AN80))</f>
        <v>-976914.34796954691</v>
      </c>
      <c r="AP80" s="123">
        <f>IF(SUM($B$73:AP73)+SUM($A$80:AO80)&gt;0,0,SUM($B$73:AP73)-SUM($A$80:AO80))</f>
        <v>-1010463.8026783727</v>
      </c>
      <c r="AQ80" s="123">
        <f>IF(SUM($B$73:AQ73)+SUM($A$80:AP80)&gt;0,0,SUM($B$73:AQ73)-SUM($A$80:AP80))</f>
        <v>-1044998.448161263</v>
      </c>
      <c r="AR80" s="123">
        <f>IF(SUM($B$73:AR73)+SUM($A$80:AQ80)&gt;0,0,SUM($B$73:AR73)-SUM($A$80:AQ80))</f>
        <v>-1080547.8401414417</v>
      </c>
      <c r="AS80" s="123">
        <f>IF(SUM($B$73:AS73)+SUM($A$80:AR80)&gt;0,0,SUM($B$73:AS73)-SUM($A$80:AR80))</f>
        <v>-1117142.4210138246</v>
      </c>
      <c r="AT80" s="123">
        <f>IF(SUM($B$73:AT73)+SUM($A$80:AS80)&gt;0,0,SUM($B$73:AT73)-SUM($A$80:AS80))</f>
        <v>-1154813.5464451797</v>
      </c>
      <c r="AU80" s="123">
        <f>IF(SUM($B$73:AU73)+SUM($A$80:AT80)&gt;0,0,SUM($B$73:AU73)-SUM($A$80:AT80))</f>
        <v>-1193593.5127722733</v>
      </c>
      <c r="AV80" s="123">
        <f>IF(SUM($B$73:AV73)+SUM($A$80:AU80)&gt;0,0,SUM($B$73:AV73)-SUM($A$80:AU80))</f>
        <v>-1233515.5852219835</v>
      </c>
      <c r="AW80" s="123">
        <f>IF(SUM($B$73:AW73)+SUM($A$80:AV80)&gt;0,0,SUM($B$73:AW73)-SUM($A$80:AV80))</f>
        <v>-1274614.0269779824</v>
      </c>
      <c r="AX80" s="123">
        <f>IF(SUM($B$73:AX73)+SUM($A$80:AW80)&gt;0,0,SUM($B$73:AX73)-SUM($A$80:AW80))</f>
        <v>-1316924.1291194595</v>
      </c>
      <c r="AY80" s="123">
        <f>IF(SUM($B$73:AY73)+SUM($A$80:AX80)&gt;0,0,SUM($B$73:AY73)-SUM($A$80:AX80))</f>
        <v>-1360482.2414579839</v>
      </c>
      <c r="AZ80" s="123">
        <f>IF(SUM($B$73:AZ73)+SUM($A$80:AY80)&gt;0,0,SUM($B$73:AZ73)-SUM($A$80:AY80))</f>
        <v>-1405325.8042994626</v>
      </c>
    </row>
    <row r="81" spans="1:52" x14ac:dyDescent="0.25">
      <c r="A81" s="213" t="s">
        <v>255</v>
      </c>
      <c r="B81" s="123">
        <v>5900546.8691999996</v>
      </c>
      <c r="C81" s="123">
        <f>IF(((SUM($B$60:C60)+SUM($B$62:C66))+SUM($B$83:C83))&lt;0,((SUM($B$60:C60)+SUM($B$62:C66))+SUM($B$83:C83))*0.18-SUM($A$81:B81),IF(SUM($B$81:B81)&lt;0,0-SUM($B$81:B81),0))</f>
        <v>-8624872.5095862187</v>
      </c>
      <c r="D81" s="123">
        <f>IF(((SUM($B$60:D60)+SUM($B$62:D66))+SUM($B$83:D83))&lt;0,((SUM($B$60:D60)+SUM($B$62:D66))+SUM($B$83:D83))*0.18-SUM($A$81:C81),IF(SUM($B$81:C81)&lt;0,0-SUM($B$81:C81),0))</f>
        <v>186480.87635905342</v>
      </c>
      <c r="E81" s="123">
        <f>IF(((SUM($B$60:E60)+SUM($B$62:E66))+SUM($B$83:E83))&lt;0,((SUM($B$60:E60)+SUM($B$62:E66))+SUM($B$83:E83))*0.18-SUM($A$81:D81),IF(SUM($B$81:D81)&lt;0,0-SUM($B$81:D81),0))</f>
        <v>192142.0808151844</v>
      </c>
      <c r="F81" s="123">
        <f>IF(((SUM($B$60:F60)+SUM($B$62:F66))+SUM($B$83:F83))&lt;0,((SUM($B$60:F60)+SUM($B$62:F66))+SUM($B$83:F83))*0.18-SUM($A$81:E81),IF(SUM($B$81:E81)&lt;0,0-SUM($B$81:E81),0))</f>
        <v>197973.11339423805</v>
      </c>
      <c r="G81" s="123">
        <f>IF(((SUM($B$60:G60)+SUM($B$62:G66))+SUM($B$83:G83))&lt;0,((SUM($B$60:G60)+SUM($B$62:G66))+SUM($B$83:G83))*0.18-SUM($A$81:F81),IF(SUM($B$81:F81)&lt;0,0-SUM($B$81:F81),0))</f>
        <v>203979.58162857639</v>
      </c>
      <c r="H81" s="123">
        <f>IF(((SUM($B$60:H60)+SUM($B$62:H66))+SUM($B$83:H83))&lt;0,((SUM($B$60:H60)+SUM($B$62:H66))+SUM($B$83:H83))*0.18-SUM($A$81:G81),IF(SUM($B$81:G81)&lt;0,0-SUM($B$81:G81),0))</f>
        <v>210165.94751180429</v>
      </c>
      <c r="I81" s="123">
        <f>IF(((SUM($B$60:I60)+SUM($B$62:I66))+SUM($B$83:I83))&lt;0,((SUM($B$60:I60)+SUM($B$62:I66))+SUM($B$83:I83))*0.18-SUM($A$81:H81),IF(SUM($B$81:H81)&lt;0,0-SUM($B$81:H81),0))</f>
        <v>214305.28989248327</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364792.62731412804</v>
      </c>
      <c r="N81" s="123">
        <f>IF(((SUM($B$60:N60)+SUM($B$62:N66))+SUM($B$83:N83))&lt;0,((SUM($B$60:N60)+SUM($B$62:N66))+SUM($B$83:N83))*0.18-SUM($A$81:M81),IF(SUM($B$81:M81)&lt;0,0-SUM($B$81:M81),0))</f>
        <v>375870.36300229467</v>
      </c>
      <c r="O81" s="123">
        <f>IF(((SUM($B$60:O60)+SUM($B$62:O66))+SUM($B$83:O83))&lt;0,((SUM($B$60:O60)+SUM($B$62:O66))+SUM($B$83:O83))*0.18-SUM($A$81:N81),IF(SUM($B$81:N81)&lt;0,0-SUM($B$81:N81),0))</f>
        <v>95527.716726032726</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-16130960.000000002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-10230413.130800001</v>
      </c>
      <c r="C85" s="122">
        <f t="shared" ref="C85:AZ85" si="23">SUM(C77:C84)</f>
        <v>-8044760.4738983084</v>
      </c>
      <c r="D85" s="122">
        <f>SUM(D77:D84)</f>
        <v>801581.81320818444</v>
      </c>
      <c r="E85" s="122">
        <f>SUM(E77:E84)</f>
        <v>835242.97531822743</v>
      </c>
      <c r="F85" s="122">
        <f t="shared" si="23"/>
        <v>869828.75720863021</v>
      </c>
      <c r="G85" s="122">
        <f t="shared" si="23"/>
        <v>905369.68877780251</v>
      </c>
      <c r="H85" s="122">
        <f t="shared" si="23"/>
        <v>941890.06310204684</v>
      </c>
      <c r="I85" s="122">
        <f t="shared" si="23"/>
        <v>967265.53169018519</v>
      </c>
      <c r="J85" s="122">
        <f t="shared" si="23"/>
        <v>1005837.0987291128</v>
      </c>
      <c r="K85" s="122">
        <f t="shared" si="23"/>
        <v>1045480.6413104082</v>
      </c>
      <c r="L85" s="122">
        <f t="shared" si="23"/>
        <v>1086228.3187003424</v>
      </c>
      <c r="M85" s="122">
        <f t="shared" si="23"/>
        <v>1797941.6757146968</v>
      </c>
      <c r="N85" s="122">
        <f t="shared" si="23"/>
        <v>1861092.8411991596</v>
      </c>
      <c r="O85" s="122">
        <f t="shared" si="23"/>
        <v>1624377.9251262955</v>
      </c>
      <c r="P85" s="122">
        <f t="shared" si="23"/>
        <v>1583922.0119894901</v>
      </c>
      <c r="Q85" s="122">
        <f t="shared" si="23"/>
        <v>1640560.7982175932</v>
      </c>
      <c r="R85" s="122">
        <f t="shared" si="23"/>
        <v>1698813.5765637399</v>
      </c>
      <c r="S85" s="122">
        <f t="shared" si="23"/>
        <v>1758728.7667914708</v>
      </c>
      <c r="T85" s="122">
        <f t="shared" si="23"/>
        <v>1820356.241257234</v>
      </c>
      <c r="U85" s="122">
        <f t="shared" si="23"/>
        <v>1873824.637470183</v>
      </c>
      <c r="V85" s="122">
        <f t="shared" si="23"/>
        <v>1939032.3270492465</v>
      </c>
      <c r="W85" s="122">
        <f t="shared" si="23"/>
        <v>2372529.1510167774</v>
      </c>
      <c r="X85" s="122">
        <f t="shared" si="23"/>
        <v>2452527.6330646388</v>
      </c>
      <c r="Y85" s="122">
        <f t="shared" si="23"/>
        <v>2534840.8981051361</v>
      </c>
      <c r="Z85" s="122">
        <f t="shared" si="23"/>
        <v>2619538.389628049</v>
      </c>
      <c r="AA85" s="122">
        <f t="shared" si="23"/>
        <v>2706691.6344278497</v>
      </c>
      <c r="AB85" s="122">
        <f t="shared" si="23"/>
        <v>2796374.3051028433</v>
      </c>
      <c r="AC85" s="122">
        <f t="shared" si="23"/>
        <v>2888662.2844292875</v>
      </c>
      <c r="AD85" s="122">
        <f t="shared" si="23"/>
        <v>2983633.7316667247</v>
      </c>
      <c r="AE85" s="122">
        <f t="shared" si="23"/>
        <v>3081369.1508524865</v>
      </c>
      <c r="AF85" s="122">
        <f t="shared" si="23"/>
        <v>3181951.4611450196</v>
      </c>
      <c r="AG85" s="122">
        <f t="shared" si="23"/>
        <v>3285466.0692775287</v>
      </c>
      <c r="AH85" s="122">
        <f t="shared" si="23"/>
        <v>3392000.9441852118</v>
      </c>
      <c r="AI85" s="122">
        <f t="shared" si="23"/>
        <v>3501646.6938713267</v>
      </c>
      <c r="AJ85" s="122">
        <f t="shared" si="23"/>
        <v>3614496.6445792252</v>
      </c>
      <c r="AK85" s="122">
        <f t="shared" si="23"/>
        <v>3730646.9223395614</v>
      </c>
      <c r="AL85" s="122">
        <f t="shared" si="23"/>
        <v>3850196.5369639071</v>
      </c>
      <c r="AM85" s="122">
        <f t="shared" si="23"/>
        <v>3973247.4685581829</v>
      </c>
      <c r="AN85" s="122">
        <f t="shared" si="23"/>
        <v>4099904.7566314852</v>
      </c>
      <c r="AO85" s="122">
        <f t="shared" si="23"/>
        <v>4230276.5918781906</v>
      </c>
      <c r="AP85" s="122">
        <f t="shared" si="23"/>
        <v>4364474.4107134938</v>
      </c>
      <c r="AQ85" s="122">
        <f t="shared" si="23"/>
        <v>4502612.9926450597</v>
      </c>
      <c r="AR85" s="122">
        <f t="shared" si="23"/>
        <v>4644810.5605657678</v>
      </c>
      <c r="AS85" s="122">
        <f t="shared" si="23"/>
        <v>4791188.8840552997</v>
      </c>
      <c r="AT85" s="122">
        <f t="shared" si="23"/>
        <v>4941873.3857807163</v>
      </c>
      <c r="AU85" s="122">
        <f t="shared" si="23"/>
        <v>5096993.2510890979</v>
      </c>
      <c r="AV85" s="122">
        <f t="shared" si="23"/>
        <v>5256681.5408879258</v>
      </c>
      <c r="AW85" s="122">
        <f t="shared" si="23"/>
        <v>5421075.3079119232</v>
      </c>
      <c r="AX85" s="122">
        <f t="shared" si="23"/>
        <v>5590315.7164778421</v>
      </c>
      <c r="AY85" s="122">
        <f t="shared" si="23"/>
        <v>5764548.1658319328</v>
      </c>
      <c r="AZ85" s="122">
        <f t="shared" si="23"/>
        <v>5943922.4171978524</v>
      </c>
    </row>
    <row r="86" spans="1:52" s="176" customFormat="1" ht="14.25" x14ac:dyDescent="0.25">
      <c r="A86" s="214" t="s">
        <v>467</v>
      </c>
      <c r="B86" s="122">
        <f>SUM($B$85:B85)</f>
        <v>-10230413.130800001</v>
      </c>
      <c r="C86" s="122">
        <f>SUM($B$85:C85)</f>
        <v>-18275173.604698308</v>
      </c>
      <c r="D86" s="122">
        <f>SUM($B$85:D85)</f>
        <v>-17473591.791490123</v>
      </c>
      <c r="E86" s="122">
        <f>SUM($B$85:E85)</f>
        <v>-16638348.816171896</v>
      </c>
      <c r="F86" s="122">
        <f>SUM($B$85:F85)</f>
        <v>-15768520.058963265</v>
      </c>
      <c r="G86" s="122">
        <f>SUM($B$85:G85)</f>
        <v>-14863150.370185463</v>
      </c>
      <c r="H86" s="122">
        <f>SUM($B$85:H85)</f>
        <v>-13921260.307083417</v>
      </c>
      <c r="I86" s="122">
        <f>SUM($B$85:I85)</f>
        <v>-12953994.775393231</v>
      </c>
      <c r="J86" s="122">
        <f>SUM($B$85:J85)</f>
        <v>-11948157.676664118</v>
      </c>
      <c r="K86" s="122">
        <f>SUM($B$85:K85)</f>
        <v>-10902677.035353709</v>
      </c>
      <c r="L86" s="122">
        <f>SUM($B$85:L85)</f>
        <v>-9816448.7166533656</v>
      </c>
      <c r="M86" s="122">
        <f>SUM($B$85:M85)</f>
        <v>-8018507.0409386689</v>
      </c>
      <c r="N86" s="122">
        <f>SUM($B$85:N85)</f>
        <v>-6157414.1997395093</v>
      </c>
      <c r="O86" s="122">
        <f>SUM($B$85:O85)</f>
        <v>-4533036.2746132137</v>
      </c>
      <c r="P86" s="122">
        <f>SUM($B$85:P85)</f>
        <v>-2949114.2626237236</v>
      </c>
      <c r="Q86" s="122">
        <f>SUM($B$85:Q85)</f>
        <v>-1308553.4644061304</v>
      </c>
      <c r="R86" s="122">
        <f>SUM($B$85:R85)</f>
        <v>390260.11215760955</v>
      </c>
      <c r="S86" s="122">
        <f>SUM($B$85:S85)</f>
        <v>2148988.8789490806</v>
      </c>
      <c r="T86" s="122">
        <f>SUM($B$85:T85)</f>
        <v>3969345.1202063146</v>
      </c>
      <c r="U86" s="122">
        <f>SUM($B$85:U85)</f>
        <v>5843169.7576764971</v>
      </c>
      <c r="V86" s="122">
        <f>SUM($B$85:V85)</f>
        <v>7782202.0847257432</v>
      </c>
      <c r="W86" s="122">
        <f>SUM($B$85:W85)</f>
        <v>10154731.235742521</v>
      </c>
      <c r="X86" s="122">
        <f>SUM($B$85:X85)</f>
        <v>12607258.868807159</v>
      </c>
      <c r="Y86" s="122">
        <f>SUM($B$85:Y85)</f>
        <v>15142099.766912296</v>
      </c>
      <c r="Z86" s="122">
        <f>SUM($B$85:Z85)</f>
        <v>17761638.156540345</v>
      </c>
      <c r="AA86" s="122">
        <f>SUM($B$85:AA85)</f>
        <v>20468329.790968195</v>
      </c>
      <c r="AB86" s="122">
        <f>SUM($B$85:AB85)</f>
        <v>23264704.096071038</v>
      </c>
      <c r="AC86" s="122">
        <f>SUM($B$85:AC85)</f>
        <v>26153366.380500324</v>
      </c>
      <c r="AD86" s="122">
        <f>SUM($B$85:AD85)</f>
        <v>29137000.112167049</v>
      </c>
      <c r="AE86" s="122">
        <f>SUM($B$85:AE85)</f>
        <v>32218369.263019536</v>
      </c>
      <c r="AF86" s="122">
        <f>SUM($B$85:AF85)</f>
        <v>35400320.724164553</v>
      </c>
      <c r="AG86" s="122">
        <f>SUM($B$85:AG85)</f>
        <v>38685786.793442085</v>
      </c>
      <c r="AH86" s="122">
        <f>SUM($B$85:AH85)</f>
        <v>42077787.737627298</v>
      </c>
      <c r="AI86" s="122">
        <f>SUM($B$85:AI85)</f>
        <v>45579434.431498624</v>
      </c>
      <c r="AJ86" s="122">
        <f>SUM($B$85:AJ85)</f>
        <v>49193931.076077849</v>
      </c>
      <c r="AK86" s="122">
        <f>SUM($B$85:AK85)</f>
        <v>52924577.998417407</v>
      </c>
      <c r="AL86" s="122">
        <f>SUM($B$85:AL85)</f>
        <v>56774774.535381317</v>
      </c>
      <c r="AM86" s="122">
        <f>SUM($B$85:AM85)</f>
        <v>60748022.003939502</v>
      </c>
      <c r="AN86" s="122">
        <f>SUM($B$85:AN85)</f>
        <v>64847926.760570988</v>
      </c>
      <c r="AO86" s="122">
        <f>SUM($B$85:AO85)</f>
        <v>69078203.352449179</v>
      </c>
      <c r="AP86" s="122">
        <f>SUM($B$85:AP85)</f>
        <v>73442677.763162673</v>
      </c>
      <c r="AQ86" s="122">
        <f>SUM($B$85:AQ85)</f>
        <v>77945290.755807728</v>
      </c>
      <c r="AR86" s="122">
        <f>SUM($B$85:AR85)</f>
        <v>82590101.316373497</v>
      </c>
      <c r="AS86" s="122">
        <f>SUM($B$85:AS85)</f>
        <v>87381290.200428799</v>
      </c>
      <c r="AT86" s="122">
        <f>SUM($B$85:AT85)</f>
        <v>92323163.586209521</v>
      </c>
      <c r="AU86" s="122">
        <f>SUM($B$85:AU85)</f>
        <v>97420156.837298617</v>
      </c>
      <c r="AV86" s="122">
        <f>SUM($B$85:AV85)</f>
        <v>102676838.37818654</v>
      </c>
      <c r="AW86" s="122">
        <f>SUM($B$85:AW85)</f>
        <v>108097913.68609846</v>
      </c>
      <c r="AX86" s="122">
        <f>SUM($B$85:AX85)</f>
        <v>113688229.4025763</v>
      </c>
      <c r="AY86" s="122">
        <f>SUM($B$85:AY85)</f>
        <v>119452777.56840824</v>
      </c>
      <c r="AZ86" s="122">
        <f>SUM($B$85:AZ85)</f>
        <v>125396699.98560609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-10230413.130800001</v>
      </c>
      <c r="C88" s="122">
        <f t="shared" si="25"/>
        <v>-6732017.1329692956</v>
      </c>
      <c r="D88" s="122">
        <f t="shared" si="25"/>
        <v>561321.97490112879</v>
      </c>
      <c r="E88" s="122">
        <f t="shared" si="25"/>
        <v>489450.8825129873</v>
      </c>
      <c r="F88" s="122">
        <f t="shared" si="25"/>
        <v>426542.33351155586</v>
      </c>
      <c r="G88" s="122">
        <f t="shared" si="25"/>
        <v>371523.61518522509</v>
      </c>
      <c r="H88" s="122">
        <f t="shared" si="25"/>
        <v>323439.29629102466</v>
      </c>
      <c r="I88" s="122">
        <f t="shared" si="25"/>
        <v>277952.36590481969</v>
      </c>
      <c r="J88" s="122">
        <f t="shared" si="25"/>
        <v>241871.33828283916</v>
      </c>
      <c r="K88" s="122">
        <f t="shared" si="25"/>
        <v>210380.19244150797</v>
      </c>
      <c r="L88" s="122">
        <f t="shared" si="25"/>
        <v>182911.94510972305</v>
      </c>
      <c r="M88" s="122">
        <f t="shared" si="25"/>
        <v>253354.51092218331</v>
      </c>
      <c r="N88" s="122">
        <f t="shared" si="25"/>
        <v>219458.88844567508</v>
      </c>
      <c r="O88" s="122">
        <f t="shared" si="25"/>
        <v>160289.21803379539</v>
      </c>
      <c r="P88" s="122">
        <f t="shared" si="25"/>
        <v>130792.58410077539</v>
      </c>
      <c r="Q88" s="122">
        <f t="shared" si="25"/>
        <v>113363.6317004828</v>
      </c>
      <c r="R88" s="122">
        <f t="shared" si="25"/>
        <v>98233.414184442474</v>
      </c>
      <c r="S88" s="122">
        <f t="shared" si="25"/>
        <v>85102.923095620907</v>
      </c>
      <c r="T88" s="122">
        <f t="shared" si="25"/>
        <v>73711.303629461836</v>
      </c>
      <c r="U88" s="122">
        <f t="shared" si="25"/>
        <v>63494.885512441331</v>
      </c>
      <c r="V88" s="122">
        <f t="shared" si="25"/>
        <v>54982.81156866243</v>
      </c>
      <c r="W88" s="122">
        <f t="shared" si="25"/>
        <v>56297.038093030875</v>
      </c>
      <c r="X88" s="122">
        <f t="shared" si="25"/>
        <v>48698.994362966434</v>
      </c>
      <c r="Y88" s="122">
        <f t="shared" si="25"/>
        <v>42120.05058114991</v>
      </c>
      <c r="Z88" s="122">
        <f t="shared" si="25"/>
        <v>36424.62091908788</v>
      </c>
      <c r="AA88" s="122">
        <f t="shared" si="25"/>
        <v>31494.966342150346</v>
      </c>
      <c r="AB88" s="122">
        <f t="shared" si="25"/>
        <v>27228.879219295664</v>
      </c>
      <c r="AC88" s="122">
        <f t="shared" si="25"/>
        <v>23537.662344546578</v>
      </c>
      <c r="AD88" s="122">
        <f t="shared" si="25"/>
        <v>20344.366009213441</v>
      </c>
      <c r="AE88" s="122">
        <f t="shared" si="25"/>
        <v>17582.25105765797</v>
      </c>
      <c r="AF88" s="122">
        <f t="shared" si="25"/>
        <v>15193.44968327256</v>
      </c>
      <c r="AG88" s="122">
        <f t="shared" si="25"/>
        <v>13127.799119427253</v>
      </c>
      <c r="AH88" s="122">
        <f t="shared" si="25"/>
        <v>11341.826393930894</v>
      </c>
      <c r="AI88" s="122">
        <f t="shared" si="25"/>
        <v>9797.8649837734338</v>
      </c>
      <c r="AJ88" s="122">
        <f t="shared" si="25"/>
        <v>8463.2865653455665</v>
      </c>
      <c r="AK88" s="122">
        <f t="shared" si="25"/>
        <v>7309.8331368310301</v>
      </c>
      <c r="AL88" s="122">
        <f t="shared" si="25"/>
        <v>6313.0366240312942</v>
      </c>
      <c r="AM88" s="122">
        <f t="shared" si="25"/>
        <v>5451.7146957603518</v>
      </c>
      <c r="AN88" s="122">
        <f t="shared" si="25"/>
        <v>4707.5329347809029</v>
      </c>
      <c r="AO88" s="122">
        <f t="shared" si="25"/>
        <v>4064.6247572447969</v>
      </c>
      <c r="AP88" s="122">
        <f t="shared" si="25"/>
        <v>3509.2615676856926</v>
      </c>
      <c r="AQ88" s="122">
        <f t="shared" si="25"/>
        <v>3029.5665956390176</v>
      </c>
      <c r="AR88" s="122">
        <f t="shared" si="25"/>
        <v>2615.2666998684699</v>
      </c>
      <c r="AS88" s="122">
        <f t="shared" si="25"/>
        <v>2257.4771611548408</v>
      </c>
      <c r="AT88" s="122">
        <f t="shared" si="25"/>
        <v>1948.5151272669111</v>
      </c>
      <c r="AU88" s="122">
        <f t="shared" si="25"/>
        <v>1681.7379352772732</v>
      </c>
      <c r="AV88" s="122">
        <f t="shared" si="25"/>
        <v>1451.4030267166293</v>
      </c>
      <c r="AW88" s="122">
        <f t="shared" si="25"/>
        <v>1252.5465989385798</v>
      </c>
      <c r="AX88" s="122">
        <f t="shared" si="25"/>
        <v>1080.8785092247706</v>
      </c>
      <c r="AY88" s="122">
        <f t="shared" si="25"/>
        <v>932.69127341327032</v>
      </c>
      <c r="AZ88" s="122">
        <f>AZ85*AZ87</f>
        <v>804.78128418075551</v>
      </c>
    </row>
    <row r="89" spans="1:52" s="176" customFormat="1" ht="14.25" x14ac:dyDescent="0.25">
      <c r="A89" s="212" t="s">
        <v>469</v>
      </c>
      <c r="B89" s="122">
        <f>SUM($B$88:B88)</f>
        <v>-10230413.130800001</v>
      </c>
      <c r="C89" s="122">
        <f>SUM($B$88:C88)</f>
        <v>-16962430.263769299</v>
      </c>
      <c r="D89" s="122">
        <f>SUM($B$88:D88)</f>
        <v>-16401108.28886817</v>
      </c>
      <c r="E89" s="122">
        <f>SUM($B$88:E88)</f>
        <v>-15911657.406355184</v>
      </c>
      <c r="F89" s="122">
        <f>SUM($B$88:F88)</f>
        <v>-15485115.072843628</v>
      </c>
      <c r="G89" s="122">
        <f>SUM($B$88:G88)</f>
        <v>-15113591.457658403</v>
      </c>
      <c r="H89" s="122">
        <f>SUM($B$88:H88)</f>
        <v>-14790152.161367377</v>
      </c>
      <c r="I89" s="122">
        <f>SUM($B$88:I88)</f>
        <v>-14512199.795462558</v>
      </c>
      <c r="J89" s="122">
        <f>SUM($B$88:J88)</f>
        <v>-14270328.45717972</v>
      </c>
      <c r="K89" s="122">
        <f>SUM($B$88:K88)</f>
        <v>-14059948.264738211</v>
      </c>
      <c r="L89" s="122">
        <f>SUM($B$88:L88)</f>
        <v>-13877036.319628488</v>
      </c>
      <c r="M89" s="122">
        <f>SUM($B$88:M88)</f>
        <v>-13623681.808706304</v>
      </c>
      <c r="N89" s="122">
        <f>SUM($B$88:N88)</f>
        <v>-13404222.920260629</v>
      </c>
      <c r="O89" s="122">
        <f>SUM($B$88:O88)</f>
        <v>-13243933.702226833</v>
      </c>
      <c r="P89" s="122">
        <f>SUM($B$88:P88)</f>
        <v>-13113141.118126057</v>
      </c>
      <c r="Q89" s="122">
        <f>SUM($B$88:Q88)</f>
        <v>-12999777.486425575</v>
      </c>
      <c r="R89" s="122">
        <f>SUM($B$88:R88)</f>
        <v>-12901544.072241133</v>
      </c>
      <c r="S89" s="122">
        <f>SUM($B$88:S88)</f>
        <v>-12816441.149145512</v>
      </c>
      <c r="T89" s="122">
        <f>SUM($B$88:T88)</f>
        <v>-12742729.84551605</v>
      </c>
      <c r="U89" s="122">
        <f>SUM($B$88:U88)</f>
        <v>-12679234.960003609</v>
      </c>
      <c r="V89" s="122">
        <f>SUM($B$88:V88)</f>
        <v>-12624252.148434946</v>
      </c>
      <c r="W89" s="122">
        <f>SUM($B$88:W88)</f>
        <v>-12567955.110341916</v>
      </c>
      <c r="X89" s="122">
        <f>SUM($B$88:X88)</f>
        <v>-12519256.115978949</v>
      </c>
      <c r="Y89" s="122">
        <f>SUM($B$88:Y88)</f>
        <v>-12477136.065397799</v>
      </c>
      <c r="Z89" s="122">
        <f>SUM($B$88:Z88)</f>
        <v>-12440711.444478711</v>
      </c>
      <c r="AA89" s="122">
        <f>SUM($B$88:AA88)</f>
        <v>-12409216.47813656</v>
      </c>
      <c r="AB89" s="122">
        <f>SUM($B$88:AB88)</f>
        <v>-12381987.598917264</v>
      </c>
      <c r="AC89" s="122">
        <f>SUM($B$88:AC88)</f>
        <v>-12358449.936572718</v>
      </c>
      <c r="AD89" s="122">
        <f>SUM($B$88:AD88)</f>
        <v>-12338105.570563504</v>
      </c>
      <c r="AE89" s="122">
        <f>SUM($B$88:AE88)</f>
        <v>-12320523.319505846</v>
      </c>
      <c r="AF89" s="122">
        <f>SUM($B$88:AF88)</f>
        <v>-12305329.869822573</v>
      </c>
      <c r="AG89" s="122">
        <f>SUM($B$88:AG88)</f>
        <v>-12292202.070703145</v>
      </c>
      <c r="AH89" s="122">
        <f>SUM($B$88:AH88)</f>
        <v>-12280860.244309215</v>
      </c>
      <c r="AI89" s="122">
        <f>SUM($B$88:AI88)</f>
        <v>-12271062.379325442</v>
      </c>
      <c r="AJ89" s="122">
        <f>SUM($B$88:AJ88)</f>
        <v>-12262599.092760097</v>
      </c>
      <c r="AK89" s="122">
        <f>SUM($B$88:AK88)</f>
        <v>-12255289.259623267</v>
      </c>
      <c r="AL89" s="122">
        <f>SUM($B$88:AL88)</f>
        <v>-12248976.222999236</v>
      </c>
      <c r="AM89" s="122">
        <f>SUM($B$88:AM88)</f>
        <v>-12243524.508303475</v>
      </c>
      <c r="AN89" s="122">
        <f>SUM($B$88:AN88)</f>
        <v>-12238816.975368693</v>
      </c>
      <c r="AO89" s="122">
        <f>SUM($B$88:AO88)</f>
        <v>-12234752.350611448</v>
      </c>
      <c r="AP89" s="122">
        <f>SUM($B$88:AP88)</f>
        <v>-12231243.089043763</v>
      </c>
      <c r="AQ89" s="122">
        <f>SUM($B$88:AQ88)</f>
        <v>-12228213.522448124</v>
      </c>
      <c r="AR89" s="122">
        <f>SUM($B$88:AR88)</f>
        <v>-12225598.255748255</v>
      </c>
      <c r="AS89" s="122">
        <f>SUM($B$88:AS88)</f>
        <v>-12223340.778587101</v>
      </c>
      <c r="AT89" s="122">
        <f>SUM($B$88:AT88)</f>
        <v>-12221392.263459833</v>
      </c>
      <c r="AU89" s="122">
        <f>SUM($B$88:AU88)</f>
        <v>-12219710.525524557</v>
      </c>
      <c r="AV89" s="122">
        <f>SUM($B$88:AV88)</f>
        <v>-12218259.12249784</v>
      </c>
      <c r="AW89" s="122">
        <f>SUM($B$88:AW88)</f>
        <v>-12217006.575898901</v>
      </c>
      <c r="AX89" s="122">
        <f>SUM($B$88:AX88)</f>
        <v>-12215925.697389675</v>
      </c>
      <c r="AY89" s="122">
        <f>SUM($B$88:AY88)</f>
        <v>-12214993.006116262</v>
      </c>
      <c r="AZ89" s="122">
        <f>SUM($B$88:AZ88)</f>
        <v>-12214188.22483208</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2.1755769754059351E-3</v>
      </c>
      <c r="S90" s="127">
        <f>IF((ISERR(IRR($B$85:S85))),0,IF(IRR($B$85:S85)&lt;0,0,IRR($B$85:S85)))</f>
        <v>1.0934605049453872E-2</v>
      </c>
      <c r="T90" s="127">
        <f>IF((ISERR(IRR($B$85:T85))),0,IF(IRR($B$85:T85)&lt;0,0,IRR($B$85:T85)))</f>
        <v>1.8505002166615991E-2</v>
      </c>
      <c r="U90" s="127">
        <f>IF((ISERR(IRR($B$85:U85))),0,IF(IRR($B$85:U85)&lt;0,0,IRR($B$85:U85)))</f>
        <v>2.5055516263772004E-2</v>
      </c>
      <c r="V90" s="127">
        <f>IF((ISERR(IRR($B$85:V85))),0,IF(IRR($B$85:V85)&lt;0,0,IRR($B$85:V85)))</f>
        <v>3.0787827155385861E-2</v>
      </c>
      <c r="W90" s="127">
        <f>IF((ISERR(IRR($B$85:W85))),0,IF(IRR($B$85:W85)&lt;0,0,IRR($B$85:W85)))</f>
        <v>3.6684520443873714E-2</v>
      </c>
      <c r="X90" s="127">
        <f>IF((ISERR(IRR($B$85:X85))),0,IF(IRR($B$85:X85)&lt;0,0,IRR($B$85:X85)))</f>
        <v>4.1789071242302134E-2</v>
      </c>
      <c r="Y90" s="127">
        <f>IF((ISERR(IRR($B$85:Y85))),0,IF(IRR($B$85:Y85)&lt;0,0,IRR($B$85:Y85)))</f>
        <v>4.6241969153000495E-2</v>
      </c>
      <c r="Z90" s="127">
        <f>IF((ISERR(IRR($B$85:Z85))),0,IF(IRR($B$85:Z85)&lt;0,0,IRR($B$85:Z85)))</f>
        <v>5.0151635236759917E-2</v>
      </c>
      <c r="AA90" s="127">
        <f>IF((ISERR(IRR($B$85:AA85))),0,IF(IRR($B$85:AA85)&lt;0,0,IRR($B$85:AA85)))</f>
        <v>5.360350866928898E-2</v>
      </c>
      <c r="AB90" s="127">
        <f>IF((ISERR(IRR($B$85:AB85))),0,IF(IRR($B$85:AB85)&lt;0,0,IRR($B$85:AB85)))</f>
        <v>5.6666057679656934E-2</v>
      </c>
      <c r="AC90" s="127">
        <f>IF((ISERR(IRR($B$85:AC85))),0,IF(IRR($B$85:AC85)&lt;0,0,IRR($B$85:AC85)))</f>
        <v>5.9394914429973467E-2</v>
      </c>
      <c r="AD90" s="127">
        <f>IF((ISERR(IRR($B$85:AD85))),0,IF(IRR($B$85:AD85)&lt;0,0,IRR($B$85:AD85)))</f>
        <v>6.1835810505183941E-2</v>
      </c>
      <c r="AE90" s="127">
        <f>IF((ISERR(IRR($B$85:AE85))),0,IF(IRR($B$85:AE85)&lt;0,0,IRR($B$85:AE85)))</f>
        <v>6.4026715520637767E-2</v>
      </c>
      <c r="AF90" s="127">
        <f>IF((ISERR(IRR($B$85:AF85))),0,IF(IRR($B$85:AF85)&lt;0,0,IRR($B$85:AF85)))</f>
        <v>6.5999429095963347E-2</v>
      </c>
      <c r="AG90" s="127">
        <f>IF((ISERR(IRR($B$85:AG85))),0,IF(IRR($B$85:AG85)&lt;0,0,IRR($B$85:AG85)))</f>
        <v>6.778078767363338E-2</v>
      </c>
      <c r="AH90" s="127">
        <f>IF((ISERR(IRR($B$85:AH85))),0,IF(IRR($B$85:AH85)&lt;0,0,IRR($B$85:AH85)))</f>
        <v>6.9393593719907276E-2</v>
      </c>
      <c r="AI90" s="127">
        <f>IF((ISERR(IRR($B$85:AI85))),0,IF(IRR($B$85:AI85)&lt;0,0,IRR($B$85:AI85)))</f>
        <v>7.0857340883953679E-2</v>
      </c>
      <c r="AJ90" s="127">
        <f>IF((ISERR(IRR($B$85:AJ85))),0,IF(IRR($B$85:AJ85)&lt;0,0,IRR($B$85:AJ85)))</f>
        <v>7.2188786641178559E-2</v>
      </c>
      <c r="AK90" s="127">
        <f>IF((ISERR(IRR($B$85:AK85))),0,IF(IRR($B$85:AK85)&lt;0,0,IRR($B$85:AK85)))</f>
        <v>7.3402409243159328E-2</v>
      </c>
      <c r="AL90" s="127">
        <f>IF((ISERR(IRR($B$85:AL85))),0,IF(IRR($B$85:AL85)&lt;0,0,IRR($B$85:AL85)))</f>
        <v>7.4510775759581094E-2</v>
      </c>
      <c r="AM90" s="127">
        <f>IF((ISERR(IRR($B$85:AM85))),0,IF(IRR($B$85:AM85)&lt;0,0,IRR($B$85:AM85)))</f>
        <v>7.5524841003484333E-2</v>
      </c>
      <c r="AN90" s="127">
        <f>IF((ISERR(IRR($B$85:AN85))),0,IF(IRR($B$85:AN85)&lt;0,0,IRR($B$85:AN85)))</f>
        <v>7.645419216779703E-2</v>
      </c>
      <c r="AO90" s="127">
        <f>IF((ISERR(IRR($B$85:AO85))),0,IF(IRR($B$85:AO85)&lt;0,0,IRR($B$85:AO85)))</f>
        <v>7.7307250421211116E-2</v>
      </c>
      <c r="AP90" s="127">
        <f>IF((ISERR(IRR($B$85:AP85))),0,IF(IRR($B$85:AP85)&lt;0,0,IRR($B$85:AP85)))</f>
        <v>7.8091438091646204E-2</v>
      </c>
      <c r="AQ90" s="127">
        <f>IF((ISERR(IRR($B$85:AQ85))),0,IF(IRR($B$85:AQ85)&lt;0,0,IRR($B$85:AQ85)))</f>
        <v>7.8813318123063469E-2</v>
      </c>
      <c r="AR90" s="127">
        <f>IF((ISERR(IRR($B$85:AR85))),0,IF(IRR($B$85:AR85)&lt;0,0,IRR($B$85:AR85)))</f>
        <v>7.9478711034034921E-2</v>
      </c>
      <c r="AS90" s="127">
        <f>IF((ISERR(IRR($B$85:AS85))),0,IF(IRR($B$85:AS85)&lt;0,0,IRR($B$85:AS85)))</f>
        <v>8.0092793501275628E-2</v>
      </c>
      <c r="AT90" s="127">
        <f>IF((ISERR(IRR($B$85:AT85))),0,IF(IRR($B$85:AT85)&lt;0,0,IRR($B$85:AT85)))</f>
        <v>8.0660181844939505E-2</v>
      </c>
      <c r="AU90" s="127">
        <f>IF((ISERR(IRR($B$85:AU85))),0,IF(IRR($B$85:AU85)&lt;0,0,IRR($B$85:AU85)))</f>
        <v>8.1185003038437786E-2</v>
      </c>
      <c r="AV90" s="127">
        <f>IF((ISERR(IRR($B$85:AV85))),0,IF(IRR($B$85:AV85)&lt;0,0,IRR($B$85:AV85)))</f>
        <v>8.1670955355920949E-2</v>
      </c>
      <c r="AW90" s="127">
        <f>IF((ISERR(IRR($B$85:AW85))),0,IF(IRR($B$85:AW85)&lt;0,0,IRR($B$85:AW85)))</f>
        <v>8.2121360370442043E-2</v>
      </c>
      <c r="AX90" s="127">
        <f>IF((ISERR(IRR($B$85:AX85))),0,IF(IRR($B$85:AX85)&lt;0,0,IRR($B$85:AX85)))</f>
        <v>8.2539207699438011E-2</v>
      </c>
      <c r="AY90" s="127">
        <f>IF((ISERR(IRR($B$85:AY85))),0,IF(IRR($B$85:AY85)&lt;0,0,IRR($B$85:AY85)))</f>
        <v>8.292719364231238E-2</v>
      </c>
      <c r="AZ90" s="127">
        <f>IF((ISERR(IRR($B$85:AZ85))),0,IF(IRR($B$85:AZ85)&lt;0,0,IRR($B$85:AZ85)))</f>
        <v>8.3287754653215362E-2</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2033.7702749038849</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9"/>
      <c r="B94" s="409"/>
      <c r="C94" s="409"/>
      <c r="D94" s="409"/>
      <c r="E94" s="409"/>
      <c r="F94" s="409"/>
      <c r="G94" s="409"/>
      <c r="H94" s="409"/>
      <c r="I94" s="409"/>
      <c r="J94" s="409"/>
      <c r="K94" s="409"/>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I32" sqref="I3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61" t="s">
        <v>8</v>
      </c>
      <c r="B10" s="361"/>
      <c r="C10" s="361"/>
      <c r="D10" s="361"/>
      <c r="E10" s="361"/>
      <c r="F10" s="361"/>
      <c r="G10" s="361"/>
      <c r="H10" s="361"/>
      <c r="I10" s="361"/>
      <c r="J10" s="361"/>
      <c r="K10" s="361"/>
      <c r="L10" s="361"/>
    </row>
    <row r="11" spans="1:44" ht="18.75" x14ac:dyDescent="0.25">
      <c r="A11" s="365"/>
      <c r="B11" s="365"/>
      <c r="C11" s="365"/>
      <c r="D11" s="365"/>
      <c r="E11" s="365"/>
      <c r="F11" s="365"/>
      <c r="G11" s="365"/>
      <c r="H11" s="365"/>
      <c r="I11" s="365"/>
      <c r="J11" s="365"/>
      <c r="K11" s="365"/>
      <c r="L11" s="365"/>
    </row>
    <row r="12" spans="1:44" x14ac:dyDescent="0.25">
      <c r="A12" s="360" t="str">
        <f>'4. паспортбюджет'!A12:O12</f>
        <v>M_TP3400.VL.0073</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ht="36" customHeight="1" x14ac:dyDescent="0.25">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row>
    <row r="16" spans="1:44" x14ac:dyDescent="0.25">
      <c r="A16" s="361" t="s">
        <v>6</v>
      </c>
      <c r="B16" s="361"/>
      <c r="C16" s="361"/>
      <c r="D16" s="361"/>
      <c r="E16" s="361"/>
      <c r="F16" s="361"/>
      <c r="G16" s="361"/>
      <c r="H16" s="361"/>
      <c r="I16" s="361"/>
      <c r="J16" s="361"/>
      <c r="K16" s="361"/>
      <c r="L16" s="361"/>
    </row>
    <row r="17" spans="1:12" ht="15.75" customHeight="1" x14ac:dyDescent="0.25">
      <c r="L17" s="224"/>
    </row>
    <row r="18" spans="1:12" x14ac:dyDescent="0.25">
      <c r="K18" s="225"/>
    </row>
    <row r="19" spans="1:12" ht="15.75" customHeight="1" x14ac:dyDescent="0.25">
      <c r="A19" s="414" t="s">
        <v>415</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15" t="s">
        <v>220</v>
      </c>
      <c r="B21" s="415" t="s">
        <v>219</v>
      </c>
      <c r="C21" s="421" t="s">
        <v>350</v>
      </c>
      <c r="D21" s="421"/>
      <c r="E21" s="421"/>
      <c r="F21" s="421"/>
      <c r="G21" s="421"/>
      <c r="H21" s="421"/>
      <c r="I21" s="416" t="s">
        <v>218</v>
      </c>
      <c r="J21" s="418" t="s">
        <v>352</v>
      </c>
      <c r="K21" s="415" t="s">
        <v>217</v>
      </c>
      <c r="L21" s="417" t="s">
        <v>351</v>
      </c>
    </row>
    <row r="22" spans="1:12" ht="58.5" customHeight="1" x14ac:dyDescent="0.25">
      <c r="A22" s="415"/>
      <c r="B22" s="415"/>
      <c r="C22" s="422" t="s">
        <v>2</v>
      </c>
      <c r="D22" s="422"/>
      <c r="E22" s="228"/>
      <c r="F22" s="229"/>
      <c r="G22" s="423" t="s">
        <v>1</v>
      </c>
      <c r="H22" s="424"/>
      <c r="I22" s="416"/>
      <c r="J22" s="419"/>
      <c r="K22" s="415"/>
      <c r="L22" s="417"/>
    </row>
    <row r="23" spans="1:12" ht="47.25" x14ac:dyDescent="0.25">
      <c r="A23" s="415"/>
      <c r="B23" s="415"/>
      <c r="C23" s="230" t="s">
        <v>216</v>
      </c>
      <c r="D23" s="230" t="s">
        <v>215</v>
      </c>
      <c r="E23" s="230" t="s">
        <v>216</v>
      </c>
      <c r="F23" s="230" t="s">
        <v>215</v>
      </c>
      <c r="G23" s="230" t="s">
        <v>216</v>
      </c>
      <c r="H23" s="230" t="s">
        <v>215</v>
      </c>
      <c r="I23" s="416"/>
      <c r="J23" s="420"/>
      <c r="K23" s="415"/>
      <c r="L23" s="417"/>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79" t="s">
        <v>451</v>
      </c>
      <c r="F26" s="79" t="s">
        <v>451</v>
      </c>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45439</v>
      </c>
      <c r="D30" s="79">
        <f>C32</f>
        <v>45529</v>
      </c>
      <c r="E30" s="233"/>
      <c r="F30" s="233"/>
      <c r="G30" s="79">
        <f>H31</f>
        <v>46169</v>
      </c>
      <c r="H30" s="79">
        <f>G32</f>
        <v>46259</v>
      </c>
      <c r="I30" s="78"/>
      <c r="J30" s="78"/>
      <c r="K30" s="81"/>
      <c r="L30" s="81"/>
    </row>
    <row r="31" spans="1:12" s="235" customFormat="1" ht="37.5" customHeight="1" x14ac:dyDescent="0.25">
      <c r="A31" s="230" t="s">
        <v>209</v>
      </c>
      <c r="B31" s="236" t="s">
        <v>360</v>
      </c>
      <c r="C31" s="82">
        <v>45379</v>
      </c>
      <c r="D31" s="82">
        <f>C31+60</f>
        <v>45439</v>
      </c>
      <c r="E31" s="233"/>
      <c r="F31" s="233"/>
      <c r="G31" s="82">
        <v>46109</v>
      </c>
      <c r="H31" s="82">
        <f>G31+60</f>
        <v>46169</v>
      </c>
      <c r="I31" s="237"/>
      <c r="J31" s="78"/>
      <c r="K31" s="81"/>
      <c r="L31" s="81"/>
    </row>
    <row r="32" spans="1:12" s="235" customFormat="1" ht="31.5" x14ac:dyDescent="0.25">
      <c r="A32" s="230" t="s">
        <v>207</v>
      </c>
      <c r="B32" s="236" t="s">
        <v>365</v>
      </c>
      <c r="C32" s="82">
        <f>D31+90</f>
        <v>45529</v>
      </c>
      <c r="D32" s="82">
        <f>C32+10</f>
        <v>45539</v>
      </c>
      <c r="E32" s="233"/>
      <c r="F32" s="233"/>
      <c r="G32" s="82">
        <f>H31+90</f>
        <v>46259</v>
      </c>
      <c r="H32" s="82">
        <f>G32+10</f>
        <v>46269</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45549</v>
      </c>
      <c r="D35" s="82">
        <f>C35+10</f>
        <v>45559</v>
      </c>
      <c r="E35" s="78"/>
      <c r="F35" s="78"/>
      <c r="G35" s="79">
        <f>H37</f>
        <v>46279</v>
      </c>
      <c r="H35" s="82">
        <f>G35+10</f>
        <v>46289</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45539</v>
      </c>
      <c r="D37" s="82">
        <f>C37+10</f>
        <v>45549</v>
      </c>
      <c r="E37" s="239"/>
      <c r="F37" s="240"/>
      <c r="G37" s="82">
        <f>H32</f>
        <v>46269</v>
      </c>
      <c r="H37" s="82">
        <f>G37+10</f>
        <v>46279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46188</v>
      </c>
      <c r="D39" s="77">
        <f>C39+65</f>
        <v>46253</v>
      </c>
      <c r="E39" s="81"/>
      <c r="F39" s="81"/>
      <c r="G39" s="79">
        <v>46188</v>
      </c>
      <c r="H39" s="77">
        <f>G39+65</f>
        <v>46253</v>
      </c>
      <c r="I39" s="242"/>
      <c r="J39" s="242"/>
      <c r="K39" s="81"/>
      <c r="L39" s="81"/>
    </row>
    <row r="40" spans="1:12" ht="33.75" customHeight="1" x14ac:dyDescent="0.25">
      <c r="A40" s="230" t="s">
        <v>203</v>
      </c>
      <c r="B40" s="236" t="s">
        <v>368</v>
      </c>
      <c r="C40" s="79">
        <f>C39+7</f>
        <v>46195</v>
      </c>
      <c r="D40" s="82">
        <f>C40+90</f>
        <v>46285</v>
      </c>
      <c r="E40" s="81"/>
      <c r="F40" s="81"/>
      <c r="G40" s="79">
        <f>G39+7</f>
        <v>46195</v>
      </c>
      <c r="H40" s="82">
        <f>G40+90</f>
        <v>46285</v>
      </c>
      <c r="I40" s="242"/>
      <c r="J40" s="242"/>
      <c r="K40" s="81"/>
      <c r="L40" s="81"/>
    </row>
    <row r="41" spans="1:12" ht="63" customHeight="1" x14ac:dyDescent="0.25">
      <c r="A41" s="230">
        <v>3</v>
      </c>
      <c r="B41" s="232" t="s">
        <v>446</v>
      </c>
      <c r="C41" s="80"/>
      <c r="D41" s="81"/>
      <c r="E41" s="81"/>
      <c r="F41" s="81"/>
      <c r="G41" s="80"/>
      <c r="H41" s="81"/>
      <c r="I41" s="242"/>
      <c r="J41" s="242"/>
      <c r="K41" s="81"/>
      <c r="L41" s="81"/>
    </row>
    <row r="42" spans="1:12" ht="58.5" customHeight="1" x14ac:dyDescent="0.25">
      <c r="A42" s="230" t="s">
        <v>202</v>
      </c>
      <c r="B42" s="236" t="s">
        <v>367</v>
      </c>
      <c r="C42" s="82">
        <f>D39</f>
        <v>46253</v>
      </c>
      <c r="D42" s="82">
        <f>C42+0</f>
        <v>46253</v>
      </c>
      <c r="E42" s="81"/>
      <c r="F42" s="81"/>
      <c r="G42" s="82">
        <f>H39</f>
        <v>46253</v>
      </c>
      <c r="H42" s="82">
        <f>G42+0</f>
        <v>46253</v>
      </c>
      <c r="I42" s="242"/>
      <c r="J42" s="242"/>
      <c r="K42" s="81"/>
      <c r="L42" s="81"/>
    </row>
    <row r="43" spans="1:12" ht="34.5" customHeight="1" x14ac:dyDescent="0.25">
      <c r="A43" s="230" t="s">
        <v>201</v>
      </c>
      <c r="B43" s="236" t="s">
        <v>200</v>
      </c>
      <c r="C43" s="79">
        <f>D40+20</f>
        <v>46305</v>
      </c>
      <c r="D43" s="82">
        <f>C43+45</f>
        <v>46350</v>
      </c>
      <c r="E43" s="81"/>
      <c r="F43" s="81"/>
      <c r="G43" s="79">
        <f>H40+20</f>
        <v>46305</v>
      </c>
      <c r="H43" s="82">
        <f>G43+45</f>
        <v>46350</v>
      </c>
      <c r="I43" s="242"/>
      <c r="J43" s="242"/>
      <c r="K43" s="81"/>
      <c r="L43" s="81"/>
    </row>
    <row r="44" spans="1:12" ht="24.75" customHeight="1" x14ac:dyDescent="0.25">
      <c r="A44" s="230" t="s">
        <v>199</v>
      </c>
      <c r="B44" s="236" t="s">
        <v>198</v>
      </c>
      <c r="C44" s="79">
        <f>D43</f>
        <v>46350</v>
      </c>
      <c r="D44" s="82">
        <f>C44+70</f>
        <v>46420</v>
      </c>
      <c r="E44" s="81"/>
      <c r="F44" s="81"/>
      <c r="G44" s="79">
        <f>H43</f>
        <v>46350</v>
      </c>
      <c r="H44" s="82">
        <f>G44+70</f>
        <v>46420</v>
      </c>
      <c r="I44" s="242"/>
      <c r="J44" s="242"/>
      <c r="K44" s="81"/>
      <c r="L44" s="81"/>
    </row>
    <row r="45" spans="1:12" ht="90.75" customHeight="1" x14ac:dyDescent="0.25">
      <c r="A45" s="230" t="s">
        <v>197</v>
      </c>
      <c r="B45" s="236" t="s">
        <v>372</v>
      </c>
      <c r="C45" s="78" t="s">
        <v>451</v>
      </c>
      <c r="D45" s="78" t="s">
        <v>451</v>
      </c>
      <c r="E45" s="78" t="s">
        <v>451</v>
      </c>
      <c r="F45" s="78" t="s">
        <v>451</v>
      </c>
      <c r="G45" s="78" t="s">
        <v>451</v>
      </c>
      <c r="H45" s="78" t="s">
        <v>451</v>
      </c>
      <c r="I45" s="242"/>
      <c r="J45" s="242"/>
      <c r="K45" s="81"/>
      <c r="L45" s="81"/>
    </row>
    <row r="46" spans="1:12" ht="167.25" customHeight="1" x14ac:dyDescent="0.25">
      <c r="A46" s="230" t="s">
        <v>195</v>
      </c>
      <c r="B46" s="236" t="s">
        <v>370</v>
      </c>
      <c r="C46" s="78" t="s">
        <v>451</v>
      </c>
      <c r="D46" s="78" t="s">
        <v>451</v>
      </c>
      <c r="E46" s="78" t="s">
        <v>451</v>
      </c>
      <c r="F46" s="78" t="s">
        <v>451</v>
      </c>
      <c r="G46" s="78" t="s">
        <v>451</v>
      </c>
      <c r="H46" s="78" t="s">
        <v>451</v>
      </c>
      <c r="I46" s="242"/>
      <c r="J46" s="242"/>
      <c r="K46" s="81"/>
      <c r="L46" s="81"/>
    </row>
    <row r="47" spans="1:12" ht="30.75" customHeight="1" x14ac:dyDescent="0.25">
      <c r="A47" s="230" t="s">
        <v>381</v>
      </c>
      <c r="B47" s="236" t="s">
        <v>196</v>
      </c>
      <c r="C47" s="79">
        <f>D44</f>
        <v>46420</v>
      </c>
      <c r="D47" s="82">
        <f>C47+60</f>
        <v>46480</v>
      </c>
      <c r="E47" s="81"/>
      <c r="F47" s="81"/>
      <c r="G47" s="79">
        <f>H44</f>
        <v>46420</v>
      </c>
      <c r="H47" s="82">
        <f>G47+60</f>
        <v>46480</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46480</v>
      </c>
      <c r="D49" s="82">
        <f>C49+70</f>
        <v>46550</v>
      </c>
      <c r="E49" s="81"/>
      <c r="F49" s="81"/>
      <c r="G49" s="82">
        <f>H47</f>
        <v>46480</v>
      </c>
      <c r="H49" s="82">
        <f>G49+70</f>
        <v>46550</v>
      </c>
      <c r="I49" s="242"/>
      <c r="J49" s="242"/>
      <c r="K49" s="81"/>
      <c r="L49" s="81"/>
    </row>
    <row r="50" spans="1:12" ht="86.25" customHeight="1" x14ac:dyDescent="0.25">
      <c r="A50" s="230" t="s">
        <v>191</v>
      </c>
      <c r="B50" s="236" t="s">
        <v>371</v>
      </c>
      <c r="C50" s="79">
        <f>D49</f>
        <v>46550</v>
      </c>
      <c r="D50" s="79">
        <f>C50+50</f>
        <v>46600</v>
      </c>
      <c r="E50" s="81"/>
      <c r="F50" s="81"/>
      <c r="G50" s="79">
        <f>H49</f>
        <v>46550</v>
      </c>
      <c r="H50" s="79">
        <f>G50+50</f>
        <v>46600</v>
      </c>
      <c r="I50" s="242"/>
      <c r="J50" s="242"/>
      <c r="K50" s="81"/>
      <c r="L50" s="81"/>
    </row>
    <row r="51" spans="1:12" ht="77.25" customHeight="1" x14ac:dyDescent="0.25">
      <c r="A51" s="230" t="s">
        <v>189</v>
      </c>
      <c r="B51" s="236" t="s">
        <v>373</v>
      </c>
      <c r="C51" s="82" t="s">
        <v>451</v>
      </c>
      <c r="D51" s="82" t="s">
        <v>451</v>
      </c>
      <c r="E51" s="82" t="s">
        <v>451</v>
      </c>
      <c r="F51" s="82" t="s">
        <v>451</v>
      </c>
      <c r="G51" s="82" t="s">
        <v>451</v>
      </c>
      <c r="H51" s="82" t="s">
        <v>451</v>
      </c>
      <c r="I51" s="242"/>
      <c r="J51" s="242"/>
      <c r="K51" s="81"/>
      <c r="L51" s="81"/>
    </row>
    <row r="52" spans="1:12" ht="71.25" customHeight="1" x14ac:dyDescent="0.25">
      <c r="A52" s="230" t="s">
        <v>187</v>
      </c>
      <c r="B52" s="236" t="s">
        <v>190</v>
      </c>
      <c r="C52" s="79">
        <f>D50</f>
        <v>46600</v>
      </c>
      <c r="D52" s="79">
        <f>C52+29</f>
        <v>46629</v>
      </c>
      <c r="E52" s="81"/>
      <c r="F52" s="81"/>
      <c r="G52" s="79">
        <f>H50</f>
        <v>46600</v>
      </c>
      <c r="H52" s="79">
        <f>G52+29</f>
        <v>46629</v>
      </c>
      <c r="I52" s="242"/>
      <c r="J52" s="242"/>
      <c r="K52" s="81"/>
      <c r="L52" s="81"/>
    </row>
    <row r="53" spans="1:12" ht="48" customHeight="1" x14ac:dyDescent="0.25">
      <c r="A53" s="230" t="s">
        <v>375</v>
      </c>
      <c r="B53" s="243" t="s">
        <v>374</v>
      </c>
      <c r="C53" s="77">
        <f>D52</f>
        <v>46629</v>
      </c>
      <c r="D53" s="77">
        <f>C53+12</f>
        <v>46641</v>
      </c>
      <c r="E53" s="81"/>
      <c r="F53" s="81"/>
      <c r="G53" s="77">
        <f>H52</f>
        <v>46629</v>
      </c>
      <c r="H53" s="77">
        <f>G53+12</f>
        <v>46641</v>
      </c>
      <c r="I53" s="242"/>
      <c r="J53" s="242"/>
      <c r="K53" s="81"/>
      <c r="L53" s="81"/>
    </row>
    <row r="54" spans="1:12" ht="46.5" customHeight="1"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5" zoomScale="70" zoomScaleNormal="70" zoomScaleSheetLayoutView="70" workbookViewId="0">
      <selection activeCell="A20" sqref="A20:AC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AC5" s="13"/>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6" t="s">
        <v>576</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6" t="str">
        <f>'1. паспорт местоположение'!A12:C12</f>
        <v>M_TP3400.VL.0073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6" t="str">
        <f>'1. паспорт местоположение'!A15:C15</f>
        <v>Реконструкция ВЛ-10-0.4кВ  н.п.Тумашово Заводоуковского РЭС Южного ТПО (реконструкция  ВЛИ-10-0,4 кВ - 8.52км)</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33"/>
      <c r="B16" s="433"/>
      <c r="C16" s="433"/>
      <c r="D16" s="433"/>
      <c r="E16" s="433"/>
      <c r="F16" s="433"/>
      <c r="G16" s="433"/>
      <c r="H16" s="328"/>
      <c r="I16" s="328"/>
      <c r="J16" s="328"/>
      <c r="K16" s="32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9" t="s">
        <v>416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0" t="s">
        <v>186</v>
      </c>
      <c r="B20" s="430" t="s">
        <v>185</v>
      </c>
      <c r="C20" s="434" t="s">
        <v>184</v>
      </c>
      <c r="D20" s="434"/>
      <c r="E20" s="435" t="s">
        <v>183</v>
      </c>
      <c r="F20" s="435"/>
      <c r="G20" s="436" t="s">
        <v>587</v>
      </c>
      <c r="H20" s="428" t="s">
        <v>568</v>
      </c>
      <c r="I20" s="429"/>
      <c r="J20" s="429"/>
      <c r="K20" s="429"/>
      <c r="L20" s="428" t="s">
        <v>569</v>
      </c>
      <c r="M20" s="429"/>
      <c r="N20" s="429"/>
      <c r="O20" s="429"/>
      <c r="P20" s="428" t="s">
        <v>570</v>
      </c>
      <c r="Q20" s="429"/>
      <c r="R20" s="429"/>
      <c r="S20" s="429"/>
      <c r="T20" s="428" t="s">
        <v>584</v>
      </c>
      <c r="U20" s="429"/>
      <c r="V20" s="429"/>
      <c r="W20" s="429"/>
      <c r="X20" s="428" t="s">
        <v>588</v>
      </c>
      <c r="Y20" s="429"/>
      <c r="Z20" s="429"/>
      <c r="AA20" s="429"/>
      <c r="AB20" s="425" t="s">
        <v>182</v>
      </c>
      <c r="AC20" s="425"/>
    </row>
    <row r="21" spans="1:29" ht="99.75" customHeight="1" x14ac:dyDescent="0.25">
      <c r="A21" s="431"/>
      <c r="B21" s="431"/>
      <c r="C21" s="434"/>
      <c r="D21" s="434"/>
      <c r="E21" s="435"/>
      <c r="F21" s="435"/>
      <c r="G21" s="437"/>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5"/>
      <c r="AC21" s="425"/>
    </row>
    <row r="22" spans="1:29" ht="111" customHeight="1" x14ac:dyDescent="0.25">
      <c r="A22" s="432"/>
      <c r="B22" s="432"/>
      <c r="C22" s="346" t="s">
        <v>2</v>
      </c>
      <c r="D22" s="346" t="s">
        <v>180</v>
      </c>
      <c r="E22" s="331" t="s">
        <v>589</v>
      </c>
      <c r="F22" s="331" t="s">
        <v>590</v>
      </c>
      <c r="G22" s="438"/>
      <c r="H22" s="332" t="s">
        <v>399</v>
      </c>
      <c r="I22" s="332" t="s">
        <v>591</v>
      </c>
      <c r="J22" s="332" t="s">
        <v>399</v>
      </c>
      <c r="K22" s="332" t="s">
        <v>591</v>
      </c>
      <c r="L22" s="332" t="s">
        <v>399</v>
      </c>
      <c r="M22" s="332" t="s">
        <v>591</v>
      </c>
      <c r="N22" s="332" t="s">
        <v>399</v>
      </c>
      <c r="O22" s="332" t="s">
        <v>591</v>
      </c>
      <c r="P22" s="332" t="s">
        <v>399</v>
      </c>
      <c r="Q22" s="332" t="s">
        <v>591</v>
      </c>
      <c r="R22" s="332" t="s">
        <v>399</v>
      </c>
      <c r="S22" s="332" t="s">
        <v>591</v>
      </c>
      <c r="T22" s="332" t="s">
        <v>399</v>
      </c>
      <c r="U22" s="332" t="s">
        <v>591</v>
      </c>
      <c r="V22" s="332" t="s">
        <v>399</v>
      </c>
      <c r="W22" s="332" t="s">
        <v>591</v>
      </c>
      <c r="X22" s="332" t="s">
        <v>399</v>
      </c>
      <c r="Y22" s="332" t="s">
        <v>591</v>
      </c>
      <c r="Z22" s="332" t="s">
        <v>399</v>
      </c>
      <c r="AA22" s="332" t="s">
        <v>591</v>
      </c>
      <c r="AB22" s="346" t="s">
        <v>181</v>
      </c>
      <c r="AC22" s="346" t="s">
        <v>180</v>
      </c>
    </row>
    <row r="23" spans="1:29" ht="19.5" customHeigh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customHeight="1" x14ac:dyDescent="0.25">
      <c r="A24" s="333">
        <v>1</v>
      </c>
      <c r="B24" s="334" t="s">
        <v>179</v>
      </c>
      <c r="C24" s="335">
        <v>19.357152000000003</v>
      </c>
      <c r="D24" s="335">
        <v>19.357152000000003</v>
      </c>
      <c r="E24" s="335">
        <v>19.357152000000003</v>
      </c>
      <c r="F24" s="335">
        <v>19.357152000000003</v>
      </c>
      <c r="G24" s="335">
        <v>0</v>
      </c>
      <c r="H24" s="335">
        <v>0</v>
      </c>
      <c r="I24" s="335"/>
      <c r="J24" s="335">
        <v>0</v>
      </c>
      <c r="K24" s="335"/>
      <c r="L24" s="335">
        <v>0.839364</v>
      </c>
      <c r="M24" s="335"/>
      <c r="N24" s="335">
        <v>0.839364</v>
      </c>
      <c r="O24" s="335"/>
      <c r="P24" s="335">
        <v>18.517787999999999</v>
      </c>
      <c r="Q24" s="335"/>
      <c r="R24" s="335">
        <v>18.517787999999999</v>
      </c>
      <c r="S24" s="335"/>
      <c r="T24" s="335">
        <v>0</v>
      </c>
      <c r="U24" s="335"/>
      <c r="V24" s="335">
        <v>0</v>
      </c>
      <c r="W24" s="335"/>
      <c r="X24" s="335">
        <v>0</v>
      </c>
      <c r="Y24" s="335"/>
      <c r="Z24" s="335" t="s">
        <v>585</v>
      </c>
      <c r="AA24" s="335"/>
      <c r="AB24" s="335">
        <v>19.357151999999999</v>
      </c>
      <c r="AC24" s="335">
        <v>19.357151999999999</v>
      </c>
    </row>
    <row r="25" spans="1:29" ht="24" customHeight="1" x14ac:dyDescent="0.25">
      <c r="A25" s="336" t="s">
        <v>178</v>
      </c>
      <c r="B25" s="337" t="s">
        <v>177</v>
      </c>
      <c r="C25" s="335"/>
      <c r="D25" s="335"/>
      <c r="E25" s="335"/>
      <c r="F25" s="335"/>
      <c r="G25" s="335">
        <v>0</v>
      </c>
      <c r="H25" s="335">
        <v>0</v>
      </c>
      <c r="I25" s="335"/>
      <c r="J25" s="335">
        <v>0</v>
      </c>
      <c r="K25" s="335"/>
      <c r="L25" s="335">
        <v>0</v>
      </c>
      <c r="M25" s="335"/>
      <c r="N25" s="335">
        <v>0</v>
      </c>
      <c r="O25" s="335"/>
      <c r="P25" s="335">
        <v>0</v>
      </c>
      <c r="Q25" s="335"/>
      <c r="R25" s="335">
        <v>0</v>
      </c>
      <c r="S25" s="335"/>
      <c r="T25" s="335">
        <v>0</v>
      </c>
      <c r="U25" s="335"/>
      <c r="V25" s="335">
        <v>0</v>
      </c>
      <c r="W25" s="335"/>
      <c r="X25" s="335">
        <v>0</v>
      </c>
      <c r="Y25" s="335"/>
      <c r="Z25" s="335" t="s">
        <v>585</v>
      </c>
      <c r="AA25" s="335"/>
      <c r="AB25" s="335">
        <v>0</v>
      </c>
      <c r="AC25" s="335">
        <v>0</v>
      </c>
    </row>
    <row r="26" spans="1:29" x14ac:dyDescent="0.25">
      <c r="A26" s="336" t="s">
        <v>176</v>
      </c>
      <c r="B26" s="337" t="s">
        <v>175</v>
      </c>
      <c r="C26" s="335"/>
      <c r="D26" s="335"/>
      <c r="E26" s="335"/>
      <c r="F26" s="335"/>
      <c r="G26" s="335">
        <v>0</v>
      </c>
      <c r="H26" s="335">
        <v>0</v>
      </c>
      <c r="I26" s="335"/>
      <c r="J26" s="335">
        <v>0</v>
      </c>
      <c r="K26" s="335"/>
      <c r="L26" s="335">
        <v>0</v>
      </c>
      <c r="M26" s="335"/>
      <c r="N26" s="335">
        <v>0</v>
      </c>
      <c r="O26" s="335"/>
      <c r="P26" s="335">
        <v>0</v>
      </c>
      <c r="Q26" s="335"/>
      <c r="R26" s="335">
        <v>0</v>
      </c>
      <c r="S26" s="335"/>
      <c r="T26" s="335">
        <v>0</v>
      </c>
      <c r="U26" s="335"/>
      <c r="V26" s="335">
        <v>0</v>
      </c>
      <c r="W26" s="335"/>
      <c r="X26" s="335">
        <v>0</v>
      </c>
      <c r="Y26" s="335"/>
      <c r="Z26" s="335" t="s">
        <v>585</v>
      </c>
      <c r="AA26" s="335"/>
      <c r="AB26" s="335">
        <v>0</v>
      </c>
      <c r="AC26" s="335">
        <v>0</v>
      </c>
    </row>
    <row r="27" spans="1:29" ht="31.5" x14ac:dyDescent="0.25">
      <c r="A27" s="336" t="s">
        <v>174</v>
      </c>
      <c r="B27" s="337" t="s">
        <v>356</v>
      </c>
      <c r="C27" s="335"/>
      <c r="D27" s="335"/>
      <c r="E27" s="335"/>
      <c r="F27" s="335"/>
      <c r="G27" s="335">
        <v>0</v>
      </c>
      <c r="H27" s="335">
        <v>0</v>
      </c>
      <c r="I27" s="335"/>
      <c r="J27" s="335">
        <v>0</v>
      </c>
      <c r="K27" s="335"/>
      <c r="L27" s="335">
        <v>0.69947000000000004</v>
      </c>
      <c r="M27" s="335"/>
      <c r="N27" s="335">
        <v>0.69947000000000004</v>
      </c>
      <c r="O27" s="335"/>
      <c r="P27" s="335">
        <v>15.43149</v>
      </c>
      <c r="Q27" s="335"/>
      <c r="R27" s="335">
        <v>15.43149</v>
      </c>
      <c r="S27" s="335"/>
      <c r="T27" s="335">
        <v>0</v>
      </c>
      <c r="U27" s="335"/>
      <c r="V27" s="335">
        <v>0</v>
      </c>
      <c r="W27" s="335"/>
      <c r="X27" s="335">
        <v>0</v>
      </c>
      <c r="Y27" s="335"/>
      <c r="Z27" s="335" t="s">
        <v>585</v>
      </c>
      <c r="AA27" s="335"/>
      <c r="AB27" s="335">
        <v>16.130960000000002</v>
      </c>
      <c r="AC27" s="335">
        <v>16.130960000000002</v>
      </c>
    </row>
    <row r="28" spans="1:29" x14ac:dyDescent="0.25">
      <c r="A28" s="336" t="s">
        <v>173</v>
      </c>
      <c r="B28" s="337" t="s">
        <v>172</v>
      </c>
      <c r="C28" s="335"/>
      <c r="D28" s="335"/>
      <c r="E28" s="335"/>
      <c r="F28" s="335"/>
      <c r="G28" s="335">
        <v>0</v>
      </c>
      <c r="H28" s="335">
        <v>0</v>
      </c>
      <c r="I28" s="335"/>
      <c r="J28" s="335">
        <v>0</v>
      </c>
      <c r="K28" s="335"/>
      <c r="L28" s="335">
        <v>0</v>
      </c>
      <c r="M28" s="335"/>
      <c r="N28" s="335">
        <v>0</v>
      </c>
      <c r="O28" s="335"/>
      <c r="P28" s="335">
        <v>0</v>
      </c>
      <c r="Q28" s="335"/>
      <c r="R28" s="335">
        <v>0</v>
      </c>
      <c r="S28" s="335"/>
      <c r="T28" s="335">
        <v>0</v>
      </c>
      <c r="U28" s="335"/>
      <c r="V28" s="335">
        <v>0</v>
      </c>
      <c r="W28" s="335"/>
      <c r="X28" s="335">
        <v>0</v>
      </c>
      <c r="Y28" s="335"/>
      <c r="Z28" s="335">
        <v>0</v>
      </c>
      <c r="AA28" s="335"/>
      <c r="AB28" s="335">
        <v>0</v>
      </c>
      <c r="AC28" s="335">
        <v>0</v>
      </c>
    </row>
    <row r="29" spans="1:29" x14ac:dyDescent="0.25">
      <c r="A29" s="336" t="s">
        <v>171</v>
      </c>
      <c r="B29" s="338" t="s">
        <v>170</v>
      </c>
      <c r="C29" s="335"/>
      <c r="D29" s="335"/>
      <c r="E29" s="335"/>
      <c r="F29" s="335"/>
      <c r="G29" s="335">
        <v>0</v>
      </c>
      <c r="H29" s="335">
        <v>0</v>
      </c>
      <c r="I29" s="335"/>
      <c r="J29" s="335">
        <v>0</v>
      </c>
      <c r="K29" s="335"/>
      <c r="L29" s="335">
        <v>0.13989399999999996</v>
      </c>
      <c r="M29" s="335"/>
      <c r="N29" s="335">
        <v>0.13989399999999996</v>
      </c>
      <c r="O29" s="335"/>
      <c r="P29" s="335">
        <v>3.0862979999999993</v>
      </c>
      <c r="Q29" s="335"/>
      <c r="R29" s="335">
        <v>3.0862979999999993</v>
      </c>
      <c r="S29" s="335"/>
      <c r="T29" s="335">
        <v>0</v>
      </c>
      <c r="U29" s="335"/>
      <c r="V29" s="335">
        <v>0</v>
      </c>
      <c r="W29" s="335"/>
      <c r="X29" s="335">
        <v>0</v>
      </c>
      <c r="Y29" s="335"/>
      <c r="Z29" s="335" t="s">
        <v>585</v>
      </c>
      <c r="AA29" s="335"/>
      <c r="AB29" s="335">
        <v>3.2261919999999993</v>
      </c>
      <c r="AC29" s="335">
        <v>3.2261919999999975</v>
      </c>
    </row>
    <row r="30" spans="1:29" ht="47.25" x14ac:dyDescent="0.25">
      <c r="A30" s="333" t="s">
        <v>63</v>
      </c>
      <c r="B30" s="334" t="s">
        <v>169</v>
      </c>
      <c r="C30" s="335">
        <v>16.130960000000002</v>
      </c>
      <c r="D30" s="335">
        <v>16.130960000000002</v>
      </c>
      <c r="E30" s="335">
        <v>16.130960000000002</v>
      </c>
      <c r="F30" s="335">
        <v>16.130960000000002</v>
      </c>
      <c r="G30" s="335">
        <v>0</v>
      </c>
      <c r="H30" s="335">
        <v>0</v>
      </c>
      <c r="I30" s="335"/>
      <c r="J30" s="335">
        <v>0</v>
      </c>
      <c r="K30" s="335"/>
      <c r="L30" s="335">
        <v>0.69947000000000004</v>
      </c>
      <c r="M30" s="335"/>
      <c r="N30" s="335">
        <v>0.69947000000000004</v>
      </c>
      <c r="O30" s="335"/>
      <c r="P30" s="335">
        <v>15.431490000000002</v>
      </c>
      <c r="Q30" s="335"/>
      <c r="R30" s="335">
        <v>15.431490000000002</v>
      </c>
      <c r="S30" s="335"/>
      <c r="T30" s="335">
        <v>0</v>
      </c>
      <c r="U30" s="335"/>
      <c r="V30" s="335">
        <v>0</v>
      </c>
      <c r="W30" s="335"/>
      <c r="X30" s="335">
        <v>0</v>
      </c>
      <c r="Y30" s="335"/>
      <c r="Z30" s="335" t="s">
        <v>585</v>
      </c>
      <c r="AA30" s="335"/>
      <c r="AB30" s="335">
        <v>16.130960000000002</v>
      </c>
      <c r="AC30" s="335">
        <v>16.130960000000002</v>
      </c>
    </row>
    <row r="31" spans="1:29" x14ac:dyDescent="0.25">
      <c r="A31" s="333" t="s">
        <v>168</v>
      </c>
      <c r="B31" s="337" t="s">
        <v>167</v>
      </c>
      <c r="C31" s="335">
        <v>0.69947000000000004</v>
      </c>
      <c r="D31" s="335">
        <v>0.69947000000000004</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v>0</v>
      </c>
      <c r="AC31" s="335">
        <v>0</v>
      </c>
    </row>
    <row r="32" spans="1:29" ht="31.5" x14ac:dyDescent="0.25">
      <c r="A32" s="333" t="s">
        <v>166</v>
      </c>
      <c r="B32" s="337" t="s">
        <v>165</v>
      </c>
      <c r="C32" s="335">
        <v>14.001290000000001</v>
      </c>
      <c r="D32" s="335">
        <v>14.001290000000001</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v>0</v>
      </c>
      <c r="AC32" s="335">
        <v>0</v>
      </c>
    </row>
    <row r="33" spans="1:29" x14ac:dyDescent="0.25">
      <c r="A33" s="333" t="s">
        <v>164</v>
      </c>
      <c r="B33" s="337" t="s">
        <v>163</v>
      </c>
      <c r="C33" s="335">
        <v>0</v>
      </c>
      <c r="D33" s="335">
        <v>0</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v>0</v>
      </c>
      <c r="AC33" s="335">
        <v>0</v>
      </c>
    </row>
    <row r="34" spans="1:29" x14ac:dyDescent="0.25">
      <c r="A34" s="333" t="s">
        <v>162</v>
      </c>
      <c r="B34" s="337" t="s">
        <v>161</v>
      </c>
      <c r="C34" s="335">
        <v>1.4302000000000001</v>
      </c>
      <c r="D34" s="335">
        <v>1.4302000000000001</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v>0</v>
      </c>
      <c r="AC34" s="335">
        <v>0</v>
      </c>
    </row>
    <row r="35" spans="1:29" ht="31.5" x14ac:dyDescent="0.25">
      <c r="A35" s="333" t="s">
        <v>62</v>
      </c>
      <c r="B35" s="334" t="s">
        <v>160</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row>
    <row r="36" spans="1:29" x14ac:dyDescent="0.25">
      <c r="A36" s="336" t="s">
        <v>159</v>
      </c>
      <c r="B36" s="337" t="s">
        <v>483</v>
      </c>
      <c r="C36" s="335"/>
      <c r="D36" s="335"/>
      <c r="E36" s="335"/>
      <c r="F36" s="335"/>
      <c r="G36" s="335">
        <v>0</v>
      </c>
      <c r="H36" s="335">
        <v>0</v>
      </c>
      <c r="I36" s="339" t="s">
        <v>457</v>
      </c>
      <c r="J36" s="335">
        <v>0</v>
      </c>
      <c r="K36" s="339" t="s">
        <v>457</v>
      </c>
      <c r="L36" s="335">
        <v>0</v>
      </c>
      <c r="M36" s="339" t="s">
        <v>457</v>
      </c>
      <c r="N36" s="335">
        <v>0</v>
      </c>
      <c r="O36" s="339" t="s">
        <v>457</v>
      </c>
      <c r="P36" s="335">
        <v>0</v>
      </c>
      <c r="Q36" s="339" t="s">
        <v>457</v>
      </c>
      <c r="R36" s="335">
        <v>0</v>
      </c>
      <c r="S36" s="339" t="s">
        <v>457</v>
      </c>
      <c r="T36" s="335">
        <v>0</v>
      </c>
      <c r="U36" s="339" t="s">
        <v>457</v>
      </c>
      <c r="V36" s="335">
        <v>0</v>
      </c>
      <c r="W36" s="339" t="s">
        <v>457</v>
      </c>
      <c r="X36" s="335">
        <v>0</v>
      </c>
      <c r="Y36" s="339" t="s">
        <v>457</v>
      </c>
      <c r="Z36" s="335" t="s">
        <v>585</v>
      </c>
      <c r="AA36" s="339" t="s">
        <v>585</v>
      </c>
      <c r="AB36" s="335">
        <v>0</v>
      </c>
      <c r="AC36" s="335">
        <v>0</v>
      </c>
    </row>
    <row r="37" spans="1:29" ht="31.5" x14ac:dyDescent="0.25">
      <c r="A37" s="336" t="s">
        <v>158</v>
      </c>
      <c r="B37" s="340" t="s">
        <v>481</v>
      </c>
      <c r="C37" s="335"/>
      <c r="D37" s="335"/>
      <c r="E37" s="335"/>
      <c r="F37" s="335"/>
      <c r="G37" s="335">
        <v>0</v>
      </c>
      <c r="H37" s="335">
        <v>0</v>
      </c>
      <c r="I37" s="339" t="s">
        <v>457</v>
      </c>
      <c r="J37" s="335">
        <v>0</v>
      </c>
      <c r="K37" s="339" t="s">
        <v>457</v>
      </c>
      <c r="L37" s="335">
        <v>0</v>
      </c>
      <c r="M37" s="339" t="s">
        <v>457</v>
      </c>
      <c r="N37" s="335">
        <v>0</v>
      </c>
      <c r="O37" s="339" t="s">
        <v>457</v>
      </c>
      <c r="P37" s="335">
        <v>0</v>
      </c>
      <c r="Q37" s="339" t="s">
        <v>457</v>
      </c>
      <c r="R37" s="335">
        <v>0</v>
      </c>
      <c r="S37" s="339" t="s">
        <v>457</v>
      </c>
      <c r="T37" s="335">
        <v>0</v>
      </c>
      <c r="U37" s="339" t="s">
        <v>457</v>
      </c>
      <c r="V37" s="335">
        <v>0</v>
      </c>
      <c r="W37" s="339" t="s">
        <v>457</v>
      </c>
      <c r="X37" s="335">
        <v>0</v>
      </c>
      <c r="Y37" s="339" t="s">
        <v>457</v>
      </c>
      <c r="Z37" s="335" t="s">
        <v>585</v>
      </c>
      <c r="AA37" s="339" t="s">
        <v>585</v>
      </c>
      <c r="AB37" s="335">
        <v>0</v>
      </c>
      <c r="AC37" s="335">
        <v>0</v>
      </c>
    </row>
    <row r="38" spans="1:29" x14ac:dyDescent="0.25">
      <c r="A38" s="336" t="s">
        <v>157</v>
      </c>
      <c r="B38" s="340" t="s">
        <v>148</v>
      </c>
      <c r="C38" s="335"/>
      <c r="D38" s="335"/>
      <c r="E38" s="335"/>
      <c r="F38" s="335"/>
      <c r="G38" s="335">
        <v>0</v>
      </c>
      <c r="H38" s="335">
        <v>0</v>
      </c>
      <c r="I38" s="339" t="s">
        <v>457</v>
      </c>
      <c r="J38" s="335">
        <v>0</v>
      </c>
      <c r="K38" s="339" t="s">
        <v>457</v>
      </c>
      <c r="L38" s="335">
        <v>0</v>
      </c>
      <c r="M38" s="339" t="s">
        <v>457</v>
      </c>
      <c r="N38" s="335">
        <v>0</v>
      </c>
      <c r="O38" s="339" t="s">
        <v>457</v>
      </c>
      <c r="P38" s="335">
        <v>0</v>
      </c>
      <c r="Q38" s="339" t="s">
        <v>457</v>
      </c>
      <c r="R38" s="335">
        <v>0</v>
      </c>
      <c r="S38" s="339" t="s">
        <v>457</v>
      </c>
      <c r="T38" s="335">
        <v>0</v>
      </c>
      <c r="U38" s="339" t="s">
        <v>457</v>
      </c>
      <c r="V38" s="335">
        <v>0</v>
      </c>
      <c r="W38" s="339" t="s">
        <v>457</v>
      </c>
      <c r="X38" s="335">
        <v>0</v>
      </c>
      <c r="Y38" s="339" t="s">
        <v>457</v>
      </c>
      <c r="Z38" s="335" t="s">
        <v>585</v>
      </c>
      <c r="AA38" s="339" t="s">
        <v>585</v>
      </c>
      <c r="AB38" s="335">
        <v>0</v>
      </c>
      <c r="AC38" s="335">
        <v>0</v>
      </c>
    </row>
    <row r="39" spans="1:29" x14ac:dyDescent="0.25">
      <c r="A39" s="336" t="s">
        <v>156</v>
      </c>
      <c r="B39" s="337" t="s">
        <v>575</v>
      </c>
      <c r="C39" s="335"/>
      <c r="D39" s="335"/>
      <c r="E39" s="335"/>
      <c r="F39" s="335"/>
      <c r="G39" s="335">
        <v>0</v>
      </c>
      <c r="H39" s="335">
        <v>0</v>
      </c>
      <c r="I39" s="339" t="s">
        <v>457</v>
      </c>
      <c r="J39" s="335">
        <v>0</v>
      </c>
      <c r="K39" s="339" t="s">
        <v>457</v>
      </c>
      <c r="L39" s="335">
        <v>0</v>
      </c>
      <c r="M39" s="339" t="s">
        <v>457</v>
      </c>
      <c r="N39" s="335">
        <v>0</v>
      </c>
      <c r="O39" s="339" t="s">
        <v>457</v>
      </c>
      <c r="P39" s="335">
        <v>8.52</v>
      </c>
      <c r="Q39" s="339">
        <v>4</v>
      </c>
      <c r="R39" s="335">
        <v>8.52</v>
      </c>
      <c r="S39" s="339">
        <v>4</v>
      </c>
      <c r="T39" s="335">
        <v>0</v>
      </c>
      <c r="U39" s="339" t="s">
        <v>457</v>
      </c>
      <c r="V39" s="335">
        <v>0</v>
      </c>
      <c r="W39" s="339" t="s">
        <v>457</v>
      </c>
      <c r="X39" s="335">
        <v>0</v>
      </c>
      <c r="Y39" s="339" t="s">
        <v>457</v>
      </c>
      <c r="Z39" s="335" t="s">
        <v>585</v>
      </c>
      <c r="AA39" s="339" t="s">
        <v>585</v>
      </c>
      <c r="AB39" s="335">
        <v>8.52</v>
      </c>
      <c r="AC39" s="335">
        <v>8.52</v>
      </c>
    </row>
    <row r="40" spans="1:29" x14ac:dyDescent="0.25">
      <c r="A40" s="336" t="s">
        <v>155</v>
      </c>
      <c r="B40" s="337" t="s">
        <v>484</v>
      </c>
      <c r="C40" s="335"/>
      <c r="D40" s="335"/>
      <c r="E40" s="335"/>
      <c r="F40" s="335"/>
      <c r="G40" s="335">
        <v>0</v>
      </c>
      <c r="H40" s="335">
        <v>0</v>
      </c>
      <c r="I40" s="339" t="s">
        <v>457</v>
      </c>
      <c r="J40" s="335">
        <v>0</v>
      </c>
      <c r="K40" s="339" t="s">
        <v>457</v>
      </c>
      <c r="L40" s="335">
        <v>0</v>
      </c>
      <c r="M40" s="339" t="s">
        <v>457</v>
      </c>
      <c r="N40" s="335">
        <v>0</v>
      </c>
      <c r="O40" s="339" t="s">
        <v>457</v>
      </c>
      <c r="P40" s="335">
        <v>0</v>
      </c>
      <c r="Q40" s="339" t="s">
        <v>457</v>
      </c>
      <c r="R40" s="335">
        <v>0</v>
      </c>
      <c r="S40" s="339" t="s">
        <v>457</v>
      </c>
      <c r="T40" s="335">
        <v>0</v>
      </c>
      <c r="U40" s="339" t="s">
        <v>457</v>
      </c>
      <c r="V40" s="335">
        <v>0</v>
      </c>
      <c r="W40" s="339" t="s">
        <v>457</v>
      </c>
      <c r="X40" s="335">
        <v>0</v>
      </c>
      <c r="Y40" s="339" t="s">
        <v>457</v>
      </c>
      <c r="Z40" s="335" t="s">
        <v>585</v>
      </c>
      <c r="AA40" s="339" t="s">
        <v>585</v>
      </c>
      <c r="AB40" s="335">
        <v>0</v>
      </c>
      <c r="AC40" s="335">
        <v>0</v>
      </c>
    </row>
    <row r="41" spans="1:29" x14ac:dyDescent="0.25">
      <c r="A41" s="336" t="s">
        <v>154</v>
      </c>
      <c r="B41" s="337" t="s">
        <v>485</v>
      </c>
      <c r="C41" s="335"/>
      <c r="D41" s="335"/>
      <c r="E41" s="335"/>
      <c r="F41" s="335"/>
      <c r="G41" s="335">
        <v>0</v>
      </c>
      <c r="H41" s="335">
        <v>0</v>
      </c>
      <c r="I41" s="339" t="s">
        <v>457</v>
      </c>
      <c r="J41" s="335">
        <v>0</v>
      </c>
      <c r="K41" s="339" t="s">
        <v>457</v>
      </c>
      <c r="L41" s="335">
        <v>0</v>
      </c>
      <c r="M41" s="339" t="s">
        <v>457</v>
      </c>
      <c r="N41" s="335">
        <v>0</v>
      </c>
      <c r="O41" s="339" t="s">
        <v>457</v>
      </c>
      <c r="P41" s="335">
        <v>0</v>
      </c>
      <c r="Q41" s="339" t="s">
        <v>457</v>
      </c>
      <c r="R41" s="335">
        <v>0</v>
      </c>
      <c r="S41" s="339" t="s">
        <v>457</v>
      </c>
      <c r="T41" s="335">
        <v>0</v>
      </c>
      <c r="U41" s="339" t="s">
        <v>457</v>
      </c>
      <c r="V41" s="335">
        <v>0</v>
      </c>
      <c r="W41" s="339" t="s">
        <v>457</v>
      </c>
      <c r="X41" s="335">
        <v>0</v>
      </c>
      <c r="Y41" s="339" t="s">
        <v>457</v>
      </c>
      <c r="Z41" s="335" t="s">
        <v>585</v>
      </c>
      <c r="AA41" s="339" t="s">
        <v>585</v>
      </c>
      <c r="AB41" s="335">
        <v>0</v>
      </c>
      <c r="AC41" s="335">
        <v>0</v>
      </c>
    </row>
    <row r="42" spans="1:29" x14ac:dyDescent="0.25">
      <c r="A42" s="336" t="s">
        <v>153</v>
      </c>
      <c r="B42" s="337" t="s">
        <v>486</v>
      </c>
      <c r="C42" s="335"/>
      <c r="D42" s="335"/>
      <c r="E42" s="335"/>
      <c r="F42" s="335"/>
      <c r="G42" s="335">
        <v>0</v>
      </c>
      <c r="H42" s="335">
        <v>0</v>
      </c>
      <c r="I42" s="339" t="s">
        <v>457</v>
      </c>
      <c r="J42" s="335">
        <v>0</v>
      </c>
      <c r="K42" s="339" t="s">
        <v>457</v>
      </c>
      <c r="L42" s="335">
        <v>0</v>
      </c>
      <c r="M42" s="339" t="s">
        <v>457</v>
      </c>
      <c r="N42" s="335">
        <v>0</v>
      </c>
      <c r="O42" s="339" t="s">
        <v>457</v>
      </c>
      <c r="P42" s="335">
        <v>0</v>
      </c>
      <c r="Q42" s="339" t="s">
        <v>457</v>
      </c>
      <c r="R42" s="335">
        <v>0</v>
      </c>
      <c r="S42" s="339" t="s">
        <v>457</v>
      </c>
      <c r="T42" s="335">
        <v>0</v>
      </c>
      <c r="U42" s="339" t="s">
        <v>457</v>
      </c>
      <c r="V42" s="335">
        <v>0</v>
      </c>
      <c r="W42" s="339" t="s">
        <v>457</v>
      </c>
      <c r="X42" s="335">
        <v>0</v>
      </c>
      <c r="Y42" s="339" t="s">
        <v>457</v>
      </c>
      <c r="Z42" s="335" t="s">
        <v>585</v>
      </c>
      <c r="AA42" s="339" t="s">
        <v>585</v>
      </c>
      <c r="AB42" s="335">
        <v>0</v>
      </c>
      <c r="AC42" s="335">
        <v>0</v>
      </c>
    </row>
    <row r="43" spans="1:29" x14ac:dyDescent="0.25">
      <c r="A43" s="336" t="s">
        <v>487</v>
      </c>
      <c r="B43" s="337" t="s">
        <v>488</v>
      </c>
      <c r="C43" s="335"/>
      <c r="D43" s="335"/>
      <c r="E43" s="335"/>
      <c r="F43" s="335"/>
      <c r="G43" s="335">
        <v>0</v>
      </c>
      <c r="H43" s="335">
        <v>0</v>
      </c>
      <c r="I43" s="339" t="s">
        <v>457</v>
      </c>
      <c r="J43" s="335">
        <v>0</v>
      </c>
      <c r="K43" s="339" t="s">
        <v>457</v>
      </c>
      <c r="L43" s="335">
        <v>0</v>
      </c>
      <c r="M43" s="339" t="s">
        <v>457</v>
      </c>
      <c r="N43" s="335">
        <v>0</v>
      </c>
      <c r="O43" s="339" t="s">
        <v>457</v>
      </c>
      <c r="P43" s="335">
        <v>0</v>
      </c>
      <c r="Q43" s="339" t="s">
        <v>457</v>
      </c>
      <c r="R43" s="335">
        <v>0</v>
      </c>
      <c r="S43" s="339" t="s">
        <v>457</v>
      </c>
      <c r="T43" s="335">
        <v>0</v>
      </c>
      <c r="U43" s="339" t="s">
        <v>457</v>
      </c>
      <c r="V43" s="335">
        <v>0</v>
      </c>
      <c r="W43" s="339" t="s">
        <v>457</v>
      </c>
      <c r="X43" s="335">
        <v>0</v>
      </c>
      <c r="Y43" s="339" t="s">
        <v>457</v>
      </c>
      <c r="Z43" s="335" t="s">
        <v>585</v>
      </c>
      <c r="AA43" s="339" t="s">
        <v>585</v>
      </c>
      <c r="AB43" s="335">
        <v>0</v>
      </c>
      <c r="AC43" s="335">
        <v>0</v>
      </c>
    </row>
    <row r="44" spans="1:29" x14ac:dyDescent="0.25">
      <c r="A44" s="336" t="s">
        <v>489</v>
      </c>
      <c r="B44" s="337" t="s">
        <v>490</v>
      </c>
      <c r="C44" s="335"/>
      <c r="D44" s="335"/>
      <c r="E44" s="335"/>
      <c r="F44" s="335"/>
      <c r="G44" s="335">
        <v>0</v>
      </c>
      <c r="H44" s="335">
        <v>0</v>
      </c>
      <c r="I44" s="339" t="s">
        <v>457</v>
      </c>
      <c r="J44" s="335">
        <v>0</v>
      </c>
      <c r="K44" s="339" t="s">
        <v>457</v>
      </c>
      <c r="L44" s="335">
        <v>0</v>
      </c>
      <c r="M44" s="339" t="s">
        <v>457</v>
      </c>
      <c r="N44" s="335">
        <v>0</v>
      </c>
      <c r="O44" s="339" t="s">
        <v>457</v>
      </c>
      <c r="P44" s="335">
        <v>0</v>
      </c>
      <c r="Q44" s="339" t="s">
        <v>457</v>
      </c>
      <c r="R44" s="335">
        <v>0</v>
      </c>
      <c r="S44" s="339" t="s">
        <v>457</v>
      </c>
      <c r="T44" s="335">
        <v>0</v>
      </c>
      <c r="U44" s="339" t="s">
        <v>457</v>
      </c>
      <c r="V44" s="335">
        <v>0</v>
      </c>
      <c r="W44" s="339" t="s">
        <v>457</v>
      </c>
      <c r="X44" s="335">
        <v>0</v>
      </c>
      <c r="Y44" s="339" t="s">
        <v>457</v>
      </c>
      <c r="Z44" s="335" t="s">
        <v>585</v>
      </c>
      <c r="AA44" s="339" t="s">
        <v>585</v>
      </c>
      <c r="AB44" s="335">
        <v>0</v>
      </c>
      <c r="AC44" s="335">
        <v>0</v>
      </c>
    </row>
    <row r="45" spans="1:29" x14ac:dyDescent="0.25">
      <c r="A45" s="336" t="s">
        <v>491</v>
      </c>
      <c r="B45" s="337" t="s">
        <v>492</v>
      </c>
      <c r="C45" s="335"/>
      <c r="D45" s="335"/>
      <c r="E45" s="335"/>
      <c r="F45" s="335"/>
      <c r="G45" s="335">
        <v>0</v>
      </c>
      <c r="H45" s="335">
        <v>0</v>
      </c>
      <c r="I45" s="339" t="s">
        <v>457</v>
      </c>
      <c r="J45" s="335">
        <v>0</v>
      </c>
      <c r="K45" s="339" t="s">
        <v>457</v>
      </c>
      <c r="L45" s="335">
        <v>0</v>
      </c>
      <c r="M45" s="339" t="s">
        <v>457</v>
      </c>
      <c r="N45" s="335">
        <v>0</v>
      </c>
      <c r="O45" s="339" t="s">
        <v>457</v>
      </c>
      <c r="P45" s="335">
        <v>0</v>
      </c>
      <c r="Q45" s="339" t="s">
        <v>457</v>
      </c>
      <c r="R45" s="335">
        <v>0</v>
      </c>
      <c r="S45" s="339" t="s">
        <v>457</v>
      </c>
      <c r="T45" s="335">
        <v>0</v>
      </c>
      <c r="U45" s="339" t="s">
        <v>457</v>
      </c>
      <c r="V45" s="335">
        <v>0</v>
      </c>
      <c r="W45" s="339" t="s">
        <v>457</v>
      </c>
      <c r="X45" s="335">
        <v>0</v>
      </c>
      <c r="Y45" s="339" t="s">
        <v>457</v>
      </c>
      <c r="Z45" s="335" t="s">
        <v>585</v>
      </c>
      <c r="AA45" s="339" t="s">
        <v>585</v>
      </c>
      <c r="AB45" s="335">
        <v>0</v>
      </c>
      <c r="AC45" s="335">
        <v>0</v>
      </c>
    </row>
    <row r="46" spans="1:29" x14ac:dyDescent="0.25">
      <c r="A46" s="336" t="s">
        <v>493</v>
      </c>
      <c r="B46" s="337" t="s">
        <v>494</v>
      </c>
      <c r="C46" s="335"/>
      <c r="D46" s="335"/>
      <c r="E46" s="335"/>
      <c r="F46" s="335"/>
      <c r="G46" s="335">
        <v>0</v>
      </c>
      <c r="H46" s="335">
        <v>0</v>
      </c>
      <c r="I46" s="339" t="s">
        <v>457</v>
      </c>
      <c r="J46" s="335">
        <v>0</v>
      </c>
      <c r="K46" s="339" t="s">
        <v>457</v>
      </c>
      <c r="L46" s="335">
        <v>0</v>
      </c>
      <c r="M46" s="339" t="s">
        <v>457</v>
      </c>
      <c r="N46" s="335">
        <v>0</v>
      </c>
      <c r="O46" s="339" t="s">
        <v>457</v>
      </c>
      <c r="P46" s="335">
        <v>0</v>
      </c>
      <c r="Q46" s="339" t="s">
        <v>457</v>
      </c>
      <c r="R46" s="335">
        <v>0</v>
      </c>
      <c r="S46" s="339" t="s">
        <v>457</v>
      </c>
      <c r="T46" s="335">
        <v>0</v>
      </c>
      <c r="U46" s="339" t="s">
        <v>457</v>
      </c>
      <c r="V46" s="335">
        <v>0</v>
      </c>
      <c r="W46" s="339" t="s">
        <v>457</v>
      </c>
      <c r="X46" s="335">
        <v>0</v>
      </c>
      <c r="Y46" s="339" t="s">
        <v>457</v>
      </c>
      <c r="Z46" s="335" t="s">
        <v>585</v>
      </c>
      <c r="AA46" s="339" t="s">
        <v>585</v>
      </c>
      <c r="AB46" s="335">
        <v>0</v>
      </c>
      <c r="AC46" s="335">
        <v>0</v>
      </c>
    </row>
    <row r="47" spans="1:29" x14ac:dyDescent="0.25">
      <c r="A47" s="333" t="s">
        <v>61</v>
      </c>
      <c r="B47" s="334" t="s">
        <v>152</v>
      </c>
      <c r="C47" s="335"/>
      <c r="D47" s="335"/>
      <c r="E47" s="335"/>
      <c r="F47" s="335"/>
      <c r="G47" s="335"/>
      <c r="H47" s="335"/>
      <c r="I47" s="335"/>
      <c r="J47" s="335"/>
      <c r="K47" s="335"/>
      <c r="L47" s="335"/>
      <c r="M47" s="335"/>
      <c r="N47" s="335"/>
      <c r="O47" s="335"/>
      <c r="P47" s="335"/>
      <c r="Q47" s="335"/>
      <c r="R47" s="335"/>
      <c r="S47" s="339"/>
      <c r="T47" s="335"/>
      <c r="U47" s="335"/>
      <c r="V47" s="335"/>
      <c r="W47" s="335"/>
      <c r="X47" s="335"/>
      <c r="Y47" s="335"/>
      <c r="Z47" s="335"/>
      <c r="AA47" s="335"/>
      <c r="AB47" s="335"/>
      <c r="AC47" s="335"/>
    </row>
    <row r="48" spans="1:29" x14ac:dyDescent="0.25">
      <c r="A48" s="336" t="s">
        <v>151</v>
      </c>
      <c r="B48" s="337" t="s">
        <v>483</v>
      </c>
      <c r="C48" s="335">
        <v>0</v>
      </c>
      <c r="D48" s="335">
        <v>0</v>
      </c>
      <c r="E48" s="335"/>
      <c r="F48" s="335"/>
      <c r="G48" s="335">
        <v>0</v>
      </c>
      <c r="H48" s="335">
        <v>0</v>
      </c>
      <c r="I48" s="335"/>
      <c r="J48" s="335">
        <v>0</v>
      </c>
      <c r="K48" s="335"/>
      <c r="L48" s="335">
        <v>0</v>
      </c>
      <c r="M48" s="335"/>
      <c r="N48" s="335">
        <v>0</v>
      </c>
      <c r="O48" s="335"/>
      <c r="P48" s="335">
        <v>0</v>
      </c>
      <c r="Q48" s="335"/>
      <c r="R48" s="335">
        <v>0</v>
      </c>
      <c r="S48" s="335"/>
      <c r="T48" s="335">
        <v>0</v>
      </c>
      <c r="U48" s="335"/>
      <c r="V48" s="335">
        <v>0</v>
      </c>
      <c r="W48" s="335"/>
      <c r="X48" s="335">
        <v>0</v>
      </c>
      <c r="Y48" s="335"/>
      <c r="Z48" s="335" t="s">
        <v>585</v>
      </c>
      <c r="AA48" s="335"/>
      <c r="AB48" s="335">
        <v>0</v>
      </c>
      <c r="AC48" s="335">
        <v>0</v>
      </c>
    </row>
    <row r="49" spans="1:29" ht="31.5" x14ac:dyDescent="0.25">
      <c r="A49" s="336" t="s">
        <v>150</v>
      </c>
      <c r="B49" s="340" t="s">
        <v>481</v>
      </c>
      <c r="C49" s="335">
        <v>0</v>
      </c>
      <c r="D49" s="335">
        <v>0</v>
      </c>
      <c r="E49" s="335"/>
      <c r="F49" s="335"/>
      <c r="G49" s="335">
        <v>0</v>
      </c>
      <c r="H49" s="335">
        <v>0</v>
      </c>
      <c r="I49" s="335"/>
      <c r="J49" s="335">
        <v>0</v>
      </c>
      <c r="K49" s="335"/>
      <c r="L49" s="335">
        <v>0</v>
      </c>
      <c r="M49" s="335"/>
      <c r="N49" s="335">
        <v>0</v>
      </c>
      <c r="O49" s="335"/>
      <c r="P49" s="335">
        <v>0</v>
      </c>
      <c r="Q49" s="335"/>
      <c r="R49" s="335">
        <v>0</v>
      </c>
      <c r="S49" s="335"/>
      <c r="T49" s="335">
        <v>0</v>
      </c>
      <c r="U49" s="335"/>
      <c r="V49" s="335">
        <v>0</v>
      </c>
      <c r="W49" s="335"/>
      <c r="X49" s="335">
        <v>0</v>
      </c>
      <c r="Y49" s="335"/>
      <c r="Z49" s="335" t="s">
        <v>585</v>
      </c>
      <c r="AA49" s="335"/>
      <c r="AB49" s="335">
        <v>0</v>
      </c>
      <c r="AC49" s="335">
        <v>0</v>
      </c>
    </row>
    <row r="50" spans="1:29" x14ac:dyDescent="0.25">
      <c r="A50" s="336" t="s">
        <v>149</v>
      </c>
      <c r="B50" s="340" t="s">
        <v>148</v>
      </c>
      <c r="C50" s="335">
        <v>0</v>
      </c>
      <c r="D50" s="335">
        <v>0</v>
      </c>
      <c r="E50" s="335"/>
      <c r="F50" s="335"/>
      <c r="G50" s="335">
        <v>0</v>
      </c>
      <c r="H50" s="335">
        <v>0</v>
      </c>
      <c r="I50" s="335"/>
      <c r="J50" s="335">
        <v>0</v>
      </c>
      <c r="K50" s="335"/>
      <c r="L50" s="335">
        <v>0</v>
      </c>
      <c r="M50" s="335"/>
      <c r="N50" s="335">
        <v>0</v>
      </c>
      <c r="O50" s="335"/>
      <c r="P50" s="335">
        <v>0</v>
      </c>
      <c r="Q50" s="335"/>
      <c r="R50" s="335">
        <v>0</v>
      </c>
      <c r="S50" s="335"/>
      <c r="T50" s="335">
        <v>0</v>
      </c>
      <c r="U50" s="335"/>
      <c r="V50" s="335">
        <v>0</v>
      </c>
      <c r="W50" s="335"/>
      <c r="X50" s="335">
        <v>0</v>
      </c>
      <c r="Y50" s="335"/>
      <c r="Z50" s="335" t="s">
        <v>585</v>
      </c>
      <c r="AA50" s="335"/>
      <c r="AB50" s="335">
        <v>0</v>
      </c>
      <c r="AC50" s="335">
        <v>0</v>
      </c>
    </row>
    <row r="51" spans="1:29" ht="35.25" customHeight="1" x14ac:dyDescent="0.25">
      <c r="A51" s="336" t="s">
        <v>147</v>
      </c>
      <c r="B51" s="337" t="s">
        <v>146</v>
      </c>
      <c r="C51" s="335">
        <v>8.52</v>
      </c>
      <c r="D51" s="335">
        <v>8.52</v>
      </c>
      <c r="E51" s="335"/>
      <c r="F51" s="335"/>
      <c r="G51" s="335">
        <v>0</v>
      </c>
      <c r="H51" s="335">
        <v>0</v>
      </c>
      <c r="I51" s="335"/>
      <c r="J51" s="335">
        <v>0</v>
      </c>
      <c r="K51" s="335"/>
      <c r="L51" s="335">
        <v>0</v>
      </c>
      <c r="M51" s="335"/>
      <c r="N51" s="335">
        <v>0</v>
      </c>
      <c r="O51" s="335"/>
      <c r="P51" s="335">
        <v>8.52</v>
      </c>
      <c r="Q51" s="335"/>
      <c r="R51" s="335">
        <v>8.52</v>
      </c>
      <c r="S51" s="335"/>
      <c r="T51" s="335">
        <v>0</v>
      </c>
      <c r="U51" s="335"/>
      <c r="V51" s="335">
        <v>0</v>
      </c>
      <c r="W51" s="335"/>
      <c r="X51" s="335">
        <v>0</v>
      </c>
      <c r="Y51" s="335"/>
      <c r="Z51" s="335" t="s">
        <v>585</v>
      </c>
      <c r="AA51" s="335"/>
      <c r="AB51" s="335">
        <v>8.52</v>
      </c>
      <c r="AC51" s="335">
        <v>8.52</v>
      </c>
    </row>
    <row r="52" spans="1:29" ht="31.5" x14ac:dyDescent="0.25">
      <c r="A52" s="336" t="s">
        <v>145</v>
      </c>
      <c r="B52" s="337" t="s">
        <v>144</v>
      </c>
      <c r="C52" s="335">
        <v>0</v>
      </c>
      <c r="D52" s="335">
        <v>0</v>
      </c>
      <c r="E52" s="335"/>
      <c r="F52" s="335"/>
      <c r="G52" s="335">
        <v>0</v>
      </c>
      <c r="H52" s="335">
        <v>0</v>
      </c>
      <c r="I52" s="335"/>
      <c r="J52" s="335">
        <v>0</v>
      </c>
      <c r="K52" s="335"/>
      <c r="L52" s="335">
        <v>0</v>
      </c>
      <c r="M52" s="335"/>
      <c r="N52" s="335">
        <v>0</v>
      </c>
      <c r="O52" s="335"/>
      <c r="P52" s="335">
        <v>0</v>
      </c>
      <c r="Q52" s="335"/>
      <c r="R52" s="335">
        <v>0</v>
      </c>
      <c r="S52" s="335"/>
      <c r="T52" s="335">
        <v>0</v>
      </c>
      <c r="U52" s="335"/>
      <c r="V52" s="335">
        <v>0</v>
      </c>
      <c r="W52" s="335"/>
      <c r="X52" s="335">
        <v>0</v>
      </c>
      <c r="Y52" s="335"/>
      <c r="Z52" s="335" t="s">
        <v>585</v>
      </c>
      <c r="AA52" s="335"/>
      <c r="AB52" s="335">
        <v>0</v>
      </c>
      <c r="AC52" s="335">
        <v>0</v>
      </c>
    </row>
    <row r="53" spans="1:29" x14ac:dyDescent="0.25">
      <c r="A53" s="336" t="s">
        <v>143</v>
      </c>
      <c r="B53" s="337" t="s">
        <v>142</v>
      </c>
      <c r="C53" s="335">
        <v>0</v>
      </c>
      <c r="D53" s="335">
        <v>0</v>
      </c>
      <c r="E53" s="335"/>
      <c r="F53" s="335"/>
      <c r="G53" s="335">
        <v>0</v>
      </c>
      <c r="H53" s="335">
        <v>0</v>
      </c>
      <c r="I53" s="335"/>
      <c r="J53" s="335">
        <v>0</v>
      </c>
      <c r="K53" s="335"/>
      <c r="L53" s="335">
        <v>0</v>
      </c>
      <c r="M53" s="335"/>
      <c r="N53" s="335">
        <v>0</v>
      </c>
      <c r="O53" s="335"/>
      <c r="P53" s="335">
        <v>0</v>
      </c>
      <c r="Q53" s="335"/>
      <c r="R53" s="335">
        <v>0</v>
      </c>
      <c r="S53" s="335"/>
      <c r="T53" s="335">
        <v>0</v>
      </c>
      <c r="U53" s="335"/>
      <c r="V53" s="335">
        <v>0</v>
      </c>
      <c r="W53" s="335"/>
      <c r="X53" s="335">
        <v>0</v>
      </c>
      <c r="Y53" s="335"/>
      <c r="Z53" s="335" t="s">
        <v>585</v>
      </c>
      <c r="AA53" s="335"/>
      <c r="AB53" s="335">
        <v>0</v>
      </c>
      <c r="AC53" s="335">
        <v>0</v>
      </c>
    </row>
    <row r="54" spans="1:29" x14ac:dyDescent="0.25">
      <c r="A54" s="336" t="s">
        <v>141</v>
      </c>
      <c r="B54" s="337" t="s">
        <v>484</v>
      </c>
      <c r="C54" s="335">
        <v>0</v>
      </c>
      <c r="D54" s="335">
        <v>0</v>
      </c>
      <c r="E54" s="335"/>
      <c r="F54" s="335"/>
      <c r="G54" s="335">
        <v>0</v>
      </c>
      <c r="H54" s="335">
        <v>0</v>
      </c>
      <c r="I54" s="335"/>
      <c r="J54" s="335">
        <v>0</v>
      </c>
      <c r="K54" s="335"/>
      <c r="L54" s="335">
        <v>0</v>
      </c>
      <c r="M54" s="335"/>
      <c r="N54" s="335">
        <v>0</v>
      </c>
      <c r="O54" s="335"/>
      <c r="P54" s="335">
        <v>0</v>
      </c>
      <c r="Q54" s="335"/>
      <c r="R54" s="335">
        <v>0</v>
      </c>
      <c r="S54" s="335"/>
      <c r="T54" s="335">
        <v>0</v>
      </c>
      <c r="U54" s="335"/>
      <c r="V54" s="335">
        <v>0</v>
      </c>
      <c r="W54" s="335"/>
      <c r="X54" s="335">
        <v>0</v>
      </c>
      <c r="Y54" s="335"/>
      <c r="Z54" s="335" t="s">
        <v>585</v>
      </c>
      <c r="AA54" s="335"/>
      <c r="AB54" s="335">
        <v>0</v>
      </c>
      <c r="AC54" s="335">
        <v>0</v>
      </c>
    </row>
    <row r="55" spans="1:29" x14ac:dyDescent="0.25">
      <c r="A55" s="336" t="s">
        <v>495</v>
      </c>
      <c r="B55" s="337" t="s">
        <v>485</v>
      </c>
      <c r="C55" s="335">
        <v>0</v>
      </c>
      <c r="D55" s="335">
        <v>0</v>
      </c>
      <c r="E55" s="335"/>
      <c r="F55" s="335"/>
      <c r="G55" s="335">
        <v>0</v>
      </c>
      <c r="H55" s="335">
        <v>0</v>
      </c>
      <c r="I55" s="335"/>
      <c r="J55" s="335">
        <v>0</v>
      </c>
      <c r="K55" s="335"/>
      <c r="L55" s="335">
        <v>0</v>
      </c>
      <c r="M55" s="335"/>
      <c r="N55" s="335">
        <v>0</v>
      </c>
      <c r="O55" s="335"/>
      <c r="P55" s="335">
        <v>0</v>
      </c>
      <c r="Q55" s="335"/>
      <c r="R55" s="335">
        <v>0</v>
      </c>
      <c r="S55" s="335"/>
      <c r="T55" s="335">
        <v>0</v>
      </c>
      <c r="U55" s="335"/>
      <c r="V55" s="335">
        <v>0</v>
      </c>
      <c r="W55" s="335"/>
      <c r="X55" s="335">
        <v>0</v>
      </c>
      <c r="Y55" s="335"/>
      <c r="Z55" s="335" t="s">
        <v>585</v>
      </c>
      <c r="AA55" s="335"/>
      <c r="AB55" s="335">
        <v>0</v>
      </c>
      <c r="AC55" s="335">
        <v>0</v>
      </c>
    </row>
    <row r="56" spans="1:29" x14ac:dyDescent="0.25">
      <c r="A56" s="336" t="s">
        <v>496</v>
      </c>
      <c r="B56" s="337" t="s">
        <v>486</v>
      </c>
      <c r="C56" s="335">
        <v>0</v>
      </c>
      <c r="D56" s="335">
        <v>0</v>
      </c>
      <c r="E56" s="335"/>
      <c r="F56" s="335"/>
      <c r="G56" s="335">
        <v>0</v>
      </c>
      <c r="H56" s="335">
        <v>0</v>
      </c>
      <c r="I56" s="335"/>
      <c r="J56" s="335">
        <v>0</v>
      </c>
      <c r="K56" s="335"/>
      <c r="L56" s="335">
        <v>0</v>
      </c>
      <c r="M56" s="335"/>
      <c r="N56" s="335">
        <v>0</v>
      </c>
      <c r="O56" s="335"/>
      <c r="P56" s="335">
        <v>0</v>
      </c>
      <c r="Q56" s="335"/>
      <c r="R56" s="335">
        <v>0</v>
      </c>
      <c r="S56" s="335"/>
      <c r="T56" s="335">
        <v>0</v>
      </c>
      <c r="U56" s="335"/>
      <c r="V56" s="335">
        <v>0</v>
      </c>
      <c r="W56" s="335"/>
      <c r="X56" s="335">
        <v>0</v>
      </c>
      <c r="Y56" s="335"/>
      <c r="Z56" s="335" t="s">
        <v>585</v>
      </c>
      <c r="AA56" s="335"/>
      <c r="AB56" s="335">
        <v>0</v>
      </c>
      <c r="AC56" s="335">
        <v>0</v>
      </c>
    </row>
    <row r="57" spans="1:29" x14ac:dyDescent="0.25">
      <c r="A57" s="336" t="s">
        <v>497</v>
      </c>
      <c r="B57" s="337" t="s">
        <v>488</v>
      </c>
      <c r="C57" s="335">
        <v>0</v>
      </c>
      <c r="D57" s="335">
        <v>0</v>
      </c>
      <c r="E57" s="335"/>
      <c r="F57" s="335"/>
      <c r="G57" s="335">
        <v>0</v>
      </c>
      <c r="H57" s="335">
        <v>0</v>
      </c>
      <c r="I57" s="335"/>
      <c r="J57" s="335">
        <v>0</v>
      </c>
      <c r="K57" s="335"/>
      <c r="L57" s="335">
        <v>0</v>
      </c>
      <c r="M57" s="335"/>
      <c r="N57" s="335">
        <v>0</v>
      </c>
      <c r="O57" s="335"/>
      <c r="P57" s="335">
        <v>0</v>
      </c>
      <c r="Q57" s="335"/>
      <c r="R57" s="335">
        <v>0</v>
      </c>
      <c r="S57" s="335"/>
      <c r="T57" s="335">
        <v>0</v>
      </c>
      <c r="U57" s="335"/>
      <c r="V57" s="335">
        <v>0</v>
      </c>
      <c r="W57" s="335"/>
      <c r="X57" s="335">
        <v>0</v>
      </c>
      <c r="Y57" s="335"/>
      <c r="Z57" s="335" t="s">
        <v>585</v>
      </c>
      <c r="AA57" s="335"/>
      <c r="AB57" s="335">
        <v>0</v>
      </c>
      <c r="AC57" s="335">
        <v>0</v>
      </c>
    </row>
    <row r="58" spans="1:29" ht="36.75" customHeight="1" x14ac:dyDescent="0.25">
      <c r="A58" s="336" t="s">
        <v>498</v>
      </c>
      <c r="B58" s="337" t="s">
        <v>490</v>
      </c>
      <c r="C58" s="335">
        <v>0</v>
      </c>
      <c r="D58" s="335">
        <v>0</v>
      </c>
      <c r="E58" s="335"/>
      <c r="F58" s="335"/>
      <c r="G58" s="335">
        <v>0</v>
      </c>
      <c r="H58" s="335">
        <v>0</v>
      </c>
      <c r="I58" s="335"/>
      <c r="J58" s="335">
        <v>0</v>
      </c>
      <c r="K58" s="335"/>
      <c r="L58" s="335">
        <v>0</v>
      </c>
      <c r="M58" s="335"/>
      <c r="N58" s="335">
        <v>0</v>
      </c>
      <c r="O58" s="335"/>
      <c r="P58" s="335">
        <v>0</v>
      </c>
      <c r="Q58" s="335"/>
      <c r="R58" s="335">
        <v>0</v>
      </c>
      <c r="S58" s="335"/>
      <c r="T58" s="335">
        <v>0</v>
      </c>
      <c r="U58" s="335"/>
      <c r="V58" s="335">
        <v>0</v>
      </c>
      <c r="W58" s="335"/>
      <c r="X58" s="335">
        <v>0</v>
      </c>
      <c r="Y58" s="335"/>
      <c r="Z58" s="335" t="s">
        <v>585</v>
      </c>
      <c r="AA58" s="335"/>
      <c r="AB58" s="335">
        <v>0</v>
      </c>
      <c r="AC58" s="335">
        <v>0</v>
      </c>
    </row>
    <row r="59" spans="1:29" x14ac:dyDescent="0.25">
      <c r="A59" s="336" t="s">
        <v>499</v>
      </c>
      <c r="B59" s="337" t="s">
        <v>492</v>
      </c>
      <c r="C59" s="335">
        <v>0</v>
      </c>
      <c r="D59" s="335">
        <v>0</v>
      </c>
      <c r="E59" s="335"/>
      <c r="F59" s="335"/>
      <c r="G59" s="335">
        <v>0</v>
      </c>
      <c r="H59" s="335">
        <v>0</v>
      </c>
      <c r="I59" s="335"/>
      <c r="J59" s="335">
        <v>0</v>
      </c>
      <c r="K59" s="335"/>
      <c r="L59" s="335">
        <v>0</v>
      </c>
      <c r="M59" s="335"/>
      <c r="N59" s="335">
        <v>0</v>
      </c>
      <c r="O59" s="335"/>
      <c r="P59" s="335">
        <v>0</v>
      </c>
      <c r="Q59" s="335"/>
      <c r="R59" s="335">
        <v>0</v>
      </c>
      <c r="S59" s="335"/>
      <c r="T59" s="335">
        <v>0</v>
      </c>
      <c r="U59" s="335"/>
      <c r="V59" s="335">
        <v>0</v>
      </c>
      <c r="W59" s="335"/>
      <c r="X59" s="335">
        <v>0</v>
      </c>
      <c r="Y59" s="335"/>
      <c r="Z59" s="335" t="s">
        <v>585</v>
      </c>
      <c r="AA59" s="335"/>
      <c r="AB59" s="335">
        <v>0</v>
      </c>
      <c r="AC59" s="335">
        <v>0</v>
      </c>
    </row>
    <row r="60" spans="1:29" x14ac:dyDescent="0.25">
      <c r="A60" s="336" t="s">
        <v>500</v>
      </c>
      <c r="B60" s="337" t="s">
        <v>494</v>
      </c>
      <c r="C60" s="335">
        <v>0</v>
      </c>
      <c r="D60" s="335">
        <v>0</v>
      </c>
      <c r="E60" s="335"/>
      <c r="F60" s="335"/>
      <c r="G60" s="335">
        <v>0</v>
      </c>
      <c r="H60" s="335">
        <v>0</v>
      </c>
      <c r="I60" s="335"/>
      <c r="J60" s="335">
        <v>0</v>
      </c>
      <c r="K60" s="335"/>
      <c r="L60" s="335">
        <v>0</v>
      </c>
      <c r="M60" s="335"/>
      <c r="N60" s="335">
        <v>0</v>
      </c>
      <c r="O60" s="335"/>
      <c r="P60" s="335">
        <v>0</v>
      </c>
      <c r="Q60" s="335"/>
      <c r="R60" s="335">
        <v>0</v>
      </c>
      <c r="S60" s="335"/>
      <c r="T60" s="335">
        <v>0</v>
      </c>
      <c r="U60" s="335"/>
      <c r="V60" s="335">
        <v>0</v>
      </c>
      <c r="W60" s="335"/>
      <c r="X60" s="335">
        <v>0</v>
      </c>
      <c r="Y60" s="335"/>
      <c r="Z60" s="335" t="s">
        <v>585</v>
      </c>
      <c r="AA60" s="335"/>
      <c r="AB60" s="335">
        <v>0</v>
      </c>
      <c r="AC60" s="335">
        <v>0</v>
      </c>
    </row>
    <row r="61" spans="1:29" ht="31.5" x14ac:dyDescent="0.25">
      <c r="A61" s="333" t="s">
        <v>59</v>
      </c>
      <c r="B61" s="334" t="s">
        <v>140</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row>
    <row r="62" spans="1:29" x14ac:dyDescent="0.25">
      <c r="A62" s="336" t="s">
        <v>139</v>
      </c>
      <c r="B62" s="337" t="s">
        <v>138</v>
      </c>
      <c r="C62" s="335">
        <v>16.130960000000002</v>
      </c>
      <c r="D62" s="335">
        <v>16.130960000000002</v>
      </c>
      <c r="E62" s="335"/>
      <c r="F62" s="335"/>
      <c r="G62" s="335">
        <v>0</v>
      </c>
      <c r="H62" s="335">
        <v>0</v>
      </c>
      <c r="I62" s="335"/>
      <c r="J62" s="335">
        <v>0</v>
      </c>
      <c r="K62" s="335"/>
      <c r="L62" s="335">
        <v>0</v>
      </c>
      <c r="M62" s="335"/>
      <c r="N62" s="335">
        <v>0</v>
      </c>
      <c r="O62" s="335"/>
      <c r="P62" s="335">
        <v>16.130960000000002</v>
      </c>
      <c r="Q62" s="335"/>
      <c r="R62" s="335">
        <v>16.130960000000002</v>
      </c>
      <c r="S62" s="335"/>
      <c r="T62" s="335">
        <v>0</v>
      </c>
      <c r="U62" s="335"/>
      <c r="V62" s="335">
        <v>0</v>
      </c>
      <c r="W62" s="335"/>
      <c r="X62" s="335">
        <v>0</v>
      </c>
      <c r="Y62" s="335"/>
      <c r="Z62" s="335" t="s">
        <v>585</v>
      </c>
      <c r="AA62" s="335"/>
      <c r="AB62" s="335">
        <v>16.130960000000002</v>
      </c>
      <c r="AC62" s="335">
        <v>16.130960000000002</v>
      </c>
    </row>
    <row r="63" spans="1:29" x14ac:dyDescent="0.25">
      <c r="A63" s="336" t="s">
        <v>137</v>
      </c>
      <c r="B63" s="340" t="s">
        <v>131</v>
      </c>
      <c r="C63" s="335"/>
      <c r="D63" s="335"/>
      <c r="E63" s="335"/>
      <c r="F63" s="335"/>
      <c r="G63" s="335">
        <v>0</v>
      </c>
      <c r="H63" s="335">
        <v>0</v>
      </c>
      <c r="I63" s="335"/>
      <c r="J63" s="335">
        <v>0</v>
      </c>
      <c r="K63" s="335"/>
      <c r="L63" s="335">
        <v>0</v>
      </c>
      <c r="M63" s="335"/>
      <c r="N63" s="335">
        <v>0</v>
      </c>
      <c r="O63" s="335"/>
      <c r="P63" s="335">
        <v>0</v>
      </c>
      <c r="Q63" s="335"/>
      <c r="R63" s="335">
        <v>0</v>
      </c>
      <c r="S63" s="335"/>
      <c r="T63" s="335">
        <v>0</v>
      </c>
      <c r="U63" s="335"/>
      <c r="V63" s="335">
        <v>0</v>
      </c>
      <c r="W63" s="335"/>
      <c r="X63" s="335">
        <v>0</v>
      </c>
      <c r="Y63" s="335"/>
      <c r="Z63" s="335" t="s">
        <v>585</v>
      </c>
      <c r="AA63" s="335"/>
      <c r="AB63" s="335">
        <v>0</v>
      </c>
      <c r="AC63" s="335">
        <v>0</v>
      </c>
    </row>
    <row r="64" spans="1:29" x14ac:dyDescent="0.25">
      <c r="A64" s="336" t="s">
        <v>136</v>
      </c>
      <c r="B64" s="337" t="s">
        <v>130</v>
      </c>
      <c r="C64" s="335"/>
      <c r="D64" s="335"/>
      <c r="E64" s="335"/>
      <c r="F64" s="335"/>
      <c r="G64" s="335">
        <v>0</v>
      </c>
      <c r="H64" s="335">
        <v>0</v>
      </c>
      <c r="I64" s="335"/>
      <c r="J64" s="335">
        <v>0</v>
      </c>
      <c r="K64" s="335"/>
      <c r="L64" s="335">
        <v>0</v>
      </c>
      <c r="M64" s="335"/>
      <c r="N64" s="335">
        <v>0</v>
      </c>
      <c r="O64" s="335"/>
      <c r="P64" s="335">
        <v>0</v>
      </c>
      <c r="Q64" s="335"/>
      <c r="R64" s="335">
        <v>0</v>
      </c>
      <c r="S64" s="335"/>
      <c r="T64" s="335">
        <v>0</v>
      </c>
      <c r="U64" s="335"/>
      <c r="V64" s="335">
        <v>0</v>
      </c>
      <c r="W64" s="335"/>
      <c r="X64" s="335">
        <v>0</v>
      </c>
      <c r="Y64" s="335"/>
      <c r="Z64" s="335" t="s">
        <v>585</v>
      </c>
      <c r="AA64" s="335"/>
      <c r="AB64" s="335">
        <v>0</v>
      </c>
      <c r="AC64" s="335">
        <v>0</v>
      </c>
    </row>
    <row r="65" spans="1:29" x14ac:dyDescent="0.25">
      <c r="A65" s="336" t="s">
        <v>135</v>
      </c>
      <c r="B65" s="340" t="s">
        <v>129</v>
      </c>
      <c r="C65" s="335"/>
      <c r="D65" s="335"/>
      <c r="E65" s="335"/>
      <c r="F65" s="335"/>
      <c r="G65" s="335">
        <v>0</v>
      </c>
      <c r="H65" s="335">
        <v>0</v>
      </c>
      <c r="I65" s="335"/>
      <c r="J65" s="335">
        <v>0</v>
      </c>
      <c r="K65" s="335"/>
      <c r="L65" s="335">
        <v>0</v>
      </c>
      <c r="M65" s="335"/>
      <c r="N65" s="335">
        <v>0</v>
      </c>
      <c r="O65" s="335"/>
      <c r="P65" s="335">
        <v>0</v>
      </c>
      <c r="Q65" s="335"/>
      <c r="R65" s="335">
        <v>0</v>
      </c>
      <c r="S65" s="335"/>
      <c r="T65" s="335">
        <v>0</v>
      </c>
      <c r="U65" s="335"/>
      <c r="V65" s="335">
        <v>0</v>
      </c>
      <c r="W65" s="335"/>
      <c r="X65" s="335">
        <v>0</v>
      </c>
      <c r="Y65" s="335"/>
      <c r="Z65" s="335" t="s">
        <v>585</v>
      </c>
      <c r="AA65" s="335"/>
      <c r="AB65" s="335">
        <v>0</v>
      </c>
      <c r="AC65" s="335">
        <v>0</v>
      </c>
    </row>
    <row r="66" spans="1:29" ht="54" customHeight="1" x14ac:dyDescent="0.25">
      <c r="A66" s="336" t="s">
        <v>134</v>
      </c>
      <c r="B66" s="340" t="s">
        <v>128</v>
      </c>
      <c r="C66" s="335"/>
      <c r="D66" s="335"/>
      <c r="E66" s="335"/>
      <c r="F66" s="335"/>
      <c r="G66" s="335">
        <v>0</v>
      </c>
      <c r="H66" s="335">
        <v>0</v>
      </c>
      <c r="I66" s="335"/>
      <c r="J66" s="335">
        <v>0</v>
      </c>
      <c r="K66" s="335"/>
      <c r="L66" s="335">
        <v>0</v>
      </c>
      <c r="M66" s="335"/>
      <c r="N66" s="335">
        <v>0</v>
      </c>
      <c r="O66" s="335"/>
      <c r="P66" s="335">
        <v>8.52</v>
      </c>
      <c r="Q66" s="335"/>
      <c r="R66" s="335">
        <v>8.52</v>
      </c>
      <c r="S66" s="335"/>
      <c r="T66" s="335">
        <v>0</v>
      </c>
      <c r="U66" s="335"/>
      <c r="V66" s="335">
        <v>0</v>
      </c>
      <c r="W66" s="335"/>
      <c r="X66" s="335">
        <v>0</v>
      </c>
      <c r="Y66" s="335"/>
      <c r="Z66" s="335" t="s">
        <v>585</v>
      </c>
      <c r="AA66" s="335"/>
      <c r="AB66" s="335">
        <v>8.52</v>
      </c>
      <c r="AC66" s="335">
        <v>8.52</v>
      </c>
    </row>
    <row r="67" spans="1:29" x14ac:dyDescent="0.25">
      <c r="A67" s="336" t="s">
        <v>133</v>
      </c>
      <c r="B67" s="337" t="s">
        <v>484</v>
      </c>
      <c r="C67" s="335"/>
      <c r="D67" s="335"/>
      <c r="E67" s="335"/>
      <c r="F67" s="335"/>
      <c r="G67" s="335">
        <v>0</v>
      </c>
      <c r="H67" s="335">
        <v>0</v>
      </c>
      <c r="I67" s="335"/>
      <c r="J67" s="335">
        <v>0</v>
      </c>
      <c r="K67" s="335"/>
      <c r="L67" s="335">
        <v>0</v>
      </c>
      <c r="M67" s="335"/>
      <c r="N67" s="335">
        <v>0</v>
      </c>
      <c r="O67" s="335"/>
      <c r="P67" s="335">
        <v>0</v>
      </c>
      <c r="Q67" s="335"/>
      <c r="R67" s="335">
        <v>0</v>
      </c>
      <c r="S67" s="335"/>
      <c r="T67" s="335">
        <v>0</v>
      </c>
      <c r="U67" s="335"/>
      <c r="V67" s="335">
        <v>0</v>
      </c>
      <c r="W67" s="335"/>
      <c r="X67" s="335">
        <v>0</v>
      </c>
      <c r="Y67" s="335"/>
      <c r="Z67" s="335" t="s">
        <v>585</v>
      </c>
      <c r="AA67" s="335"/>
      <c r="AB67" s="335">
        <v>0</v>
      </c>
      <c r="AC67" s="335">
        <v>0</v>
      </c>
    </row>
    <row r="68" spans="1:29" ht="50.25" customHeight="1" x14ac:dyDescent="0.25">
      <c r="A68" s="336" t="s">
        <v>501</v>
      </c>
      <c r="B68" s="337" t="s">
        <v>485</v>
      </c>
      <c r="C68" s="335"/>
      <c r="D68" s="335"/>
      <c r="E68" s="335"/>
      <c r="F68" s="335"/>
      <c r="G68" s="335">
        <v>0</v>
      </c>
      <c r="H68" s="335">
        <v>0</v>
      </c>
      <c r="I68" s="335"/>
      <c r="J68" s="335">
        <v>0</v>
      </c>
      <c r="K68" s="335"/>
      <c r="L68" s="335">
        <v>0</v>
      </c>
      <c r="M68" s="335"/>
      <c r="N68" s="335">
        <v>0</v>
      </c>
      <c r="O68" s="335"/>
      <c r="P68" s="335">
        <v>0</v>
      </c>
      <c r="Q68" s="335"/>
      <c r="R68" s="335">
        <v>0</v>
      </c>
      <c r="S68" s="335"/>
      <c r="T68" s="335">
        <v>0</v>
      </c>
      <c r="U68" s="335"/>
      <c r="V68" s="335">
        <v>0</v>
      </c>
      <c r="W68" s="335"/>
      <c r="X68" s="335">
        <v>0</v>
      </c>
      <c r="Y68" s="335"/>
      <c r="Z68" s="335" t="s">
        <v>585</v>
      </c>
      <c r="AA68" s="335"/>
      <c r="AB68" s="335">
        <v>0</v>
      </c>
      <c r="AC68" s="335">
        <v>0</v>
      </c>
    </row>
    <row r="69" spans="1:29" x14ac:dyDescent="0.25">
      <c r="A69" s="336" t="s">
        <v>502</v>
      </c>
      <c r="B69" s="337" t="s">
        <v>486</v>
      </c>
      <c r="C69" s="335"/>
      <c r="D69" s="335"/>
      <c r="E69" s="335"/>
      <c r="F69" s="335"/>
      <c r="G69" s="335">
        <v>0</v>
      </c>
      <c r="H69" s="335">
        <v>0</v>
      </c>
      <c r="I69" s="335"/>
      <c r="J69" s="335">
        <v>0</v>
      </c>
      <c r="K69" s="335"/>
      <c r="L69" s="335">
        <v>0</v>
      </c>
      <c r="M69" s="335"/>
      <c r="N69" s="335">
        <v>0</v>
      </c>
      <c r="O69" s="335"/>
      <c r="P69" s="335">
        <v>0</v>
      </c>
      <c r="Q69" s="335"/>
      <c r="R69" s="335">
        <v>0</v>
      </c>
      <c r="S69" s="335"/>
      <c r="T69" s="335">
        <v>0</v>
      </c>
      <c r="U69" s="335"/>
      <c r="V69" s="335">
        <v>0</v>
      </c>
      <c r="W69" s="335"/>
      <c r="X69" s="335">
        <v>0</v>
      </c>
      <c r="Y69" s="335"/>
      <c r="Z69" s="335" t="s">
        <v>585</v>
      </c>
      <c r="AA69" s="335"/>
      <c r="AB69" s="335">
        <v>0</v>
      </c>
      <c r="AC69" s="335">
        <v>0</v>
      </c>
    </row>
    <row r="70" spans="1:29" ht="36.75" customHeight="1" x14ac:dyDescent="0.25">
      <c r="A70" s="336" t="s">
        <v>503</v>
      </c>
      <c r="B70" s="337" t="s">
        <v>488</v>
      </c>
      <c r="C70" s="335"/>
      <c r="D70" s="335"/>
      <c r="E70" s="335"/>
      <c r="F70" s="335"/>
      <c r="G70" s="335">
        <v>0</v>
      </c>
      <c r="H70" s="335">
        <v>0</v>
      </c>
      <c r="I70" s="335"/>
      <c r="J70" s="335">
        <v>0</v>
      </c>
      <c r="K70" s="335"/>
      <c r="L70" s="335">
        <v>0</v>
      </c>
      <c r="M70" s="335"/>
      <c r="N70" s="335">
        <v>0</v>
      </c>
      <c r="O70" s="335"/>
      <c r="P70" s="335">
        <v>0</v>
      </c>
      <c r="Q70" s="335"/>
      <c r="R70" s="335">
        <v>0</v>
      </c>
      <c r="S70" s="335"/>
      <c r="T70" s="335">
        <v>0</v>
      </c>
      <c r="U70" s="335"/>
      <c r="V70" s="335">
        <v>0</v>
      </c>
      <c r="W70" s="335"/>
      <c r="X70" s="335">
        <v>0</v>
      </c>
      <c r="Y70" s="335"/>
      <c r="Z70" s="335" t="s">
        <v>585</v>
      </c>
      <c r="AA70" s="335"/>
      <c r="AB70" s="335">
        <v>0</v>
      </c>
      <c r="AC70" s="335">
        <v>0</v>
      </c>
    </row>
    <row r="71" spans="1:29" x14ac:dyDescent="0.25">
      <c r="A71" s="336" t="s">
        <v>504</v>
      </c>
      <c r="B71" s="337" t="s">
        <v>490</v>
      </c>
      <c r="C71" s="335"/>
      <c r="D71" s="335"/>
      <c r="E71" s="335"/>
      <c r="F71" s="335"/>
      <c r="G71" s="335">
        <v>0</v>
      </c>
      <c r="H71" s="335">
        <v>0</v>
      </c>
      <c r="I71" s="335"/>
      <c r="J71" s="335">
        <v>0</v>
      </c>
      <c r="K71" s="335"/>
      <c r="L71" s="335">
        <v>0</v>
      </c>
      <c r="M71" s="335"/>
      <c r="N71" s="335">
        <v>0</v>
      </c>
      <c r="O71" s="335"/>
      <c r="P71" s="335">
        <v>0</v>
      </c>
      <c r="Q71" s="335"/>
      <c r="R71" s="335">
        <v>0</v>
      </c>
      <c r="S71" s="335"/>
      <c r="T71" s="335">
        <v>0</v>
      </c>
      <c r="U71" s="335"/>
      <c r="V71" s="335">
        <v>0</v>
      </c>
      <c r="W71" s="335"/>
      <c r="X71" s="335">
        <v>0</v>
      </c>
      <c r="Y71" s="335"/>
      <c r="Z71" s="335" t="s">
        <v>585</v>
      </c>
      <c r="AA71" s="335"/>
      <c r="AB71" s="335">
        <v>0</v>
      </c>
      <c r="AC71" s="335">
        <v>0</v>
      </c>
    </row>
    <row r="72" spans="1:29" ht="51" customHeight="1" x14ac:dyDescent="0.25">
      <c r="A72" s="336" t="s">
        <v>505</v>
      </c>
      <c r="B72" s="337" t="s">
        <v>492</v>
      </c>
      <c r="C72" s="335"/>
      <c r="D72" s="335"/>
      <c r="E72" s="335"/>
      <c r="F72" s="335"/>
      <c r="G72" s="335">
        <v>0</v>
      </c>
      <c r="H72" s="335">
        <v>0</v>
      </c>
      <c r="I72" s="335"/>
      <c r="J72" s="335">
        <v>0</v>
      </c>
      <c r="K72" s="335"/>
      <c r="L72" s="335">
        <v>0</v>
      </c>
      <c r="M72" s="335"/>
      <c r="N72" s="335">
        <v>0</v>
      </c>
      <c r="O72" s="335"/>
      <c r="P72" s="335">
        <v>0</v>
      </c>
      <c r="Q72" s="335"/>
      <c r="R72" s="335">
        <v>0</v>
      </c>
      <c r="S72" s="335"/>
      <c r="T72" s="335">
        <v>0</v>
      </c>
      <c r="U72" s="335"/>
      <c r="V72" s="335">
        <v>0</v>
      </c>
      <c r="W72" s="335"/>
      <c r="X72" s="335">
        <v>0</v>
      </c>
      <c r="Y72" s="335"/>
      <c r="Z72" s="335" t="s">
        <v>585</v>
      </c>
      <c r="AA72" s="335"/>
      <c r="AB72" s="335">
        <v>0</v>
      </c>
      <c r="AC72" s="335">
        <v>0</v>
      </c>
    </row>
    <row r="73" spans="1:29" ht="32.25" customHeight="1" x14ac:dyDescent="0.25">
      <c r="A73" s="336" t="s">
        <v>506</v>
      </c>
      <c r="B73" s="337" t="s">
        <v>494</v>
      </c>
      <c r="C73" s="335"/>
      <c r="D73" s="335"/>
      <c r="E73" s="335"/>
      <c r="F73" s="335"/>
      <c r="G73" s="335">
        <v>0</v>
      </c>
      <c r="H73" s="335">
        <v>0</v>
      </c>
      <c r="I73" s="335"/>
      <c r="J73" s="335">
        <v>0</v>
      </c>
      <c r="K73" s="335"/>
      <c r="L73" s="335">
        <v>0</v>
      </c>
      <c r="M73" s="335"/>
      <c r="N73" s="335">
        <v>0</v>
      </c>
      <c r="O73" s="335"/>
      <c r="P73" s="335">
        <v>0</v>
      </c>
      <c r="Q73" s="335"/>
      <c r="R73" s="335">
        <v>0</v>
      </c>
      <c r="S73" s="335"/>
      <c r="T73" s="335">
        <v>0</v>
      </c>
      <c r="U73" s="335"/>
      <c r="V73" s="335">
        <v>0</v>
      </c>
      <c r="W73" s="335"/>
      <c r="X73" s="335">
        <v>0</v>
      </c>
      <c r="Y73" s="335"/>
      <c r="Z73" s="335" t="s">
        <v>585</v>
      </c>
      <c r="AA73" s="335"/>
      <c r="AB73" s="335">
        <v>0</v>
      </c>
      <c r="AC73" s="335">
        <v>0</v>
      </c>
    </row>
    <row r="74" spans="1:29" ht="51.75" customHeight="1" x14ac:dyDescent="0.25">
      <c r="A74" s="333" t="s">
        <v>58</v>
      </c>
      <c r="B74" s="341" t="s">
        <v>227</v>
      </c>
      <c r="C74" s="335"/>
      <c r="D74" s="335"/>
      <c r="E74" s="335"/>
      <c r="F74" s="335"/>
      <c r="G74" s="335">
        <v>0</v>
      </c>
      <c r="H74" s="335">
        <v>0</v>
      </c>
      <c r="I74" s="335"/>
      <c r="J74" s="335">
        <v>0</v>
      </c>
      <c r="K74" s="335"/>
      <c r="L74" s="335">
        <v>0</v>
      </c>
      <c r="M74" s="335"/>
      <c r="N74" s="335">
        <v>0</v>
      </c>
      <c r="O74" s="335"/>
      <c r="P74" s="335">
        <v>0</v>
      </c>
      <c r="Q74" s="335"/>
      <c r="R74" s="335">
        <v>0</v>
      </c>
      <c r="S74" s="335"/>
      <c r="T74" s="335">
        <v>0</v>
      </c>
      <c r="U74" s="335"/>
      <c r="V74" s="335">
        <v>0</v>
      </c>
      <c r="W74" s="335"/>
      <c r="X74" s="335">
        <v>0</v>
      </c>
      <c r="Y74" s="335"/>
      <c r="Z74" s="335" t="s">
        <v>585</v>
      </c>
      <c r="AA74" s="335"/>
      <c r="AB74" s="335">
        <v>0</v>
      </c>
      <c r="AC74" s="335">
        <v>0</v>
      </c>
    </row>
    <row r="75" spans="1:29" ht="21.75" customHeight="1" x14ac:dyDescent="0.25">
      <c r="A75" s="333" t="s">
        <v>56</v>
      </c>
      <c r="B75" s="334" t="s">
        <v>132</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row>
    <row r="76" spans="1:29" ht="23.25" customHeight="1" x14ac:dyDescent="0.25">
      <c r="A76" s="336" t="s">
        <v>222</v>
      </c>
      <c r="B76" s="337" t="s">
        <v>483</v>
      </c>
      <c r="C76" s="342"/>
      <c r="D76" s="343"/>
      <c r="E76" s="344"/>
      <c r="F76" s="344"/>
      <c r="G76" s="335">
        <v>0</v>
      </c>
      <c r="H76" s="335">
        <v>0</v>
      </c>
      <c r="I76" s="344"/>
      <c r="J76" s="335">
        <v>0</v>
      </c>
      <c r="K76" s="343"/>
      <c r="L76" s="335">
        <v>0</v>
      </c>
      <c r="M76" s="343"/>
      <c r="N76" s="335">
        <v>0</v>
      </c>
      <c r="O76" s="343"/>
      <c r="P76" s="335">
        <v>0</v>
      </c>
      <c r="Q76" s="343"/>
      <c r="R76" s="335">
        <v>0</v>
      </c>
      <c r="S76" s="343"/>
      <c r="T76" s="335">
        <v>0</v>
      </c>
      <c r="U76" s="343"/>
      <c r="V76" s="335">
        <v>0</v>
      </c>
      <c r="W76" s="343"/>
      <c r="X76" s="335">
        <v>0</v>
      </c>
      <c r="Y76" s="343"/>
      <c r="Z76" s="335" t="s">
        <v>585</v>
      </c>
      <c r="AA76" s="343"/>
      <c r="AB76" s="335">
        <v>0</v>
      </c>
      <c r="AC76" s="335">
        <v>0</v>
      </c>
    </row>
    <row r="77" spans="1:29" ht="18.75" customHeight="1" x14ac:dyDescent="0.25">
      <c r="A77" s="336" t="s">
        <v>223</v>
      </c>
      <c r="B77" s="340" t="s">
        <v>481</v>
      </c>
      <c r="C77" s="335"/>
      <c r="D77" s="335"/>
      <c r="E77" s="335"/>
      <c r="F77" s="335"/>
      <c r="G77" s="335">
        <v>0</v>
      </c>
      <c r="H77" s="335">
        <v>0</v>
      </c>
      <c r="I77" s="335"/>
      <c r="J77" s="335">
        <v>0</v>
      </c>
      <c r="K77" s="335"/>
      <c r="L77" s="335">
        <v>0</v>
      </c>
      <c r="M77" s="335"/>
      <c r="N77" s="335">
        <v>0</v>
      </c>
      <c r="O77" s="335"/>
      <c r="P77" s="335">
        <v>0</v>
      </c>
      <c r="Q77" s="335"/>
      <c r="R77" s="335">
        <v>0</v>
      </c>
      <c r="S77" s="335"/>
      <c r="T77" s="335">
        <v>0</v>
      </c>
      <c r="U77" s="335"/>
      <c r="V77" s="335">
        <v>0</v>
      </c>
      <c r="W77" s="335"/>
      <c r="X77" s="335">
        <v>0</v>
      </c>
      <c r="Y77" s="335"/>
      <c r="Z77" s="335" t="s">
        <v>585</v>
      </c>
      <c r="AA77" s="335"/>
      <c r="AB77" s="335">
        <v>0</v>
      </c>
      <c r="AC77" s="335">
        <v>0</v>
      </c>
    </row>
    <row r="78" spans="1:29" x14ac:dyDescent="0.25">
      <c r="A78" s="336" t="s">
        <v>224</v>
      </c>
      <c r="B78" s="340" t="s">
        <v>148</v>
      </c>
      <c r="C78" s="335"/>
      <c r="D78" s="335"/>
      <c r="E78" s="335"/>
      <c r="F78" s="335"/>
      <c r="G78" s="335">
        <v>0</v>
      </c>
      <c r="H78" s="335">
        <v>0</v>
      </c>
      <c r="I78" s="335"/>
      <c r="J78" s="335">
        <v>0</v>
      </c>
      <c r="K78" s="335"/>
      <c r="L78" s="335">
        <v>0</v>
      </c>
      <c r="M78" s="335"/>
      <c r="N78" s="335">
        <v>0</v>
      </c>
      <c r="O78" s="335"/>
      <c r="P78" s="335">
        <v>0</v>
      </c>
      <c r="Q78" s="335"/>
      <c r="R78" s="335">
        <v>0</v>
      </c>
      <c r="S78" s="335"/>
      <c r="T78" s="335">
        <v>0</v>
      </c>
      <c r="U78" s="335"/>
      <c r="V78" s="335">
        <v>0</v>
      </c>
      <c r="W78" s="335"/>
      <c r="X78" s="335">
        <v>0</v>
      </c>
      <c r="Y78" s="335"/>
      <c r="Z78" s="335" t="s">
        <v>585</v>
      </c>
      <c r="AA78" s="335"/>
      <c r="AB78" s="335">
        <v>0</v>
      </c>
      <c r="AC78" s="335">
        <v>0</v>
      </c>
    </row>
    <row r="79" spans="1:29" x14ac:dyDescent="0.25">
      <c r="A79" s="336" t="s">
        <v>225</v>
      </c>
      <c r="B79" s="337" t="s">
        <v>482</v>
      </c>
      <c r="C79" s="335"/>
      <c r="D79" s="335"/>
      <c r="E79" s="335"/>
      <c r="F79" s="335"/>
      <c r="G79" s="335">
        <v>0</v>
      </c>
      <c r="H79" s="335">
        <v>0</v>
      </c>
      <c r="I79" s="335"/>
      <c r="J79" s="335">
        <v>0</v>
      </c>
      <c r="K79" s="335"/>
      <c r="L79" s="335">
        <v>0</v>
      </c>
      <c r="M79" s="335"/>
      <c r="N79" s="335">
        <v>0</v>
      </c>
      <c r="O79" s="335"/>
      <c r="P79" s="335">
        <v>0</v>
      </c>
      <c r="Q79" s="335"/>
      <c r="R79" s="335">
        <v>8.52</v>
      </c>
      <c r="S79" s="335"/>
      <c r="T79" s="335">
        <v>8.52</v>
      </c>
      <c r="U79" s="335"/>
      <c r="V79" s="335">
        <v>0</v>
      </c>
      <c r="W79" s="335"/>
      <c r="X79" s="335">
        <v>0</v>
      </c>
      <c r="Y79" s="335"/>
      <c r="Z79" s="335" t="s">
        <v>585</v>
      </c>
      <c r="AA79" s="335"/>
      <c r="AB79" s="335">
        <v>8.52</v>
      </c>
      <c r="AC79" s="335">
        <v>8.52</v>
      </c>
    </row>
    <row r="80" spans="1:29" x14ac:dyDescent="0.25">
      <c r="A80" s="336" t="s">
        <v>226</v>
      </c>
      <c r="B80" s="337" t="s">
        <v>484</v>
      </c>
      <c r="C80" s="342"/>
      <c r="D80" s="343"/>
      <c r="E80" s="344"/>
      <c r="F80" s="344"/>
      <c r="G80" s="335">
        <v>0</v>
      </c>
      <c r="H80" s="335">
        <v>0</v>
      </c>
      <c r="I80" s="344"/>
      <c r="J80" s="335">
        <v>0</v>
      </c>
      <c r="K80" s="343"/>
      <c r="L80" s="335">
        <v>0</v>
      </c>
      <c r="M80" s="343"/>
      <c r="N80" s="335">
        <v>0</v>
      </c>
      <c r="O80" s="343"/>
      <c r="P80" s="335">
        <v>0</v>
      </c>
      <c r="Q80" s="343"/>
      <c r="R80" s="335">
        <v>0</v>
      </c>
      <c r="S80" s="343"/>
      <c r="T80" s="335">
        <v>0</v>
      </c>
      <c r="U80" s="343"/>
      <c r="V80" s="335">
        <v>0</v>
      </c>
      <c r="W80" s="343"/>
      <c r="X80" s="335">
        <v>0</v>
      </c>
      <c r="Y80" s="343"/>
      <c r="Z80" s="335" t="s">
        <v>585</v>
      </c>
      <c r="AA80" s="343"/>
      <c r="AB80" s="335">
        <v>0</v>
      </c>
      <c r="AC80" s="335">
        <v>0</v>
      </c>
    </row>
    <row r="81" spans="1:29" x14ac:dyDescent="0.25">
      <c r="A81" s="336" t="s">
        <v>507</v>
      </c>
      <c r="B81" s="337" t="s">
        <v>485</v>
      </c>
      <c r="C81" s="342"/>
      <c r="D81" s="343"/>
      <c r="E81" s="344"/>
      <c r="F81" s="344"/>
      <c r="G81" s="335">
        <v>0</v>
      </c>
      <c r="H81" s="335">
        <v>0</v>
      </c>
      <c r="I81" s="344"/>
      <c r="J81" s="335">
        <v>0</v>
      </c>
      <c r="K81" s="343"/>
      <c r="L81" s="335">
        <v>0</v>
      </c>
      <c r="M81" s="343"/>
      <c r="N81" s="335">
        <v>0</v>
      </c>
      <c r="O81" s="343"/>
      <c r="P81" s="335">
        <v>0</v>
      </c>
      <c r="Q81" s="343"/>
      <c r="R81" s="335">
        <v>0</v>
      </c>
      <c r="S81" s="343"/>
      <c r="T81" s="335">
        <v>0</v>
      </c>
      <c r="U81" s="343"/>
      <c r="V81" s="335">
        <v>0</v>
      </c>
      <c r="W81" s="343"/>
      <c r="X81" s="335">
        <v>0</v>
      </c>
      <c r="Y81" s="343"/>
      <c r="Z81" s="335" t="s">
        <v>585</v>
      </c>
      <c r="AA81" s="343"/>
      <c r="AB81" s="335">
        <v>0</v>
      </c>
      <c r="AC81" s="335">
        <v>0</v>
      </c>
    </row>
    <row r="82" spans="1:29" x14ac:dyDescent="0.25">
      <c r="A82" s="336" t="s">
        <v>508</v>
      </c>
      <c r="B82" s="337" t="s">
        <v>486</v>
      </c>
      <c r="C82" s="342"/>
      <c r="D82" s="343"/>
      <c r="E82" s="344"/>
      <c r="F82" s="344"/>
      <c r="G82" s="335">
        <v>0</v>
      </c>
      <c r="H82" s="335">
        <v>0</v>
      </c>
      <c r="I82" s="344"/>
      <c r="J82" s="335">
        <v>0</v>
      </c>
      <c r="K82" s="343"/>
      <c r="L82" s="335">
        <v>0</v>
      </c>
      <c r="M82" s="343"/>
      <c r="N82" s="335">
        <v>0</v>
      </c>
      <c r="O82" s="343"/>
      <c r="P82" s="335">
        <v>0</v>
      </c>
      <c r="Q82" s="343"/>
      <c r="R82" s="335">
        <v>0</v>
      </c>
      <c r="S82" s="343"/>
      <c r="T82" s="335">
        <v>0</v>
      </c>
      <c r="U82" s="343"/>
      <c r="V82" s="335">
        <v>0</v>
      </c>
      <c r="W82" s="343"/>
      <c r="X82" s="335">
        <v>0</v>
      </c>
      <c r="Y82" s="343"/>
      <c r="Z82" s="335" t="s">
        <v>585</v>
      </c>
      <c r="AA82" s="343"/>
      <c r="AB82" s="335">
        <v>0</v>
      </c>
      <c r="AC82" s="335">
        <v>0</v>
      </c>
    </row>
    <row r="83" spans="1:29" x14ac:dyDescent="0.25">
      <c r="A83" s="336" t="s">
        <v>509</v>
      </c>
      <c r="B83" s="337" t="s">
        <v>488</v>
      </c>
      <c r="C83" s="342"/>
      <c r="D83" s="343"/>
      <c r="E83" s="344"/>
      <c r="F83" s="344"/>
      <c r="G83" s="335">
        <v>0</v>
      </c>
      <c r="H83" s="335">
        <v>0</v>
      </c>
      <c r="I83" s="344"/>
      <c r="J83" s="335">
        <v>0</v>
      </c>
      <c r="K83" s="343"/>
      <c r="L83" s="335">
        <v>0</v>
      </c>
      <c r="M83" s="343"/>
      <c r="N83" s="335">
        <v>0</v>
      </c>
      <c r="O83" s="343"/>
      <c r="P83" s="335">
        <v>0</v>
      </c>
      <c r="Q83" s="343"/>
      <c r="R83" s="335">
        <v>0</v>
      </c>
      <c r="S83" s="343"/>
      <c r="T83" s="335">
        <v>0</v>
      </c>
      <c r="U83" s="343"/>
      <c r="V83" s="335">
        <v>0</v>
      </c>
      <c r="W83" s="343"/>
      <c r="X83" s="335">
        <v>0</v>
      </c>
      <c r="Y83" s="343"/>
      <c r="Z83" s="335" t="s">
        <v>585</v>
      </c>
      <c r="AA83" s="343"/>
      <c r="AB83" s="335">
        <v>0</v>
      </c>
      <c r="AC83" s="335">
        <v>0</v>
      </c>
    </row>
    <row r="84" spans="1:29" x14ac:dyDescent="0.25">
      <c r="A84" s="336" t="s">
        <v>510</v>
      </c>
      <c r="B84" s="337" t="s">
        <v>490</v>
      </c>
      <c r="C84" s="342"/>
      <c r="D84" s="343"/>
      <c r="E84" s="344"/>
      <c r="F84" s="344"/>
      <c r="G84" s="335">
        <v>0</v>
      </c>
      <c r="H84" s="335">
        <v>0</v>
      </c>
      <c r="I84" s="344"/>
      <c r="J84" s="335">
        <v>0</v>
      </c>
      <c r="K84" s="343"/>
      <c r="L84" s="335">
        <v>0</v>
      </c>
      <c r="M84" s="343"/>
      <c r="N84" s="335">
        <v>0</v>
      </c>
      <c r="O84" s="343"/>
      <c r="P84" s="335">
        <v>0</v>
      </c>
      <c r="Q84" s="343"/>
      <c r="R84" s="335">
        <v>0</v>
      </c>
      <c r="S84" s="343"/>
      <c r="T84" s="335">
        <v>0</v>
      </c>
      <c r="U84" s="343"/>
      <c r="V84" s="335">
        <v>0</v>
      </c>
      <c r="W84" s="343"/>
      <c r="X84" s="335">
        <v>0</v>
      </c>
      <c r="Y84" s="343"/>
      <c r="Z84" s="335" t="s">
        <v>585</v>
      </c>
      <c r="AA84" s="343"/>
      <c r="AB84" s="335">
        <v>0</v>
      </c>
      <c r="AC84" s="335">
        <v>0</v>
      </c>
    </row>
    <row r="85" spans="1:29" x14ac:dyDescent="0.25">
      <c r="A85" s="336" t="s">
        <v>511</v>
      </c>
      <c r="B85" s="337" t="s">
        <v>492</v>
      </c>
      <c r="C85" s="342"/>
      <c r="D85" s="343"/>
      <c r="E85" s="344"/>
      <c r="F85" s="344"/>
      <c r="G85" s="335">
        <v>0</v>
      </c>
      <c r="H85" s="335">
        <v>0</v>
      </c>
      <c r="I85" s="344"/>
      <c r="J85" s="335">
        <v>0</v>
      </c>
      <c r="K85" s="343"/>
      <c r="L85" s="335">
        <v>0</v>
      </c>
      <c r="M85" s="343"/>
      <c r="N85" s="335">
        <v>0</v>
      </c>
      <c r="O85" s="343"/>
      <c r="P85" s="335">
        <v>0</v>
      </c>
      <c r="Q85" s="343"/>
      <c r="R85" s="335">
        <v>0</v>
      </c>
      <c r="S85" s="343"/>
      <c r="T85" s="335">
        <v>0</v>
      </c>
      <c r="U85" s="343"/>
      <c r="V85" s="335">
        <v>0</v>
      </c>
      <c r="W85" s="343"/>
      <c r="X85" s="335">
        <v>0</v>
      </c>
      <c r="Y85" s="343"/>
      <c r="Z85" s="335" t="s">
        <v>585</v>
      </c>
      <c r="AA85" s="343"/>
      <c r="AB85" s="335">
        <v>0</v>
      </c>
      <c r="AC85" s="335">
        <v>0</v>
      </c>
    </row>
    <row r="86" spans="1:29" x14ac:dyDescent="0.25">
      <c r="A86" s="336" t="s">
        <v>512</v>
      </c>
      <c r="B86" s="337" t="s">
        <v>494</v>
      </c>
      <c r="C86" s="345"/>
      <c r="D86" s="343"/>
      <c r="E86" s="344"/>
      <c r="F86" s="344"/>
      <c r="G86" s="335">
        <v>0</v>
      </c>
      <c r="H86" s="335">
        <v>0</v>
      </c>
      <c r="I86" s="344"/>
      <c r="J86" s="335">
        <v>0</v>
      </c>
      <c r="K86" s="343"/>
      <c r="L86" s="335">
        <v>0</v>
      </c>
      <c r="M86" s="343"/>
      <c r="N86" s="335">
        <v>0</v>
      </c>
      <c r="O86" s="343"/>
      <c r="P86" s="335">
        <v>0</v>
      </c>
      <c r="Q86" s="343"/>
      <c r="R86" s="335">
        <v>0</v>
      </c>
      <c r="S86" s="343"/>
      <c r="T86" s="335">
        <v>0</v>
      </c>
      <c r="U86" s="343"/>
      <c r="V86" s="335">
        <v>0</v>
      </c>
      <c r="W86" s="343"/>
      <c r="X86" s="335">
        <v>0</v>
      </c>
      <c r="Y86" s="343"/>
      <c r="Z86" s="335" t="s">
        <v>585</v>
      </c>
      <c r="AA86" s="343"/>
      <c r="AB86" s="335">
        <v>0</v>
      </c>
      <c r="AC86" s="33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AC14"/>
    <mergeCell ref="A18:AC18"/>
    <mergeCell ref="A15:AC15"/>
    <mergeCell ref="A12:AC12"/>
    <mergeCell ref="A11:AC11"/>
    <mergeCell ref="E20:F21"/>
    <mergeCell ref="G20:G22"/>
    <mergeCell ref="R21:S21"/>
    <mergeCell ref="L21:M21"/>
    <mergeCell ref="N21:O21"/>
    <mergeCell ref="P21:Q21"/>
    <mergeCell ref="L20:O20"/>
    <mergeCell ref="H20:K20"/>
    <mergeCell ref="H21:I21"/>
    <mergeCell ref="J21:K2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22"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42" t="str">
        <f>'1. паспорт местоположение'!A5:C5</f>
        <v>Год раскрытия информации: 2025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48" ht="18.75" x14ac:dyDescent="0.3">
      <c r="A6" s="329"/>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13"/>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8.7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8.75" x14ac:dyDescent="0.25">
      <c r="A12" s="443" t="str">
        <f>'6.2. Паспорт фин осв ввод'!A11:G11</f>
        <v>M_TP3400.VL.0073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8.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8.75" x14ac:dyDescent="0.25">
      <c r="A15" s="443" t="str">
        <f>'6.2. Паспорт фин осв ввод'!A14:G14</f>
        <v>Реконструкция ВЛ-10-0.4кВ  н.п.Тумашово Заводоуковского РЭС Южного ТПО (реконструкция  ВЛИ-10-0,4 кВ - 8.52км)</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8.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ht="18.75" x14ac:dyDescent="0.3">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3">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ht="18.75" x14ac:dyDescent="0.3">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ht="18.75" x14ac:dyDescent="0.3">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9.5" thickBot="1" x14ac:dyDescent="0.35">
      <c r="A21" s="444" t="s">
        <v>429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52</v>
      </c>
      <c r="B22" s="449" t="s">
        <v>24</v>
      </c>
      <c r="C22" s="447" t="s">
        <v>51</v>
      </c>
      <c r="D22" s="447" t="s">
        <v>50</v>
      </c>
      <c r="E22" s="451" t="s">
        <v>440</v>
      </c>
      <c r="F22" s="452"/>
      <c r="G22" s="452"/>
      <c r="H22" s="452"/>
      <c r="I22" s="452"/>
      <c r="J22" s="452"/>
      <c r="K22" s="452"/>
      <c r="L22" s="453"/>
      <c r="M22" s="447" t="s">
        <v>49</v>
      </c>
      <c r="N22" s="447" t="s">
        <v>48</v>
      </c>
      <c r="O22" s="447" t="s">
        <v>47</v>
      </c>
      <c r="P22" s="454" t="s">
        <v>235</v>
      </c>
      <c r="Q22" s="454" t="s">
        <v>46</v>
      </c>
      <c r="R22" s="454" t="s">
        <v>45</v>
      </c>
      <c r="S22" s="454" t="s">
        <v>44</v>
      </c>
      <c r="T22" s="454"/>
      <c r="U22" s="457" t="s">
        <v>43</v>
      </c>
      <c r="V22" s="457" t="s">
        <v>42</v>
      </c>
      <c r="W22" s="454" t="s">
        <v>41</v>
      </c>
      <c r="X22" s="454" t="s">
        <v>40</v>
      </c>
      <c r="Y22" s="454" t="s">
        <v>39</v>
      </c>
      <c r="Z22" s="47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18" customFormat="1" ht="64.5" customHeight="1" x14ac:dyDescent="0.25">
      <c r="A23" s="446"/>
      <c r="B23" s="450"/>
      <c r="C23" s="448"/>
      <c r="D23" s="448"/>
      <c r="E23" s="459" t="s">
        <v>23</v>
      </c>
      <c r="F23" s="466" t="s">
        <v>131</v>
      </c>
      <c r="G23" s="466" t="s">
        <v>130</v>
      </c>
      <c r="H23" s="466" t="s">
        <v>129</v>
      </c>
      <c r="I23" s="470" t="s">
        <v>353</v>
      </c>
      <c r="J23" s="470" t="s">
        <v>354</v>
      </c>
      <c r="K23" s="470" t="s">
        <v>355</v>
      </c>
      <c r="L23" s="466" t="s">
        <v>80</v>
      </c>
      <c r="M23" s="448"/>
      <c r="N23" s="448"/>
      <c r="O23" s="448"/>
      <c r="P23" s="455"/>
      <c r="Q23" s="455"/>
      <c r="R23" s="455"/>
      <c r="S23" s="468" t="s">
        <v>2</v>
      </c>
      <c r="T23" s="468" t="s">
        <v>11</v>
      </c>
      <c r="U23" s="458"/>
      <c r="V23" s="458"/>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70" t="s">
        <v>13</v>
      </c>
      <c r="AG24" s="70" t="s">
        <v>12</v>
      </c>
      <c r="AH24" s="71" t="s">
        <v>2</v>
      </c>
      <c r="AI24" s="71" t="s">
        <v>11</v>
      </c>
      <c r="AJ24" s="448"/>
      <c r="AK24" s="448"/>
      <c r="AL24" s="448"/>
      <c r="AM24" s="448"/>
      <c r="AN24" s="448"/>
      <c r="AO24" s="448"/>
      <c r="AP24" s="448"/>
      <c r="AQ24" s="461"/>
      <c r="AR24" s="456"/>
      <c r="AS24" s="456"/>
      <c r="AT24" s="456"/>
      <c r="AU24" s="456"/>
      <c r="AV24" s="46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3" t="str">
        <f>'1. паспорт местоположение'!A5:C5</f>
        <v>Год раскрытия информации: 2025 год</v>
      </c>
      <c r="B5" s="473"/>
      <c r="C5" s="37"/>
      <c r="D5" s="37"/>
      <c r="E5" s="37"/>
      <c r="F5" s="37"/>
      <c r="G5" s="37"/>
      <c r="H5" s="37"/>
    </row>
    <row r="6" spans="1:8" ht="18.75" x14ac:dyDescent="0.3">
      <c r="A6" s="66"/>
      <c r="B6" s="66"/>
      <c r="C6" s="66"/>
      <c r="D6" s="66"/>
      <c r="E6" s="66"/>
      <c r="F6" s="66"/>
      <c r="G6" s="66"/>
      <c r="H6" s="66"/>
    </row>
    <row r="7" spans="1:8" ht="18.75" x14ac:dyDescent="0.25">
      <c r="A7" s="403" t="s">
        <v>9</v>
      </c>
      <c r="B7" s="403"/>
      <c r="C7" s="65"/>
      <c r="D7" s="65"/>
      <c r="E7" s="65"/>
      <c r="F7" s="65"/>
      <c r="G7" s="65"/>
      <c r="H7" s="65"/>
    </row>
    <row r="8" spans="1:8" ht="18.75" x14ac:dyDescent="0.25">
      <c r="A8" s="65"/>
      <c r="B8" s="65"/>
      <c r="C8" s="65"/>
      <c r="D8" s="65"/>
      <c r="E8" s="65"/>
      <c r="F8" s="65"/>
      <c r="G8" s="65"/>
      <c r="H8" s="65"/>
    </row>
    <row r="9" spans="1:8" x14ac:dyDescent="0.25">
      <c r="A9" s="404" t="str">
        <f>'1. паспорт местоположение'!A9:C9</f>
        <v>АО "Россети Тюмень"</v>
      </c>
      <c r="B9" s="404"/>
      <c r="C9" s="63"/>
      <c r="D9" s="63"/>
      <c r="E9" s="63"/>
      <c r="F9" s="63"/>
      <c r="G9" s="63"/>
      <c r="H9" s="63"/>
    </row>
    <row r="10" spans="1:8" x14ac:dyDescent="0.25">
      <c r="A10" s="405" t="s">
        <v>8</v>
      </c>
      <c r="B10" s="405"/>
      <c r="C10" s="64"/>
      <c r="D10" s="64"/>
      <c r="E10" s="64"/>
      <c r="F10" s="64"/>
      <c r="G10" s="64"/>
      <c r="H10" s="64"/>
    </row>
    <row r="11" spans="1:8" ht="18.75" x14ac:dyDescent="0.25">
      <c r="A11" s="65"/>
      <c r="B11" s="65"/>
      <c r="C11" s="65"/>
      <c r="D11" s="65"/>
      <c r="E11" s="65"/>
      <c r="F11" s="65"/>
      <c r="G11" s="65"/>
      <c r="H11" s="65"/>
    </row>
    <row r="12" spans="1:8" ht="30.75" customHeight="1" x14ac:dyDescent="0.25">
      <c r="A12" s="404" t="str">
        <f>'7. Паспорт отчет о закупке'!A12:AV12</f>
        <v>M_TP3400.VL.0073</v>
      </c>
      <c r="B12" s="404"/>
      <c r="C12" s="63"/>
      <c r="D12" s="63"/>
      <c r="E12" s="63"/>
      <c r="F12" s="63"/>
      <c r="G12" s="63"/>
      <c r="H12" s="63"/>
    </row>
    <row r="13" spans="1:8" x14ac:dyDescent="0.25">
      <c r="A13" s="405" t="s">
        <v>7</v>
      </c>
      <c r="B13" s="405"/>
      <c r="C13" s="64"/>
      <c r="D13" s="64"/>
      <c r="E13" s="64"/>
      <c r="F13" s="64"/>
      <c r="G13" s="64"/>
      <c r="H13" s="64"/>
    </row>
    <row r="14" spans="1:8" ht="18.75" x14ac:dyDescent="0.25">
      <c r="A14" s="10"/>
      <c r="B14" s="10"/>
      <c r="C14" s="10"/>
      <c r="D14" s="10"/>
      <c r="E14" s="10"/>
      <c r="F14" s="10"/>
      <c r="G14" s="10"/>
      <c r="H14" s="10"/>
    </row>
    <row r="15" spans="1:8" ht="40.5" customHeight="1" x14ac:dyDescent="0.25">
      <c r="A15" s="477" t="str">
        <f>'7. Паспорт отчет о закупке'!A15:AV15</f>
        <v>Реконструкция ВЛ-10-0.4кВ  н.п.Тумашово Заводоуковского РЭС Южного ТПО (реконструкция  ВЛИ-10-0,4 кВ - 8.52км)</v>
      </c>
      <c r="B15" s="477"/>
      <c r="C15" s="63"/>
      <c r="D15" s="63"/>
      <c r="E15" s="63"/>
      <c r="F15" s="63"/>
      <c r="G15" s="63"/>
      <c r="H15" s="63"/>
    </row>
    <row r="16" spans="1:8" x14ac:dyDescent="0.25">
      <c r="A16" s="405" t="s">
        <v>6</v>
      </c>
      <c r="B16" s="405"/>
      <c r="C16" s="64"/>
      <c r="D16" s="64"/>
      <c r="E16" s="64"/>
      <c r="F16" s="64"/>
      <c r="G16" s="64"/>
      <c r="H16" s="64"/>
    </row>
    <row r="17" spans="1:2" x14ac:dyDescent="0.25">
      <c r="B17" s="40"/>
    </row>
    <row r="18" spans="1:2" ht="33.75" customHeight="1" x14ac:dyDescent="0.25">
      <c r="A18" s="478" t="s">
        <v>430</v>
      </c>
      <c r="B18" s="479"/>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ВЛ-10-0.4кВ - 8.52км</v>
      </c>
    </row>
    <row r="25" spans="1:2" ht="16.5" thickBot="1" x14ac:dyDescent="0.3">
      <c r="A25" s="45" t="s">
        <v>314</v>
      </c>
      <c r="B25" s="43">
        <v>2027</v>
      </c>
    </row>
    <row r="26" spans="1:2" ht="16.5" thickBot="1" x14ac:dyDescent="0.3">
      <c r="A26" s="46" t="s">
        <v>315</v>
      </c>
      <c r="B26" s="47" t="s">
        <v>526</v>
      </c>
    </row>
    <row r="27" spans="1:2" ht="29.25" thickBot="1" x14ac:dyDescent="0.3">
      <c r="A27" s="54" t="s">
        <v>581</v>
      </c>
      <c r="B27" s="94">
        <v>19.357152000000003</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30" x14ac:dyDescent="0.25">
      <c r="A33" s="330" t="s">
        <v>579</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517</v>
      </c>
      <c r="B49" s="264" t="s">
        <v>457</v>
      </c>
    </row>
    <row r="50" spans="1:2" x14ac:dyDescent="0.25">
      <c r="A50" s="263" t="s">
        <v>518</v>
      </c>
      <c r="B50" s="264" t="s">
        <v>457</v>
      </c>
    </row>
    <row r="51" spans="1:2" ht="30" x14ac:dyDescent="0.25">
      <c r="A51" s="263" t="s">
        <v>519</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573</v>
      </c>
    </row>
    <row r="73" spans="1:2" ht="28.5" customHeight="1" x14ac:dyDescent="0.25">
      <c r="A73" s="48" t="s">
        <v>344</v>
      </c>
      <c r="B73" s="474" t="s">
        <v>480</v>
      </c>
    </row>
    <row r="74" spans="1:2" x14ac:dyDescent="0.25">
      <c r="A74" s="52" t="s">
        <v>345</v>
      </c>
      <c r="B74" s="475"/>
    </row>
    <row r="75" spans="1:2" x14ac:dyDescent="0.25">
      <c r="A75" s="52" t="s">
        <v>346</v>
      </c>
      <c r="B75" s="475"/>
    </row>
    <row r="76" spans="1:2" x14ac:dyDescent="0.25">
      <c r="A76" s="52" t="s">
        <v>347</v>
      </c>
      <c r="B76" s="475"/>
    </row>
    <row r="77" spans="1:2" x14ac:dyDescent="0.25">
      <c r="A77" s="52" t="s">
        <v>348</v>
      </c>
      <c r="B77" s="475"/>
    </row>
    <row r="78" spans="1:2" ht="16.5" thickBot="1" x14ac:dyDescent="0.3">
      <c r="A78" s="58" t="s">
        <v>349</v>
      </c>
      <c r="B78" s="47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2025-12-10T12:00:38Z</dcterms:modified>
</cp:coreProperties>
</file>