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5" i="24"/>
  <c r="B52" i="22" l="1"/>
  <c r="B54" i="22"/>
  <c r="B34" i="22"/>
  <c r="A11" i="23" l="1"/>
  <c r="A14" i="23"/>
  <c r="A15" i="6" l="1"/>
  <c r="A15" i="22" l="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<sst xmlns="http://schemas.openxmlformats.org/spreadsheetml/2006/main" count="1892" uniqueCount="640">
  <si>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</si>
  <si>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</si>
  <si>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</si>
  <si>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</si>
  <si>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</si>
  <si>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</si>
  <si>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</si>
  <si>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</si>
  <si>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</si>
  <si>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</si>
  <si>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</si>
  <si>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</si>
  <si>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</si>
  <si>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</si>
  <si>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</si>
  <si>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</si>
  <si>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</si>
  <si>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</si>
  <si>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</si>
  <si>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</si>
  <si>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</si>
  <si>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</si>
  <si>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</si>
  <si>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</si>
  <si>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</si>
  <si>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</si>
  <si>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</si>
  <si>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</si>
  <si>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</si>
  <si>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</si>
  <si>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</si>
  <si>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</si>
  <si>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</si>
  <si>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</si>
  <si>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</si>
  <si>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</si>
  <si>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</si>
  <si>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</si>
  <si>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</si>
  <si>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</si>
  <si>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</si>
  <si>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</si>
  <si>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</si>
  <si>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</si>
  <si>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</si>
  <si>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</si>
  <si>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</si>
  <si>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</si>
  <si>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</si>
  <si>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</si>
  <si>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</si>
  <si>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</si>
  <si>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</si>
  <si>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</si>
  <si>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</si>
  <si>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</si>
  <si>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</si>
  <si>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</si>
  <si>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</si>
  <si>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</si>
  <si>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</si>
  <si>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</si>
  <si>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</si>
  <si>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</si>
  <si>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</si>
  <si>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</si>
  <si>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</si>
  <si>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</si>
  <si>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</si>
  <si>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</si>
  <si>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</si>
  <si>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</si>
  <si>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</si>
  <si>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</si>
  <si>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</si>
  <si>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</si>
  <si>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</si>
  <si>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</si>
  <si>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</si>
  <si>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</si>
  <si>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</si>
  <si>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</si>
  <si>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</si>
  <si>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</si>
  <si>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</si>
  <si>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</si>
  <si>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</si>
  <si>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</si>
  <si>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</si>
  <si>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</si>
  <si>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</si>
  <si>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</si>
  <si>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</si>
  <si>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</si>
  <si>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</si>
  <si>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</si>
  <si>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</si>
  <si>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</si>
  <si>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</si>
  <si>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</si>
  <si>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</si>
  <si>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</si>
  <si>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</si>
  <si>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</si>
  <si>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</si>
  <si>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</si>
  <si>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</si>
  <si>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</si>
  <si>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</si>
  <si>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</si>
  <si>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</si>
  <si>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</si>
  <si>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</si>
  <si>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</si>
  <si>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</si>
  <si>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</si>
  <si>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</si>
  <si>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</si>
  <si>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</si>
  <si>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</si>
  <si>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</si>
  <si>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</si>
  <si>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</si>
  <si>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</si>
  <si>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</si>
  <si>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</si>
  <si>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</si>
  <si>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</si>
  <si>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</si>
  <si>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</si>
  <si>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</si>
  <si>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</si>
  <si>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</si>
  <si>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</si>
  <si>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</si>
  <si>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</si>
  <si>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</si>
  <si>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</si>
  <si>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</si>
  <si>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</si>
  <si>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</si>
  <si>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</si>
  <si>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</si>
  <si>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</si>
  <si>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</si>
  <si>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</si>
  <si>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</si>
  <si>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</si>
  <si>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</si>
  <si>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</si>
  <si>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</si>
  <si>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</si>
  <si>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</si>
  <si>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</si>
  <si>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</si>
  <si>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</si>
  <si>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</si>
  <si>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</si>
  <si>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</si>
  <si>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</si>
  <si>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</si>
  <si>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</si>
  <si>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</si>
  <si>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</si>
  <si>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</si>
  <si>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</si>
  <si>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</si>
  <si>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</si>
  <si>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</si>
  <si>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</si>
  <si>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</si>
  <si>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</si>
  <si>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</si>
  <si>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</si>
  <si>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</si>
  <si>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</si>
  <si>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</si>
  <si>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</si>
  <si>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</si>
  <si>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</si>
  <si>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</si>
  <si>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</si>
  <si>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</si>
  <si>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</si>
  <si>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</si>
  <si>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</si>
  <si>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</si>
  <si>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</si>
  <si>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</si>
  <si>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</si>
  <si>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</si>
  <si>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</si>
  <si>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</si>
  <si>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</si>
  <si>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</si>
  <si>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</si>
  <si>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</si>
  <si>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</si>
  <si>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</si>
  <si>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</si>
  <si>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</si>
  <si>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</si>
  <si>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</si>
  <si>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</si>
  <si>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</si>
  <si>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</si>
  <si>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</si>
  <si>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</si>
  <si>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</si>
  <si>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</si>
  <si>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</si>
  <si>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</si>
  <si>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</si>
  <si>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</si>
  <si>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</si>
  <si>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</si>
  <si>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</si>
  <si>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</si>
  <si>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</si>
  <si>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</si>
  <si>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</si>
  <si>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</si>
  <si>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</si>
  <si>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</si>
  <si>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</si>
  <si>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</si>
  <si>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</si>
  <si>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</si>
  <si>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</si>
  <si>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</si>
  <si>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</si>
  <si>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</si>
  <si>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</si>
  <si>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</si>
  <si>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</si>
  <si>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</si>
  <si>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</si>
  <si>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</si>
  <si>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</si>
  <si>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</si>
  <si>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</si>
  <si>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</si>
  <si>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</si>
  <si>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</si>
  <si>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</si>
  <si>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</si>
  <si>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</si>
  <si>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</si>
  <si>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</si>
  <si>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</si>
  <si>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</si>
  <si>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</si>
  <si>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</si>
  <si>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</si>
  <si>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</si>
  <si>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</si>
  <si>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</si>
  <si>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</si>
  <si>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</si>
  <si>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</si>
  <si>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</si>
  <si>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</si>
  <si>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</si>
  <si>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</si>
  <si>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</si>
  <si>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</si>
  <si>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</si>
  <si>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</si>
  <si>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</si>
  <si>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</si>
  <si>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</si>
  <si>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</si>
  <si>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</si>
  <si>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</si>
  <si>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</si>
  <si>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</si>
  <si>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</si>
  <si>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</si>
  <si>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</si>
  <si>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</si>
  <si>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</si>
  <si>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</si>
  <si>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</si>
  <si>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</si>
  <si>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</si>
  <si>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</si>
  <si>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</si>
  <si>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</si>
  <si>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</si>
  <si>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</si>
  <si>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</si>
  <si>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</si>
  <si>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</si>
  <si>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</si>
  <si>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</si>
  <si>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</si>
  <si>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</si>
  <si>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</si>
  <si>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</si>
  <si>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</si>
  <si>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</si>
  <si>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</si>
  <si>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</si>
  <si>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</si>
  <si>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</si>
  <si>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</si>
  <si>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</si>
  <si>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</si>
  <si>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</si>
  <si>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</si>
  <si>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</si>
  <si>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</si>
  <si>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</si>
  <si>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</si>
  <si>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</si>
  <si>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</si>
  <si>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</si>
  <si>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</si>
  <si>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</si>
  <si>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</si>
  <si>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</si>
  <si>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</si>
  <si>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</si>
  <si>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</si>
  <si>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</si>
  <si>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</si>
  <si>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</si>
  <si>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</si>
  <si>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</si>
  <si>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</si>
  <si>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</si>
  <si>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</si>
  <si>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</si>
  <si>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</si>
  <si>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</si>
  <si>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</si>
  <si>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</si>
  <si>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</si>
  <si>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</si>
  <si>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</si>
  <si>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</si>
  <si>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</si>
  <si>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</si>
  <si>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</si>
  <si>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</si>
  <si>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</si>
  <si>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</si>
  <si>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</si>
  <si>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</si>
  <si>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</si>
  <si>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</si>
  <si>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</si>
  <si>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</si>
  <si>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</si>
  <si>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</si>
  <si>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</si>
  <si>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</si>
  <si>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</si>
  <si>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</si>
  <si>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</si>
  <si>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</si>
  <si>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</si>
  <si>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</si>
  <si>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</si>
  <si>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</si>
  <si>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</si>
  <si>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</si>
  <si>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</si>
  <si>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</si>
  <si>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</si>
  <si>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</si>
  <si>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</si>
  <si>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</si>
  <si>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</si>
  <si>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</si>
  <si>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</si>
  <si>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</si>
  <si>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</si>
  <si>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</si>
  <si>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</si>
  <si>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</si>
  <si>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</si>
  <si>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</si>
  <si>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</si>
  <si>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</si>
  <si>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</si>
  <si>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</si>
  <si>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</si>
  <si>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</si>
  <si>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</si>
  <si>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</si>
  <si>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</si>
  <si>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</si>
  <si>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</si>
  <si>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</si>
  <si>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</si>
  <si>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</si>
  <si>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</si>
  <si>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</si>
  <si>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</si>
  <si>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</si>
  <si>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</si>
  <si>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</si>
  <si>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</si>
  <si>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</si>
  <si>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</si>
  <si>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</si>
  <si>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</si>
  <si>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</si>
  <si>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</si>
  <si>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</si>
  <si>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</si>
  <si>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</si>
  <si>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</si>
  <si>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</si>
  <si>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</si>
  <si>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</si>
  <si>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</si>
  <si>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</si>
  <si>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</si>
  <si>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</si>
  <si>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</si>
  <si>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</si>
  <si>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</si>
  <si>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</si>
  <si>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</si>
  <si>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</si>
  <si>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</si>
  <si>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</si>
  <si>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</si>
  <si>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</si>
  <si>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</si>
  <si>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</si>
  <si>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</si>
  <si>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</si>
  <si>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</si>
  <si>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</si>
  <si>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</si>
  <si>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</si>
  <si>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</si>
  <si>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</si>
  <si>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</si>
  <si>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</si>
  <si>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</si>
  <si>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</si>
  <si>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</si>
  <si>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</si>
  <si>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</si>
  <si>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</si>
  <si>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</si>
  <si>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</si>
  <si>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</si>
  <si>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</si>
  <si>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</si>
  <si>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</si>
  <si>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</si>
  <si>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</si>
  <si>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</si>
  <si>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</si>
  <si>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</si>
  <si>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</si>
  <si>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</si>
  <si>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</si>
  <si>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</si>
  <si>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</si>
  <si>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</si>
  <si>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</si>
  <si>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</si>
  <si>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</si>
  <si>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</si>
  <si>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</si>
  <si>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</si>
  <si>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</si>
  <si>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</si>
  <si>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</si>
  <si>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</si>
  <si>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</si>
  <si>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</si>
  <si>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</si>
  <si>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</si>
  <si>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</si>
  <si>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</si>
  <si>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</si>
  <si>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</si>
  <si>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</si>
  <si>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</si>
  <si>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</si>
  <si>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</si>
  <si>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</si>
  <si>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</si>
  <si>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</si>
  <si>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</si>
  <si>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</si>
  <si>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</si>
  <si>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</si>
  <si>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</si>
  <si>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</si>
  <si>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</si>
  <si>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</si>
  <si>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</si>
  <si>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</si>
  <si>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</si>
  <si>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</si>
  <si>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</si>
  <si>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</si>
  <si>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</si>
  <si>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</si>
  <si>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</si>
  <si>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</si>
  <si>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</si>
  <si>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</si>
  <si>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</si>
  <si>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</si>
  <si>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</si>
  <si>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</si>
  <si>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</si>
  <si>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</si>
  <si>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</si>
  <si>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</si>
  <si>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</si>
  <si>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</si>
  <si>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</si>
  <si>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</si>
  <si>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</si>
  <si>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</si>
  <si>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</si>
  <si>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</si>
  <si>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</si>
  <si>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</si>
  <si>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</si>
  <si>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</si>
  <si>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</si>
  <si>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</si>
  <si>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</si>
  <si>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</si>
  <si>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</si>
  <si>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</si>
  <si>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</si>
  <si>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</si>
  <si>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</si>
  <si>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</si>
  <si>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</si>
  <si>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</si>
  <si>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</si>
  <si>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</si>
  <si>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</si>
  <si>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</si>
  <si>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</si>
  <si>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</si>
  <si>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</si>
  <si>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</si>
  <si>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</si>
  <si>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</si>
  <si>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</si>
  <si>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</si>
  <si>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</si>
  <si>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</si>
  <si>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</si>
  <si>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</si>
  <si>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</si>
  <si>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</si>
  <si>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</si>
  <si>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</si>
  <si>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</si>
  <si>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</si>
  <si>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</si>
  <si>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</si>
  <si>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</si>
  <si>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</si>
  <si>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</si>
  <si>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</si>
  <si>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</si>
  <si>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</si>
  <si>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</si>
  <si>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</si>
  <si>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</si>
  <si>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</si>
  <si>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</si>
  <si>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</si>
  <si>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</si>
  <si>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</si>
  <si>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</si>
  <si>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</si>
  <si>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</si>
  <si>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</si>
  <si>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</si>
  <si>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N_NA1000.PR.0013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</si>
  <si>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</si>
  <si>
    <t>АО "Россети Цифра"</t>
  </si>
  <si>
    <t>Предварительный расчет стоимости</t>
  </si>
  <si>
    <t>объем заключенного договора PD01.1000.2023.184/РЦ-09-1291- от 19.05.2023 . АО "РОССЕТИ ЦИФРА" в ценах 2023 года с НДС, млн. руб.</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</si>
  <si>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</si>
  <si>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</si>
  <si>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</si>
  <si>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</si>
  <si>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</si>
  <si>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</si>
  <si>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</si>
  <si>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</si>
  <si>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</si>
  <si>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</si>
  <si>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</si>
  <si>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</si>
  <si>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181.79 млн.руб./шт.</t>
  </si>
  <si>
    <t>нет</t>
  </si>
  <si>
    <t>ИА АО "Россети Тюмень"</t>
  </si>
  <si>
    <t>Реконструкция и техническое перевооружение электросетевых объектов</t>
  </si>
  <si>
    <t>Комплекс</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</si>
  <si>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</si>
  <si>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</si>
  <si>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</si>
  <si>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</si>
  <si>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</si>
  <si>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</si>
  <si>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</si>
  <si>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</si>
  <si>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</si>
  <si>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</si>
  <si>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</si>
  <si>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2025 год</t>
  </si>
  <si>
    <t>Год 2028</t>
  </si>
  <si>
    <t>Сметная стоимость проекта в ценах 2024 года с НДС, млн. руб.</t>
  </si>
  <si>
    <t>Предложение по корректировке плана</t>
  </si>
  <si>
    <t>Факт (предложения по корректировке плана)</t>
  </si>
  <si>
    <t xml:space="preserve">Факт 2024 года </t>
  </si>
  <si>
    <t xml:space="preserve"> по состоянию на 01.01.2024</t>
  </si>
  <si>
    <t>по состоянию на 01.01.2025</t>
  </si>
  <si>
    <t>Год 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</si>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</sst>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_(* #,##0_);_(* \(#,##0\);_(* &quot;-&quot;_);_(@_)"/>
    <numFmt numFmtId="172" formatCode="#,##0.000"/>
    <numFmt numFmtId="173" formatCode="[$-419]mmmm\ yyyy;@"/>
    <numFmt numFmtId="174" formatCode="0.0%"/>
    <numFmt numFmtId="175" formatCode="_(* #,##0.00_);_(* \(#,##0.00\);_(* &quot;-&quot;_);_(@_)"/>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9"/>
      <name val="Times New Roman"/>
      <family val="1"/>
      <charset val="204"/>
    </font>
    <font>
      <sz val="8"/>
      <name val="Times New Roman"/>
      <family val="1"/>
      <charset val="204"/>
    </font>
    <font>
      <sz val="9"/>
      <name val="Times New Roman"/>
      <family val="1"/>
      <charset val="204"/>
    </font>
    <font>
      <sz val="10"/>
      <color theme="1"/>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1" fillId="0" borderId="0"/>
    <xf numFmtId="164" fontId="11" fillId="0" borderId="0" applyFont="0" applyFill="0" applyBorder="0" applyAlignment="0" applyProtection="0"/>
    <xf numFmtId="9" fontId="1" fillId="0" borderId="0" applyFont="0" applyFill="0" applyBorder="0" applyAlignment="0" applyProtection="0"/>
    <xf numFmtId="0" fontId="11"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9"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2" fontId="40" fillId="0" borderId="30" xfId="2" applyNumberFormat="1" applyFont="1" applyFill="1" applyBorder="1" applyAlignment="1">
      <alignment horizontal="justify" vertical="top" wrapText="1"/>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wrapText="1"/>
    </xf>
    <xf numFmtId="173"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170"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9" fontId="11" fillId="0" borderId="1" xfId="71" applyFont="1" applyFill="1" applyBorder="1" applyAlignment="1">
      <alignment horizontal="center" vertical="center" wrapText="1"/>
    </xf>
    <xf numFmtId="172" fontId="36" fillId="0" borderId="42" xfId="0" applyNumberFormat="1" applyFont="1" applyBorder="1" applyAlignment="1">
      <alignment horizontal="left" vertical="center"/>
    </xf>
    <xf numFmtId="172" fontId="36" fillId="0" borderId="42" xfId="0" applyNumberFormat="1" applyFont="1" applyFill="1" applyBorder="1" applyAlignment="1">
      <alignment horizontal="left" vertical="center" wrapText="1"/>
    </xf>
    <xf numFmtId="172" fontId="38" fillId="25" borderId="43"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11" fillId="0" borderId="1" xfId="2" applyFont="1" applyFill="1" applyBorder="1" applyAlignment="1">
      <alignment wrapText="1"/>
    </xf>
    <xf numFmtId="10" fontId="38" fillId="25" borderId="43"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24" borderId="10" xfId="41" applyFont="1" applyFill="1" applyBorder="1" applyAlignment="1">
      <alignment horizontal="center" vertical="center" textRotation="90" wrapText="1"/>
    </xf>
    <xf numFmtId="172"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2" fontId="11" fillId="0" borderId="1" xfId="67" applyNumberFormat="1" applyFont="1" applyFill="1" applyBorder="1" applyAlignment="1">
      <alignment horizontal="right" wrapText="1"/>
    </xf>
    <xf numFmtId="2" fontId="11" fillId="0" borderId="1" xfId="2" applyNumberFormat="1" applyFont="1" applyFill="1" applyBorder="1" applyAlignment="1">
      <alignment horizontal="right" vertical="center" wrapText="1"/>
    </xf>
    <xf numFmtId="2" fontId="11" fillId="0" borderId="1" xfId="67" applyNumberFormat="1" applyFont="1" applyFill="1" applyBorder="1" applyAlignment="1">
      <alignment wrapText="1"/>
    </xf>
    <xf numFmtId="2" fontId="47" fillId="0" borderId="2" xfId="6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vertical="center" wrapText="1"/>
    </xf>
    <xf numFmtId="2" fontId="11" fillId="0" borderId="1" xfId="41" applyNumberFormat="1" applyFont="1" applyFill="1" applyBorder="1" applyAlignment="1">
      <alignment horizontal="right" vertical="center" wrapText="1"/>
    </xf>
    <xf numFmtId="2" fontId="47" fillId="0" borderId="1" xfId="68"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applyAlignment="1">
      <alignment horizontal="right"/>
    </xf>
    <xf numFmtId="0" fontId="41" fillId="0" borderId="0" xfId="0" applyFont="1" applyAlignment="1">
      <alignment vertical="center"/>
    </xf>
    <xf numFmtId="0" fontId="11" fillId="0" borderId="0" xfId="0" applyFont="1" applyAlignment="1">
      <alignment horizontal="right" vertical="center"/>
    </xf>
    <xf numFmtId="0" fontId="62" fillId="0" borderId="0" xfId="73" applyFont="1" applyFill="1" applyAlignment="1"/>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8"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4" fillId="0" borderId="0" xfId="0" applyFont="1" applyAlignment="1">
      <alignment vertical="center"/>
    </xf>
    <xf numFmtId="0" fontId="40"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2" fillId="0" borderId="38"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0"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1" fillId="0" borderId="1" xfId="0" applyNumberFormat="1" applyFont="1" applyBorder="1" applyAlignment="1">
      <alignment vertical="center"/>
    </xf>
    <xf numFmtId="171" fontId="40" fillId="0" borderId="1" xfId="0" applyNumberFormat="1" applyFont="1" applyBorder="1" applyAlignment="1">
      <alignment vertical="center"/>
    </xf>
    <xf numFmtId="171" fontId="41" fillId="0" borderId="23" xfId="0" applyNumberFormat="1" applyFont="1" applyBorder="1" applyAlignment="1">
      <alignment vertical="center"/>
    </xf>
    <xf numFmtId="0" fontId="69" fillId="0" borderId="0" xfId="0" applyFont="1" applyBorder="1" applyAlignment="1">
      <alignment vertical="center"/>
    </xf>
    <xf numFmtId="168" fontId="70" fillId="0" borderId="0" xfId="0" applyNumberFormat="1" applyFont="1" applyBorder="1" applyAlignment="1">
      <alignment horizontal="center" vertical="center"/>
    </xf>
    <xf numFmtId="0" fontId="69" fillId="0" borderId="0" xfId="0" applyFont="1" applyAlignment="1">
      <alignment vertical="center"/>
    </xf>
    <xf numFmtId="171"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71"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175" fontId="41" fillId="0" borderId="1" xfId="0" applyNumberFormat="1" applyFont="1" applyFill="1" applyBorder="1" applyAlignment="1">
      <alignment vertical="center"/>
    </xf>
    <xf numFmtId="175" fontId="41" fillId="0" borderId="23" xfId="0" applyNumberFormat="1" applyFont="1" applyFill="1" applyBorder="1" applyAlignment="1">
      <alignment vertical="center"/>
    </xf>
    <xf numFmtId="171"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26" xfId="0" applyFont="1" applyBorder="1" applyAlignment="1">
      <alignment horizontal="left" vertical="center"/>
    </xf>
    <xf numFmtId="0" fontId="40" fillId="0" borderId="1" xfId="0" applyFont="1" applyBorder="1" applyAlignment="1">
      <alignment horizontal="left" vertical="center"/>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0" fillId="0" borderId="4" xfId="0" applyNumberFormat="1" applyFont="1" applyFill="1" applyBorder="1" applyAlignment="1">
      <alignment horizontal="center" vertical="center"/>
    </xf>
    <xf numFmtId="171" fontId="40" fillId="0" borderId="3" xfId="0" applyNumberFormat="1" applyFont="1" applyFill="1" applyBorder="1" applyAlignment="1">
      <alignment horizontal="center" vertical="center"/>
    </xf>
    <xf numFmtId="168" fontId="70" fillId="0" borderId="51"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2" xfId="0" applyNumberFormat="1" applyFont="1" applyFill="1" applyBorder="1" applyAlignment="1">
      <alignment horizontal="center" vertical="center" wrapText="1"/>
    </xf>
    <xf numFmtId="1" fontId="42" fillId="0" borderId="38"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1" fontId="41" fillId="0" borderId="41" xfId="0" applyNumberFormat="1" applyFont="1" applyBorder="1" applyAlignment="1">
      <alignment horizontal="center" vertical="center"/>
    </xf>
    <xf numFmtId="171" fontId="41" fillId="0" borderId="40"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4" xfId="0" applyFont="1" applyBorder="1" applyAlignment="1">
      <alignment horizontal="left" vertical="center"/>
    </xf>
    <xf numFmtId="1" fontId="42" fillId="0" borderId="27" xfId="0" applyNumberFormat="1" applyFont="1" applyFill="1" applyBorder="1" applyAlignment="1">
      <alignment horizontal="center"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0" fillId="0" borderId="40"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4" xfId="0" applyFont="1" applyBorder="1" applyAlignment="1">
      <alignment horizontal="left" vertical="center"/>
    </xf>
    <xf numFmtId="168" fontId="29" fillId="0" borderId="29" xfId="0" applyNumberFormat="1" applyFont="1" applyFill="1" applyBorder="1" applyAlignment="1">
      <alignment horizontal="center" vertical="center"/>
    </xf>
    <xf numFmtId="168" fontId="29" fillId="0" borderId="45" xfId="0" applyNumberFormat="1" applyFont="1" applyFill="1" applyBorder="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46" xfId="0" applyNumberFormat="1"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4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6" xfId="0" applyFont="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1" xfId="0" applyFont="1" applyBorder="1" applyAlignment="1">
      <alignment horizontal="center" vertical="center"/>
    </xf>
    <xf numFmtId="3" fontId="11" fillId="0" borderId="2" xfId="0" applyNumberFormat="1"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1" fillId="0" borderId="41" xfId="0" applyNumberFormat="1" applyFont="1" applyFill="1" applyBorder="1" applyAlignment="1">
      <alignment horizontal="center" vertical="center"/>
    </xf>
    <xf numFmtId="175" fontId="41" fillId="0" borderId="40"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 xfId="52" applyFont="1" applyFill="1" applyBorder="1" applyAlignment="1">
      <alignment horizontal="center" vertical="center"/>
    </xf>
    <xf numFmtId="0" fontId="42" fillId="24" borderId="4" xfId="41" applyFont="1" applyFill="1" applyBorder="1" applyAlignment="1">
      <alignment horizontal="center" vertical="center" wrapText="1"/>
    </xf>
    <xf numFmtId="0" fontId="42" fillId="24"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-221606123.50230411</c:v>
              </c:pt>
              <c:pt idx="1">
                <c:v>-224591432.54244733</c:v>
              </c:pt>
              <c:pt idx="2">
                <c:v>-227169805.12012237</c:v>
              </c:pt>
              <c:pt idx="3">
                <c:v>-229396215.88877064</c:v>
              </c:pt>
              <c:pt idx="4">
                <c:v>-231318268.19605815</c:v>
              </c:pt>
              <c:pt idx="5">
                <c:v>-232977176.21831515</c:v>
              </c:pt>
              <c:pt idx="6">
                <c:v>-234408616.94798663</c:v>
              </c:pt>
              <c:pt idx="7">
                <c:v>-235643469.19925603</c:v>
              </c:pt>
              <c:pt idx="8">
                <c:v>-236708454.5424141</c:v>
              </c:pt>
              <c:pt idx="9">
                <c:v>-237626693.11801082</c:v>
              </c:pt>
              <c:pt idx="10">
                <c:v>-238418185.57886001</c:v>
              </c:pt>
            </c:numLit>
          </c:val>
          <c:smooth val="0"/>
          <c:extLst>
            <c:ext xmlns:c16="http://schemas.microsoft.com/office/drawing/2014/chart" uri="{C3380CC4-5D6E-409C-BE32-E72D297353CC}">
              <c16:uniqueId val="{00000000-774B-4CE5-85AD-F12564872E1F}"/>
            </c:ext>
          </c:extLst>
        </c:ser>
        <c:ser>
          <c:idx val="0"/>
          <c:order val="1"/>
          <c:tx>
            <c:v>Накопленный чистый денежный поток</c:v>
          </c:tx>
          <c:marker>
            <c:symbol val="none"/>
          </c:marker>
          <c:val>
            <c:numLit>
              <c:formatCode>_(* #\ ##0_);_(* \(#\ ##0\);_(* "-"_);_(@_)</c:formatCode>
              <c:ptCount val="11"/>
              <c:pt idx="0">
                <c:v>-222092689.37142855</c:v>
              </c:pt>
              <c:pt idx="1">
                <c:v>-225977844.11428571</c:v>
              </c:pt>
              <c:pt idx="2">
                <c:v>-229805864.22857141</c:v>
              </c:pt>
              <c:pt idx="3">
                <c:v>-233576749.7142857</c:v>
              </c:pt>
              <c:pt idx="4">
                <c:v>-237290500.57142857</c:v>
              </c:pt>
              <c:pt idx="5">
                <c:v>-240947116.79999998</c:v>
              </c:pt>
              <c:pt idx="6">
                <c:v>-244546598.39999998</c:v>
              </c:pt>
              <c:pt idx="7">
                <c:v>-248088945.37142855</c:v>
              </c:pt>
              <c:pt idx="8">
                <c:v>-251574157.7142857</c:v>
              </c:pt>
              <c:pt idx="9">
                <c:v>-255002235.4285714</c:v>
              </c:pt>
              <c:pt idx="10">
                <c:v>-258373178.51428568</c:v>
              </c:pt>
            </c:numLit>
          </c:val>
          <c:smooth val="0"/>
          <c:extLst>
            <c:ext xmlns:c16="http://schemas.microsoft.com/office/drawing/2014/chart" uri="{C3380CC4-5D6E-409C-BE32-E72D297353CC}">
              <c16:uniqueId val="{00000001-774B-4CE5-85AD-F12564872E1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N_NA1000.PR.001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ell>
        </row>
        <row r="16">
          <cell r="D16">
            <v>1</v>
          </cell>
        </row>
        <row r="27">
          <cell r="D27">
            <v>38</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526</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4" t="s">
        <v>619</v>
      </c>
      <c r="B5" s="294"/>
      <c r="C5" s="294"/>
      <c r="D5" s="157"/>
      <c r="E5" s="157"/>
      <c r="F5" s="157"/>
      <c r="G5" s="157"/>
      <c r="H5" s="157"/>
      <c r="I5" s="157"/>
      <c r="J5" s="157"/>
    </row>
    <row r="6" spans="1:22" s="12" customFormat="1" ht="18.75" x14ac:dyDescent="0.3">
      <c r="A6" s="17"/>
      <c r="F6" s="16"/>
      <c r="G6" s="16"/>
      <c r="H6" s="15"/>
    </row>
    <row r="7" spans="1:22" s="12" customFormat="1" ht="18.75" x14ac:dyDescent="0.2">
      <c r="A7" s="298" t="s">
        <v>8</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523</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529</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586</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525</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591</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530</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505</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4" t="s">
        <v>66</v>
      </c>
      <c r="C20" s="33"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7" t="s">
        <v>342</v>
      </c>
      <c r="C22" s="186" t="s">
        <v>585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2" t="s">
        <v>63</v>
      </c>
      <c r="C23" s="18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184" customFormat="1" ht="58.5" customHeight="1" x14ac:dyDescent="0.2">
      <c r="A25" s="24" t="s">
        <v>61</v>
      </c>
      <c r="B25" s="154" t="s">
        <v>455</v>
      </c>
      <c r="C25" s="166" t="s">
        <v>532</v>
      </c>
      <c r="D25" s="167"/>
      <c r="E25" s="167"/>
      <c r="F25" s="167"/>
      <c r="G25" s="167"/>
      <c r="H25" s="182"/>
      <c r="I25" s="182"/>
      <c r="J25" s="182"/>
      <c r="K25" s="182"/>
      <c r="L25" s="182"/>
      <c r="M25" s="182"/>
      <c r="N25" s="182"/>
      <c r="O25" s="182"/>
      <c r="P25" s="182"/>
      <c r="Q25" s="182"/>
      <c r="R25" s="182"/>
      <c r="S25" s="183"/>
      <c r="T25" s="183"/>
      <c r="U25" s="183"/>
      <c r="V25" s="183"/>
    </row>
    <row r="26" spans="1:22" s="184" customFormat="1" ht="42.75" customHeight="1" x14ac:dyDescent="0.2">
      <c r="A26" s="24" t="s">
        <v>60</v>
      </c>
      <c r="B26" s="154" t="s">
        <v>74</v>
      </c>
      <c r="C26" s="166" t="s">
        <v>533</v>
      </c>
      <c r="D26" s="167"/>
      <c r="E26" s="167"/>
      <c r="F26" s="167"/>
      <c r="G26" s="167"/>
      <c r="H26" s="182"/>
      <c r="I26" s="182"/>
      <c r="J26" s="182"/>
      <c r="K26" s="182"/>
      <c r="L26" s="182"/>
      <c r="M26" s="182"/>
      <c r="N26" s="182"/>
      <c r="O26" s="182"/>
      <c r="P26" s="182"/>
      <c r="Q26" s="182"/>
      <c r="R26" s="182"/>
      <c r="S26" s="183"/>
      <c r="T26" s="183"/>
      <c r="U26" s="183"/>
      <c r="V26" s="183"/>
    </row>
    <row r="27" spans="1:22" s="184" customFormat="1" ht="51.75" customHeight="1" x14ac:dyDescent="0.2">
      <c r="A27" s="24" t="s">
        <v>58</v>
      </c>
      <c r="B27" s="154" t="s">
        <v>73</v>
      </c>
      <c r="C27" s="166" t="s">
        <v>574</v>
      </c>
      <c r="D27" s="167"/>
      <c r="E27" s="167"/>
      <c r="F27" s="167"/>
      <c r="G27" s="167"/>
      <c r="H27" s="182"/>
      <c r="I27" s="182"/>
      <c r="J27" s="182"/>
      <c r="K27" s="182"/>
      <c r="L27" s="182"/>
      <c r="M27" s="182"/>
      <c r="N27" s="182"/>
      <c r="O27" s="182"/>
      <c r="P27" s="182"/>
      <c r="Q27" s="182"/>
      <c r="R27" s="182"/>
      <c r="S27" s="183"/>
      <c r="T27" s="183"/>
      <c r="U27" s="183"/>
      <c r="V27" s="183"/>
    </row>
    <row r="28" spans="1:22" s="184" customFormat="1" ht="42.75" customHeight="1" x14ac:dyDescent="0.2">
      <c r="A28" s="24" t="s">
        <v>57</v>
      </c>
      <c r="B28" s="154" t="s">
        <v>456</v>
      </c>
      <c r="C28" s="166" t="s">
        <v>534</v>
      </c>
      <c r="D28" s="167"/>
      <c r="E28" s="167"/>
      <c r="F28" s="167"/>
      <c r="G28" s="167"/>
      <c r="H28" s="182"/>
      <c r="I28" s="182"/>
      <c r="J28" s="182"/>
      <c r="K28" s="182"/>
      <c r="L28" s="182"/>
      <c r="M28" s="182"/>
      <c r="N28" s="182"/>
      <c r="O28" s="182"/>
      <c r="P28" s="182"/>
      <c r="Q28" s="182"/>
      <c r="R28" s="182"/>
      <c r="S28" s="183"/>
      <c r="T28" s="183"/>
      <c r="U28" s="183"/>
      <c r="V28" s="183"/>
    </row>
    <row r="29" spans="1:22" s="184" customFormat="1" ht="51.75" customHeight="1" x14ac:dyDescent="0.2">
      <c r="A29" s="24" t="s">
        <v>55</v>
      </c>
      <c r="B29" s="154" t="s">
        <v>527</v>
      </c>
      <c r="C29" s="166" t="s">
        <v>534</v>
      </c>
      <c r="D29" s="167"/>
      <c r="E29" s="167"/>
      <c r="F29" s="167"/>
      <c r="G29" s="167"/>
      <c r="H29" s="182"/>
      <c r="I29" s="182"/>
      <c r="J29" s="182"/>
      <c r="K29" s="182"/>
      <c r="L29" s="182"/>
      <c r="M29" s="182"/>
      <c r="N29" s="182"/>
      <c r="O29" s="182"/>
      <c r="P29" s="182"/>
      <c r="Q29" s="182"/>
      <c r="R29" s="182"/>
      <c r="S29" s="183"/>
      <c r="T29" s="183"/>
      <c r="U29" s="183"/>
      <c r="V29" s="183"/>
    </row>
    <row r="30" spans="1:22" s="184" customFormat="1" ht="51.75" customHeight="1" x14ac:dyDescent="0.2">
      <c r="A30" s="24" t="s">
        <v>53</v>
      </c>
      <c r="B30" s="154" t="s">
        <v>457</v>
      </c>
      <c r="C30" s="166" t="s">
        <v>534</v>
      </c>
      <c r="D30" s="167"/>
      <c r="E30" s="167"/>
      <c r="F30" s="167"/>
      <c r="G30" s="167"/>
      <c r="H30" s="182"/>
      <c r="I30" s="182"/>
      <c r="J30" s="182"/>
      <c r="K30" s="182"/>
      <c r="L30" s="182"/>
      <c r="M30" s="182"/>
      <c r="N30" s="182"/>
      <c r="O30" s="182"/>
      <c r="P30" s="182"/>
      <c r="Q30" s="182"/>
      <c r="R30" s="182"/>
      <c r="S30" s="183"/>
      <c r="T30" s="183"/>
      <c r="U30" s="183"/>
      <c r="V30" s="183"/>
    </row>
    <row r="31" spans="1:22" s="184" customFormat="1" ht="51.75" customHeight="1" x14ac:dyDescent="0.2">
      <c r="A31" s="24" t="s">
        <v>72</v>
      </c>
      <c r="B31" s="154" t="s">
        <v>458</v>
      </c>
      <c r="C31" s="166" t="s">
        <v>534</v>
      </c>
      <c r="D31" s="167"/>
      <c r="E31" s="167"/>
      <c r="F31" s="167"/>
      <c r="G31" s="167"/>
      <c r="H31" s="182"/>
      <c r="I31" s="182"/>
      <c r="J31" s="182"/>
      <c r="K31" s="182"/>
      <c r="L31" s="182"/>
      <c r="M31" s="182"/>
      <c r="N31" s="182"/>
      <c r="O31" s="182"/>
      <c r="P31" s="182"/>
      <c r="Q31" s="182"/>
      <c r="R31" s="182"/>
      <c r="S31" s="183"/>
      <c r="T31" s="183"/>
      <c r="U31" s="183"/>
      <c r="V31" s="183"/>
    </row>
    <row r="32" spans="1:22" s="184" customFormat="1" ht="51.75" customHeight="1" x14ac:dyDescent="0.2">
      <c r="A32" s="24" t="s">
        <v>70</v>
      </c>
      <c r="B32" s="154" t="s">
        <v>459</v>
      </c>
      <c r="C32" s="166" t="s">
        <v>534</v>
      </c>
      <c r="D32" s="167"/>
      <c r="E32" s="167"/>
      <c r="F32" s="167"/>
      <c r="G32" s="167"/>
      <c r="H32" s="182"/>
      <c r="I32" s="182"/>
      <c r="J32" s="182"/>
      <c r="K32" s="182"/>
      <c r="L32" s="182"/>
      <c r="M32" s="182"/>
      <c r="N32" s="182"/>
      <c r="O32" s="182"/>
      <c r="P32" s="182"/>
      <c r="Q32" s="182"/>
      <c r="R32" s="182"/>
      <c r="S32" s="183"/>
      <c r="T32" s="183"/>
      <c r="U32" s="183"/>
      <c r="V32" s="183"/>
    </row>
    <row r="33" spans="1:22" s="184" customFormat="1" ht="101.25" customHeight="1" x14ac:dyDescent="0.2">
      <c r="A33" s="24" t="s">
        <v>69</v>
      </c>
      <c r="B33" s="154" t="s">
        <v>460</v>
      </c>
      <c r="C33" s="166" t="s">
        <v>535</v>
      </c>
      <c r="D33" s="167"/>
      <c r="E33" s="167"/>
      <c r="F33" s="167"/>
      <c r="G33" s="167"/>
      <c r="H33" s="182"/>
      <c r="I33" s="182"/>
      <c r="J33" s="182"/>
      <c r="K33" s="182"/>
      <c r="L33" s="182"/>
      <c r="M33" s="182"/>
      <c r="N33" s="182"/>
      <c r="O33" s="182"/>
      <c r="P33" s="182"/>
      <c r="Q33" s="182"/>
      <c r="R33" s="182"/>
      <c r="S33" s="183"/>
      <c r="T33" s="183"/>
      <c r="U33" s="183"/>
      <c r="V33" s="183"/>
    </row>
    <row r="34" spans="1:22" ht="111" customHeight="1" x14ac:dyDescent="0.25">
      <c r="A34" s="24" t="s">
        <v>475</v>
      </c>
      <c r="B34" s="36" t="s">
        <v>528</v>
      </c>
      <c r="C34" s="33"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6" t="s">
        <v>71</v>
      </c>
      <c r="C35" s="33"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6" t="s">
        <v>461</v>
      </c>
      <c r="C36" s="186"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6" t="s">
        <v>462</v>
      </c>
      <c r="C37" s="186" t="s">
        <v>534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6" t="s">
        <v>236</v>
      </c>
      <c r="C38" s="33"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6" t="s">
        <v>518</v>
      </c>
      <c r="C40" s="16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66,009038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6" t="s">
        <v>500</v>
      </c>
      <c r="C41" s="166"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6" t="s">
        <v>515</v>
      </c>
      <c r="C42" s="166"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6" t="s">
        <v>482</v>
      </c>
      <c r="C43" s="166"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6" t="s">
        <v>506</v>
      </c>
      <c r="C44" s="166"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501</v>
      </c>
      <c r="B45" s="36" t="s">
        <v>507</v>
      </c>
      <c r="C45" s="166"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6" t="s">
        <v>508</v>
      </c>
      <c r="C46" s="166"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502</v>
      </c>
      <c r="B48" s="36" t="s">
        <v>516</v>
      </c>
      <c r="C48" s="175">
        <v>66.009037999999975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6" t="s">
        <v>517</v>
      </c>
      <c r="C49" s="175">
        <v>25.646151660000001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R28" sqref="R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4" t="str">
        <f>'1. паспорт местоположение'!A5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537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f>
        <v>N_NA1000.PR.0013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525</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530</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4</v>
      </c>
      <c r="B19" s="305" t="s">
        <v>107</v>
      </c>
      <c r="C19" s="306" t="s">
        <v>374</v>
      </c>
      <c r="D19" s="305" t="s">
        <v>373</v>
      </c>
      <c r="E19" s="305" t="s">
        <v>106</v>
      </c>
      <c r="F19" s="305" t="s">
        <v>105</v>
      </c>
      <c r="G19" s="305" t="s">
        <v>369</v>
      </c>
      <c r="H19" s="305" t="s">
        <v>104</v>
      </c>
      <c r="I19" s="305" t="s">
        <v>103</v>
      </c>
      <c r="J19" s="305" t="s">
        <v>102</v>
      </c>
      <c r="K19" s="305" t="s">
        <v>101</v>
      </c>
      <c r="L19" s="305" t="s">
        <v>100</v>
      </c>
      <c r="M19" s="305" t="s">
        <v>99</v>
      </c>
      <c r="N19" s="305" t="s">
        <v>98</v>
      </c>
      <c r="O19" s="305" t="s">
        <v>97</v>
      </c>
      <c r="P19" s="305" t="s">
        <v>96</v>
      </c>
      <c r="Q19" s="305" t="s">
        <v>372</v>
      </c>
      <c r="R19" s="305"/>
      <c r="S19" s="308" t="s">
        <v>472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8" t="s">
        <v>370</v>
      </c>
      <c r="R20" s="39" t="s">
        <v>371</v>
      </c>
      <c r="S20" s="308"/>
      <c r="T20" s="28"/>
      <c r="U20" s="28"/>
      <c r="V20" s="28"/>
      <c r="W20" s="28"/>
      <c r="X20" s="28"/>
      <c r="Y20" s="28"/>
      <c r="Z20" s="27"/>
      <c r="AA20" s="27"/>
      <c r="AB20" s="27"/>
    </row>
    <row r="21" spans="1:28" s="3" customFormat="1" ht="18.75" x14ac:dyDescent="0.2">
      <c r="A21" s="38">
        <v>1</v>
      </c>
      <c r="B21" s="43">
        <v>2</v>
      </c>
      <c r="C21" s="38">
        <v>3</v>
      </c>
      <c r="D21" s="43">
        <v>4</v>
      </c>
      <c r="E21" s="38">
        <v>5</v>
      </c>
      <c r="F21" s="43">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8"/>
      <c r="B22" s="43" t="s">
        <v>95</v>
      </c>
      <c r="C22" s="43"/>
      <c r="D22" s="43"/>
      <c r="E22" s="43" t="s">
        <v>94</v>
      </c>
      <c r="F22" s="43" t="s">
        <v>93</v>
      </c>
      <c r="G22" s="43" t="s">
        <v>473</v>
      </c>
      <c r="H22" s="43"/>
      <c r="I22" s="43"/>
      <c r="J22" s="43"/>
      <c r="K22" s="43"/>
      <c r="L22" s="43"/>
      <c r="M22" s="43"/>
      <c r="N22" s="43"/>
      <c r="O22" s="43"/>
      <c r="P22" s="43"/>
      <c r="Q22" s="34"/>
      <c r="R22" s="5"/>
      <c r="S22" s="147"/>
      <c r="T22" s="28"/>
      <c r="U22" s="28"/>
      <c r="V22" s="28"/>
      <c r="W22" s="28"/>
      <c r="X22" s="28"/>
      <c r="Y22" s="28"/>
      <c r="Z22" s="27"/>
      <c r="AA22" s="27"/>
      <c r="AB22" s="27"/>
    </row>
    <row r="23" spans="1:28" s="3" customFormat="1" ht="18.75" x14ac:dyDescent="0.2">
      <c r="A23" s="38"/>
      <c r="B23" s="43" t="s">
        <v>95</v>
      </c>
      <c r="C23" s="43"/>
      <c r="D23" s="43"/>
      <c r="E23" s="43" t="s">
        <v>94</v>
      </c>
      <c r="F23" s="43" t="s">
        <v>93</v>
      </c>
      <c r="G23" s="43" t="s">
        <v>92</v>
      </c>
      <c r="H23" s="31"/>
      <c r="I23" s="31"/>
      <c r="J23" s="31"/>
      <c r="K23" s="31"/>
      <c r="L23" s="31"/>
      <c r="M23" s="31"/>
      <c r="N23" s="31"/>
      <c r="O23" s="31"/>
      <c r="P23" s="31"/>
      <c r="Q23" s="31"/>
      <c r="R23" s="5"/>
      <c r="S23" s="147"/>
      <c r="T23" s="28"/>
      <c r="U23" s="28"/>
      <c r="V23" s="28"/>
      <c r="W23" s="28"/>
      <c r="X23" s="27"/>
      <c r="Y23" s="27"/>
      <c r="Z23" s="27"/>
      <c r="AA23" s="27"/>
      <c r="AB23" s="27"/>
    </row>
    <row r="24" spans="1:28" s="3" customFormat="1" ht="18.75" x14ac:dyDescent="0.2">
      <c r="A24" s="38"/>
      <c r="B24" s="43" t="s">
        <v>95</v>
      </c>
      <c r="C24" s="43"/>
      <c r="D24" s="43"/>
      <c r="E24" s="43" t="s">
        <v>94</v>
      </c>
      <c r="F24" s="43" t="s">
        <v>93</v>
      </c>
      <c r="G24" s="43" t="s">
        <v>88</v>
      </c>
      <c r="H24" s="31"/>
      <c r="I24" s="31"/>
      <c r="J24" s="31"/>
      <c r="K24" s="31"/>
      <c r="L24" s="31"/>
      <c r="M24" s="31"/>
      <c r="N24" s="31"/>
      <c r="O24" s="31"/>
      <c r="P24" s="31"/>
      <c r="Q24" s="31"/>
      <c r="R24" s="5"/>
      <c r="S24" s="147"/>
      <c r="T24" s="28"/>
      <c r="U24" s="28"/>
      <c r="V24" s="28"/>
      <c r="W24" s="28"/>
      <c r="X24" s="27"/>
      <c r="Y24" s="27"/>
      <c r="Z24" s="27"/>
      <c r="AA24" s="27"/>
      <c r="AB24" s="27"/>
    </row>
    <row r="25" spans="1:28" s="3" customFormat="1" ht="31.5" x14ac:dyDescent="0.2">
      <c r="A25" s="42"/>
      <c r="B25" s="43" t="s">
        <v>91</v>
      </c>
      <c r="C25" s="43"/>
      <c r="D25" s="43"/>
      <c r="E25" s="43" t="s">
        <v>90</v>
      </c>
      <c r="F25" s="43" t="s">
        <v>89</v>
      </c>
      <c r="G25" s="43" t="s">
        <v>474</v>
      </c>
      <c r="H25" s="31"/>
      <c r="I25" s="31"/>
      <c r="J25" s="31"/>
      <c r="K25" s="31"/>
      <c r="L25" s="31"/>
      <c r="M25" s="31"/>
      <c r="N25" s="31"/>
      <c r="O25" s="31"/>
      <c r="P25" s="31"/>
      <c r="Q25" s="31"/>
      <c r="R25" s="5"/>
      <c r="S25" s="147"/>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1"/>
      <c r="I26" s="31"/>
      <c r="J26" s="31"/>
      <c r="K26" s="31"/>
      <c r="L26" s="31"/>
      <c r="M26" s="31"/>
      <c r="N26" s="31"/>
      <c r="O26" s="31"/>
      <c r="P26" s="31"/>
      <c r="Q26" s="31"/>
      <c r="R26" s="5"/>
      <c r="S26" s="147"/>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1"/>
      <c r="I27" s="31"/>
      <c r="J27" s="31"/>
      <c r="K27" s="31"/>
      <c r="L27" s="31"/>
      <c r="M27" s="31"/>
      <c r="N27" s="31"/>
      <c r="O27" s="31"/>
      <c r="P27" s="31"/>
      <c r="Q27" s="31"/>
      <c r="R27" s="5"/>
      <c r="S27" s="14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7"/>
      <c r="T28" s="28"/>
      <c r="U28" s="28"/>
      <c r="V28" s="28"/>
      <c r="W28" s="28"/>
      <c r="X28" s="27"/>
      <c r="Y28" s="27"/>
      <c r="Z28" s="27"/>
      <c r="AA28" s="27"/>
      <c r="AB28" s="27"/>
    </row>
    <row r="29" spans="1:28" ht="20.25" customHeight="1" x14ac:dyDescent="0.25">
      <c r="A29" s="106"/>
      <c r="B29" s="43" t="s">
        <v>367</v>
      </c>
      <c r="C29" s="43"/>
      <c r="D29" s="43"/>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28" sqref="R28"/>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537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f>
        <v>N_NA1000.PR.0013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525</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530</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485</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227</v>
      </c>
      <c r="C21" s="317"/>
      <c r="D21" s="320" t="s">
        <v>129</v>
      </c>
      <c r="E21" s="316" t="s">
        <v>513</v>
      </c>
      <c r="F21" s="317"/>
      <c r="G21" s="316" t="s">
        <v>277</v>
      </c>
      <c r="H21" s="317"/>
      <c r="I21" s="316" t="s">
        <v>128</v>
      </c>
      <c r="J21" s="317"/>
      <c r="K21" s="320" t="s">
        <v>127</v>
      </c>
      <c r="L21" s="316" t="s">
        <v>126</v>
      </c>
      <c r="M21" s="317"/>
      <c r="N21" s="316" t="s">
        <v>509</v>
      </c>
      <c r="O21" s="317"/>
      <c r="P21" s="320" t="s">
        <v>125</v>
      </c>
      <c r="Q21" s="309" t="s">
        <v>124</v>
      </c>
      <c r="R21" s="310"/>
      <c r="S21" s="309" t="s">
        <v>123</v>
      </c>
      <c r="T21" s="311"/>
    </row>
    <row r="22" spans="1:113" ht="204.75" customHeight="1" x14ac:dyDescent="0.25">
      <c r="A22" s="314"/>
      <c r="B22" s="318"/>
      <c r="C22" s="319"/>
      <c r="D22" s="323"/>
      <c r="E22" s="318"/>
      <c r="F22" s="319"/>
      <c r="G22" s="318"/>
      <c r="H22" s="319"/>
      <c r="I22" s="318"/>
      <c r="J22" s="319"/>
      <c r="K22" s="321"/>
      <c r="L22" s="318"/>
      <c r="M22" s="319"/>
      <c r="N22" s="318"/>
      <c r="O22" s="319"/>
      <c r="P22" s="321"/>
      <c r="Q22" s="91" t="s">
        <v>122</v>
      </c>
      <c r="R22" s="91" t="s">
        <v>484</v>
      </c>
      <c r="S22" s="91" t="s">
        <v>121</v>
      </c>
      <c r="T22" s="91" t="s">
        <v>120</v>
      </c>
    </row>
    <row r="23" spans="1:113" ht="51.75" customHeight="1" x14ac:dyDescent="0.25">
      <c r="A23" s="315"/>
      <c r="B23" s="155" t="s">
        <v>118</v>
      </c>
      <c r="C23" s="155" t="s">
        <v>119</v>
      </c>
      <c r="D23" s="321"/>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1" t="s">
        <v>118</v>
      </c>
      <c r="R23" s="91" t="s">
        <v>118</v>
      </c>
      <c r="S23" s="91" t="s">
        <v>118</v>
      </c>
      <c r="T23" s="91" t="s">
        <v>118</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8"/>
      <c r="R25" s="57"/>
      <c r="S25" s="158"/>
      <c r="T25" s="57"/>
    </row>
    <row r="26" spans="1:113" ht="3" customHeight="1" x14ac:dyDescent="0.25"/>
    <row r="27" spans="1:113" s="53" customFormat="1" ht="12.75" x14ac:dyDescent="0.2">
      <c r="B27" s="54"/>
      <c r="C27" s="54"/>
      <c r="K27" s="54"/>
    </row>
    <row r="28" spans="1:113" s="53" customFormat="1" x14ac:dyDescent="0.25">
      <c r="B28" s="51" t="s">
        <v>117</v>
      </c>
      <c r="C28" s="51"/>
      <c r="D28" s="51"/>
      <c r="E28" s="51"/>
      <c r="F28" s="51"/>
      <c r="G28" s="51"/>
      <c r="H28" s="51"/>
      <c r="I28" s="51"/>
      <c r="J28" s="51"/>
      <c r="K28" s="51"/>
      <c r="L28" s="51"/>
      <c r="M28" s="51"/>
      <c r="N28" s="51"/>
      <c r="O28" s="51"/>
      <c r="P28" s="51"/>
      <c r="Q28" s="51"/>
      <c r="R28" s="51"/>
    </row>
    <row r="29" spans="1:113" x14ac:dyDescent="0.25">
      <c r="B29" s="322" t="s">
        <v>519</v>
      </c>
      <c r="C29" s="322"/>
      <c r="D29" s="322"/>
      <c r="E29" s="322"/>
      <c r="F29" s="322"/>
      <c r="G29" s="322"/>
      <c r="H29" s="322"/>
      <c r="I29" s="322"/>
      <c r="J29" s="322"/>
      <c r="K29" s="322"/>
      <c r="L29" s="322"/>
      <c r="M29" s="322"/>
      <c r="N29" s="322"/>
      <c r="O29" s="322"/>
      <c r="P29" s="322"/>
      <c r="Q29" s="322"/>
      <c r="R29" s="32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116</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115</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113</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112</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110</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109</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108</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8" sqref="R2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95" t="s">
        <v>537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f>
        <v>N_NA1000.PR.0013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95" t="s">
        <v>525</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5" t="s">
        <v>530</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24" t="s">
        <v>4</v>
      </c>
      <c r="B21" s="326" t="s">
        <v>493</v>
      </c>
      <c r="C21" s="327"/>
      <c r="D21" s="326" t="s">
        <v>495</v>
      </c>
      <c r="E21" s="327"/>
      <c r="F21" s="309" t="s">
        <v>101</v>
      </c>
      <c r="G21" s="311"/>
      <c r="H21" s="311"/>
      <c r="I21" s="310"/>
      <c r="J21" s="324" t="s">
        <v>496</v>
      </c>
      <c r="K21" s="326" t="s">
        <v>497</v>
      </c>
      <c r="L21" s="327"/>
      <c r="M21" s="326" t="s">
        <v>498</v>
      </c>
      <c r="N21" s="327"/>
      <c r="O21" s="326" t="s">
        <v>486</v>
      </c>
      <c r="P21" s="327"/>
      <c r="Q21" s="326" t="s">
        <v>134</v>
      </c>
      <c r="R21" s="327"/>
      <c r="S21" s="324" t="s">
        <v>133</v>
      </c>
      <c r="T21" s="324" t="s">
        <v>499</v>
      </c>
      <c r="U21" s="324" t="s">
        <v>494</v>
      </c>
      <c r="V21" s="326" t="s">
        <v>132</v>
      </c>
      <c r="W21" s="327"/>
      <c r="X21" s="309" t="s">
        <v>124</v>
      </c>
      <c r="Y21" s="311"/>
      <c r="Z21" s="309" t="s">
        <v>123</v>
      </c>
      <c r="AA21" s="311"/>
    </row>
    <row r="22" spans="1:27" ht="216" customHeight="1" x14ac:dyDescent="0.25">
      <c r="A22" s="330"/>
      <c r="B22" s="328"/>
      <c r="C22" s="329"/>
      <c r="D22" s="328"/>
      <c r="E22" s="329"/>
      <c r="F22" s="309" t="s">
        <v>131</v>
      </c>
      <c r="G22" s="310"/>
      <c r="H22" s="309" t="s">
        <v>130</v>
      </c>
      <c r="I22" s="310"/>
      <c r="J22" s="325"/>
      <c r="K22" s="328"/>
      <c r="L22" s="329"/>
      <c r="M22" s="328"/>
      <c r="N22" s="329"/>
      <c r="O22" s="328"/>
      <c r="P22" s="329"/>
      <c r="Q22" s="328"/>
      <c r="R22" s="329"/>
      <c r="S22" s="325"/>
      <c r="T22" s="325"/>
      <c r="U22" s="325"/>
      <c r="V22" s="328"/>
      <c r="W22" s="329"/>
      <c r="X22" s="91" t="s">
        <v>122</v>
      </c>
      <c r="Y22" s="91" t="s">
        <v>484</v>
      </c>
      <c r="Z22" s="91" t="s">
        <v>121</v>
      </c>
      <c r="AA22" s="91" t="s">
        <v>120</v>
      </c>
    </row>
    <row r="23" spans="1:27" ht="60" customHeight="1" x14ac:dyDescent="0.25">
      <c r="A23" s="325"/>
      <c r="B23" s="153" t="s">
        <v>118</v>
      </c>
      <c r="C23" s="15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2025 год</v>
      </c>
      <c r="B5" s="294"/>
      <c r="C5" s="29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
        <v>586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64</v>
      </c>
      <c r="B22" s="31" t="s">
        <v>491</v>
      </c>
      <c r="C22" s="30" t="s">
        <v>582</v>
      </c>
      <c r="D22" s="29"/>
      <c r="E22" s="29"/>
      <c r="F22" s="28"/>
      <c r="G22" s="28"/>
      <c r="H22" s="28"/>
      <c r="I22" s="28"/>
      <c r="J22" s="28"/>
      <c r="K22" s="28"/>
      <c r="L22" s="28"/>
      <c r="M22" s="28"/>
      <c r="N22" s="28"/>
      <c r="O22" s="28"/>
      <c r="P22" s="28"/>
      <c r="Q22" s="27"/>
      <c r="R22" s="27"/>
      <c r="S22" s="27"/>
      <c r="T22" s="27"/>
      <c r="U22" s="27"/>
    </row>
    <row r="23" spans="1:21" ht="69.75" customHeight="1" x14ac:dyDescent="0.25">
      <c r="A23" s="24" t="s">
        <v>62</v>
      </c>
      <c r="B23" s="26" t="s">
        <v>59</v>
      </c>
      <c r="C23" s="25" t="s">
        <v>583</v>
      </c>
      <c r="D23" s="23"/>
      <c r="E23" s="23"/>
      <c r="F23" s="23"/>
      <c r="G23" s="23"/>
      <c r="H23" s="23"/>
      <c r="I23" s="23"/>
      <c r="J23" s="23"/>
      <c r="K23" s="23"/>
      <c r="L23" s="23"/>
      <c r="M23" s="23"/>
      <c r="N23" s="23"/>
      <c r="O23" s="23"/>
      <c r="P23" s="23"/>
      <c r="Q23" s="23"/>
      <c r="R23" s="23"/>
      <c r="S23" s="23"/>
      <c r="T23" s="23"/>
      <c r="U23" s="23"/>
    </row>
    <row r="24" spans="1:21" ht="409.5" customHeight="1" x14ac:dyDescent="0.25">
      <c r="A24" s="193" t="s">
        <v>61</v>
      </c>
      <c r="B24" s="192" t="s">
        <v>511</v>
      </c>
      <c r="C24" s="192"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512</v>
      </c>
      <c r="C25" s="33"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3" t="s">
        <v>604</v>
      </c>
      <c r="D26" s="23"/>
      <c r="E26" s="23"/>
      <c r="F26" s="23"/>
      <c r="G26" s="23"/>
      <c r="H26" s="23"/>
      <c r="I26" s="23"/>
      <c r="J26" s="23"/>
      <c r="K26" s="23"/>
      <c r="L26" s="23"/>
      <c r="M26" s="23"/>
      <c r="N26" s="23"/>
      <c r="O26" s="23"/>
      <c r="P26" s="23"/>
      <c r="Q26" s="23"/>
      <c r="R26" s="23"/>
      <c r="S26" s="23"/>
      <c r="T26" s="23"/>
      <c r="U26" s="23"/>
    </row>
    <row r="27" spans="1:21" ht="408.75" customHeight="1" x14ac:dyDescent="0.25">
      <c r="A27" s="24" t="s">
        <v>57</v>
      </c>
      <c r="B27" s="191" t="s">
        <v>492</v>
      </c>
      <c r="C27" s="191"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R28" sqref="R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0"/>
      <c r="AB6" s="15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0"/>
      <c r="AB7" s="15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1"/>
      <c r="AB8" s="151"/>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2"/>
      <c r="AB9" s="15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0"/>
      <c r="AB10" s="150"/>
    </row>
    <row r="11" spans="1:28" ht="15.75" x14ac:dyDescent="0.25">
      <c r="A11" s="301" t="str">
        <f>'1. паспорт местоположение'!A12:C12</f>
        <v>N_NA1000.PR.0013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1"/>
      <c r="AB11" s="151"/>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2"/>
      <c r="AB12" s="15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1"/>
      <c r="AB14" s="151"/>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2"/>
      <c r="AB15" s="15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1"/>
      <c r="AB16" s="16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1"/>
      <c r="AB17" s="16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1"/>
      <c r="AB18" s="16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1"/>
      <c r="AB19" s="16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2"/>
      <c r="AB20" s="16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2"/>
      <c r="AB21" s="162"/>
    </row>
    <row r="22" spans="1:28" x14ac:dyDescent="0.25">
      <c r="A22" s="334" t="s">
        <v>510</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3"/>
      <c r="AB22" s="163"/>
    </row>
    <row r="23" spans="1:28" ht="32.25" customHeight="1" x14ac:dyDescent="0.25">
      <c r="A23" s="336" t="s">
        <v>365</v>
      </c>
      <c r="B23" s="337"/>
      <c r="C23" s="337"/>
      <c r="D23" s="337"/>
      <c r="E23" s="337"/>
      <c r="F23" s="337"/>
      <c r="G23" s="337"/>
      <c r="H23" s="337"/>
      <c r="I23" s="337"/>
      <c r="J23" s="337"/>
      <c r="K23" s="337"/>
      <c r="L23" s="338"/>
      <c r="M23" s="335" t="s">
        <v>366</v>
      </c>
      <c r="N23" s="335"/>
      <c r="O23" s="335"/>
      <c r="P23" s="335"/>
      <c r="Q23" s="335"/>
      <c r="R23" s="335"/>
      <c r="S23" s="335"/>
      <c r="T23" s="335"/>
      <c r="U23" s="335"/>
      <c r="V23" s="335"/>
      <c r="W23" s="335"/>
      <c r="X23" s="335"/>
      <c r="Y23" s="335"/>
      <c r="Z23" s="335"/>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521</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64">
        <v>11</v>
      </c>
      <c r="L25" s="89">
        <v>12</v>
      </c>
      <c r="M25" s="164">
        <v>13</v>
      </c>
      <c r="N25" s="89">
        <v>14</v>
      </c>
      <c r="O25" s="164">
        <v>15</v>
      </c>
      <c r="P25" s="89">
        <v>16</v>
      </c>
      <c r="Q25" s="164">
        <v>17</v>
      </c>
      <c r="R25" s="89">
        <v>18</v>
      </c>
      <c r="S25" s="164">
        <v>19</v>
      </c>
      <c r="T25" s="89">
        <v>20</v>
      </c>
      <c r="U25" s="164">
        <v>21</v>
      </c>
      <c r="V25" s="89">
        <v>22</v>
      </c>
      <c r="W25" s="164">
        <v>23</v>
      </c>
      <c r="X25" s="89">
        <v>24</v>
      </c>
      <c r="Y25" s="164">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8" sqref="R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N_NA1000.PR.0013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488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40" t="s">
        <v>85</v>
      </c>
      <c r="F19" s="341"/>
      <c r="G19" s="341"/>
      <c r="H19" s="341"/>
      <c r="I19" s="342"/>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8" t="s">
        <v>83</v>
      </c>
      <c r="F20" s="38" t="s">
        <v>82</v>
      </c>
      <c r="G20" s="38" t="s">
        <v>81</v>
      </c>
      <c r="H20" s="38" t="s">
        <v>80</v>
      </c>
      <c r="I20" s="38" t="s">
        <v>79</v>
      </c>
      <c r="J20" s="38" t="s">
        <v>78</v>
      </c>
      <c r="K20" s="38" t="s">
        <v>3</v>
      </c>
      <c r="L20" s="46" t="s">
        <v>2</v>
      </c>
      <c r="M20" s="45" t="s">
        <v>235</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5"/>
  <sheetViews>
    <sheetView zoomScale="55" zoomScaleNormal="55" zoomScaleSheetLayoutView="85" zoomScalePageLayoutView="50" workbookViewId="0">
      <selection activeCell="AP23" sqref="AP23"/>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45" x14ac:dyDescent="0.2">
      <c r="A1" s="227"/>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S1" s="229" t="s">
        <v>68</v>
      </c>
    </row>
    <row r="2" spans="1:45"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S2" s="229" t="s">
        <v>9</v>
      </c>
    </row>
    <row r="3" spans="1:45" x14ac:dyDescent="0.2">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S3" s="229" t="s">
        <v>580</v>
      </c>
    </row>
    <row r="4" spans="1:45" x14ac:dyDescent="0.2">
      <c r="A4" s="227"/>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S4" s="12"/>
    </row>
    <row r="5" spans="1:45" s="12" customFormat="1" ht="18.75" customHeight="1" x14ac:dyDescent="0.2">
      <c r="A5" s="403" t="str">
        <f>'4. паспортбюджет'!A5:O5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5" s="12" customFormat="1" ht="18.75" x14ac:dyDescent="0.3">
      <c r="A6" s="281"/>
      <c r="B6" s="282"/>
      <c r="C6" s="282"/>
      <c r="D6" s="282"/>
      <c r="E6" s="282"/>
      <c r="F6" s="282"/>
      <c r="G6" s="282"/>
      <c r="H6" s="282"/>
      <c r="I6" s="283"/>
      <c r="J6" s="283"/>
      <c r="K6" s="284"/>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45" s="12" customFormat="1" ht="18.75" x14ac:dyDescent="0.2">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5" s="12"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82"/>
      <c r="AA8" s="282"/>
      <c r="AB8" s="282"/>
      <c r="AC8" s="282"/>
      <c r="AD8" s="282"/>
      <c r="AE8" s="282"/>
      <c r="AF8" s="282"/>
      <c r="AG8" s="282"/>
      <c r="AH8" s="282"/>
      <c r="AI8" s="282"/>
      <c r="AJ8" s="282"/>
      <c r="AK8" s="282"/>
      <c r="AL8" s="282"/>
      <c r="AM8" s="282"/>
      <c r="AN8" s="282"/>
      <c r="AO8" s="282"/>
      <c r="AP8" s="282"/>
      <c r="AQ8" s="282"/>
      <c r="AR8" s="282"/>
    </row>
    <row r="9" spans="1:45" s="12" customFormat="1" ht="18.75" customHeight="1" x14ac:dyDescent="0.2">
      <c r="A9" s="405" t="s">
        <v>523</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5" s="12" customFormat="1" ht="18.75" customHeight="1" x14ac:dyDescent="0.2">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5" s="12"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82"/>
      <c r="AA11" s="282"/>
      <c r="AB11" s="282"/>
      <c r="AC11" s="282"/>
      <c r="AD11" s="282"/>
      <c r="AE11" s="282"/>
      <c r="AF11" s="282"/>
      <c r="AG11" s="282"/>
      <c r="AH11" s="282"/>
      <c r="AI11" s="282"/>
      <c r="AJ11" s="282"/>
      <c r="AK11" s="282"/>
      <c r="AL11" s="282"/>
      <c r="AM11" s="282"/>
      <c r="AN11" s="282"/>
      <c r="AO11" s="282"/>
      <c r="AP11" s="282"/>
      <c r="AQ11" s="282"/>
      <c r="AR11" s="282"/>
    </row>
    <row r="12" spans="1:45" s="12" customFormat="1" ht="18.75" customHeight="1" x14ac:dyDescent="0.2">
      <c r="A12" s="405" t="str">
        <f>'4. паспортбюджет'!A12:O12</f>
        <v>N_NA1000.PR.0013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5" s="12" customFormat="1" ht="18.75" customHeight="1" x14ac:dyDescent="0.2">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5"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row>
    <row r="15" spans="1:45" s="3" customFormat="1" ht="12" x14ac:dyDescent="0.2">
      <c r="A15" s="405" t="str">
        <f>'4. паспортбюджет'!A15:O15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5" s="3" customFormat="1" ht="15" customHeight="1" x14ac:dyDescent="0.2">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61"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row>
    <row r="18" spans="1:61" s="3" customFormat="1" ht="15" customHeight="1" x14ac:dyDescent="0.2">
      <c r="A18" s="407" t="s">
        <v>581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c r="BG23" s="233"/>
      <c r="BH23" s="233"/>
      <c r="BI23" s="233"/>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32"/>
      <c r="BE24" s="233"/>
      <c r="BF24" s="233"/>
      <c r="BG24" s="233"/>
      <c r="BH24" s="233"/>
      <c r="BI24" s="233"/>
    </row>
    <row r="25" spans="1:61" ht="18.75" customHeight="1" thickBot="1" x14ac:dyDescent="0.3">
      <c r="A25" s="234" t="s">
        <v>340</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61" ht="18.75" customHeight="1" x14ac:dyDescent="0.25">
      <c r="A26" s="390" t="s">
        <v>628</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2"/>
      <c r="AK26" s="393">
        <v>181791999.99999997</v>
      </c>
      <c r="AL26" s="394"/>
      <c r="AN26" s="230" t="s">
        <v>339</v>
      </c>
      <c r="AO26" s="238"/>
      <c r="AP26" s="238"/>
    </row>
    <row r="27" spans="1:61" ht="15.75" customHeight="1" x14ac:dyDescent="0.25">
      <c r="A27" s="362" t="s">
        <v>338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401"/>
      <c r="AL27" s="402"/>
      <c r="AN27" s="408" t="s">
        <v>337</v>
      </c>
      <c r="AO27" s="409"/>
      <c r="AP27" s="239">
        <v>0</v>
      </c>
    </row>
    <row r="28" spans="1:61" x14ac:dyDescent="0.25">
      <c r="A28" s="362" t="s">
        <v>336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97">
        <v>35</v>
      </c>
      <c r="AL28" s="398"/>
      <c r="AN28" s="408" t="s">
        <v>335</v>
      </c>
      <c r="AO28" s="409"/>
      <c r="AP28" s="239" t="s">
        <v>637</v>
      </c>
    </row>
    <row r="29" spans="1:61" ht="15" customHeight="1" x14ac:dyDescent="0.25">
      <c r="A29" s="362" t="s">
        <v>334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97">
        <v>1</v>
      </c>
      <c r="AL29" s="398"/>
      <c r="AN29" s="408" t="s">
        <v>629</v>
      </c>
      <c r="AO29" s="409"/>
      <c r="AP29" s="240">
        <v>-238418185.57886001</v>
      </c>
      <c r="AU29" s="241"/>
      <c r="AW29" s="242"/>
      <c r="AX29" s="242"/>
    </row>
    <row r="30" spans="1:61" ht="15" customHeight="1" x14ac:dyDescent="0.25">
      <c r="A30" s="362" t="s">
        <v>333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4"/>
      <c r="AK30" s="399">
        <v>0</v>
      </c>
      <c r="AL30" s="400"/>
      <c r="AN30" s="408" t="s">
        <v>630</v>
      </c>
      <c r="AO30" s="409"/>
      <c r="AP30" s="243" t="s">
        <v>604</v>
      </c>
      <c r="AU30" s="241"/>
    </row>
    <row r="31" spans="1:61" ht="15" customHeight="1" x14ac:dyDescent="0.25">
      <c r="A31" s="362" t="s">
        <v>631</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4"/>
      <c r="AK31" s="399">
        <v>1</v>
      </c>
      <c r="AL31" s="400"/>
      <c r="AU31" s="241"/>
    </row>
    <row r="32" spans="1:61" x14ac:dyDescent="0.25">
      <c r="A32" s="362" t="s">
        <v>332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4"/>
      <c r="AK32" s="395">
        <v>1</v>
      </c>
      <c r="AL32" s="396"/>
      <c r="AU32" s="241"/>
    </row>
    <row r="33" spans="1:95" x14ac:dyDescent="0.25">
      <c r="A33" s="362" t="s">
        <v>311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4"/>
      <c r="AK33" s="395">
        <v>0</v>
      </c>
      <c r="AL33" s="396"/>
    </row>
    <row r="34" spans="1:95" x14ac:dyDescent="0.25">
      <c r="A34" s="362" t="s">
        <v>331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4"/>
      <c r="AK34" s="395">
        <v>1</v>
      </c>
      <c r="AL34" s="396"/>
    </row>
    <row r="35" spans="1:95" x14ac:dyDescent="0.25">
      <c r="A35" s="362" t="s">
        <v>330</v>
      </c>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4"/>
      <c r="AK35" s="395">
        <v>1</v>
      </c>
      <c r="AL35" s="396"/>
    </row>
    <row r="36" spans="1:95" x14ac:dyDescent="0.25">
      <c r="A36" s="362"/>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4"/>
      <c r="AK36" s="383"/>
      <c r="AL36" s="384"/>
    </row>
    <row r="37" spans="1:95" x14ac:dyDescent="0.25">
      <c r="A37" s="362" t="s">
        <v>304</v>
      </c>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4"/>
      <c r="AK37" s="367">
        <v>0.2</v>
      </c>
      <c r="AL37" s="368"/>
    </row>
    <row r="38" spans="1:95" x14ac:dyDescent="0.25">
      <c r="A38" s="362" t="s">
        <v>579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4"/>
      <c r="AK38" s="395">
        <v>0</v>
      </c>
      <c r="AL38" s="396"/>
    </row>
    <row r="39" spans="1:95" x14ac:dyDescent="0.25">
      <c r="A39" s="362" t="s">
        <v>329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4"/>
      <c r="AK39" s="383"/>
      <c r="AL39" s="384"/>
    </row>
    <row r="40" spans="1:95" x14ac:dyDescent="0.25">
      <c r="A40" s="362" t="s">
        <v>328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4"/>
      <c r="AK40" s="381">
        <v>0</v>
      </c>
      <c r="AL40" s="382"/>
    </row>
    <row r="41" spans="1:95" x14ac:dyDescent="0.25">
      <c r="A41" s="362" t="s">
        <v>592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4"/>
      <c r="AK41" s="383"/>
      <c r="AL41" s="384"/>
    </row>
    <row r="42" spans="1:95" x14ac:dyDescent="0.25">
      <c r="A42" s="362" t="s">
        <v>327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4"/>
      <c r="AK42" s="367">
        <v>0</v>
      </c>
      <c r="AL42" s="368"/>
    </row>
    <row r="43" spans="1:95" x14ac:dyDescent="0.25">
      <c r="A43" s="362" t="s">
        <v>326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4"/>
      <c r="AK43" s="367">
        <v>0</v>
      </c>
      <c r="AL43" s="368"/>
    </row>
    <row r="44" spans="1:95" x14ac:dyDescent="0.25">
      <c r="A44" s="362" t="s">
        <v>325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4"/>
      <c r="AK44" s="367">
        <v>0</v>
      </c>
      <c r="AL44" s="368"/>
      <c r="BJ44" s="244"/>
    </row>
    <row r="45" spans="1:95" x14ac:dyDescent="0.25">
      <c r="A45" s="362" t="s">
        <v>324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4"/>
      <c r="AK45" s="367">
        <v>0.14080000000000001</v>
      </c>
      <c r="AL45" s="368"/>
      <c r="BE45" s="245"/>
      <c r="BF45" s="245"/>
      <c r="BG45" s="245"/>
      <c r="BH45" s="245"/>
      <c r="BI45" s="245"/>
      <c r="BJ45" s="245"/>
    </row>
    <row r="46" spans="1:95" x14ac:dyDescent="0.25">
      <c r="A46" s="362" t="s">
        <v>323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4"/>
      <c r="AK46" s="367">
        <v>1</v>
      </c>
      <c r="AL46" s="368"/>
    </row>
    <row r="47" spans="1:95" ht="16.5" thickBot="1" x14ac:dyDescent="0.3">
      <c r="A47" s="369" t="s">
        <v>593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v>0.14080000000000001</v>
      </c>
      <c r="AL47" s="373"/>
    </row>
    <row r="48" spans="1:95" x14ac:dyDescent="0.25">
      <c r="A48" s="374" t="s">
        <v>322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6"/>
      <c r="AK48" s="355">
        <v>2025</v>
      </c>
      <c r="AL48" s="377"/>
      <c r="AM48" s="246">
        <v>2026</v>
      </c>
      <c r="AN48" s="247">
        <v>2027</v>
      </c>
      <c r="AO48" s="247">
        <v>2028</v>
      </c>
      <c r="AP48" s="247">
        <v>2029</v>
      </c>
      <c r="AQ48" s="247">
        <v>2030</v>
      </c>
      <c r="AR48" s="247">
        <v>2031</v>
      </c>
      <c r="AS48" s="247">
        <v>2032</v>
      </c>
      <c r="AT48" s="247">
        <v>2033</v>
      </c>
      <c r="AU48" s="247">
        <v>2034</v>
      </c>
      <c r="AV48" s="247">
        <v>2035</v>
      </c>
      <c r="AW48" s="247">
        <v>2036</v>
      </c>
      <c r="AX48" s="247">
        <v>2037</v>
      </c>
      <c r="AY48" s="247">
        <v>2038</v>
      </c>
      <c r="AZ48" s="247">
        <v>2039</v>
      </c>
      <c r="BA48" s="247">
        <v>2040</v>
      </c>
      <c r="BB48" s="247">
        <v>2041</v>
      </c>
      <c r="BC48" s="247">
        <v>2042</v>
      </c>
      <c r="BD48" s="247">
        <v>2043</v>
      </c>
      <c r="BE48" s="247">
        <v>2044</v>
      </c>
      <c r="BF48" s="247">
        <v>2045</v>
      </c>
      <c r="BG48" s="247">
        <v>2046</v>
      </c>
      <c r="BH48" s="247">
        <v>2047</v>
      </c>
      <c r="BI48" s="247">
        <v>2048</v>
      </c>
      <c r="BJ48" s="247">
        <v>2049</v>
      </c>
      <c r="BK48" s="247">
        <v>2050</v>
      </c>
      <c r="BL48" s="247">
        <v>2051</v>
      </c>
      <c r="BM48" s="247">
        <v>2052</v>
      </c>
      <c r="BN48" s="247">
        <v>2053</v>
      </c>
      <c r="BO48" s="247">
        <v>2054</v>
      </c>
      <c r="BP48" s="247">
        <v>2055</v>
      </c>
      <c r="BQ48" s="247">
        <v>2056</v>
      </c>
      <c r="BR48" s="247">
        <v>2057</v>
      </c>
      <c r="BS48" s="247">
        <v>2058</v>
      </c>
      <c r="BT48" s="247">
        <v>2059</v>
      </c>
      <c r="BU48" s="247">
        <v>2060</v>
      </c>
      <c r="BV48" s="247" t="s">
        <v>579</v>
      </c>
      <c r="BW48" s="247" t="s">
        <v>579</v>
      </c>
      <c r="BX48" s="247" t="s">
        <v>579</v>
      </c>
      <c r="BY48" s="247" t="s">
        <v>579</v>
      </c>
      <c r="BZ48" s="247" t="s">
        <v>579</v>
      </c>
      <c r="CA48" s="247" t="s">
        <v>579</v>
      </c>
      <c r="CB48" s="247" t="s">
        <v>579</v>
      </c>
      <c r="CC48" s="247" t="s">
        <v>579</v>
      </c>
      <c r="CD48" s="247" t="s">
        <v>579</v>
      </c>
      <c r="CE48" s="247" t="s">
        <v>579</v>
      </c>
      <c r="CF48" s="247" t="s">
        <v>579</v>
      </c>
      <c r="CG48" s="247" t="s">
        <v>579</v>
      </c>
      <c r="CH48" s="247" t="s">
        <v>579</v>
      </c>
      <c r="CI48" s="247" t="s">
        <v>579</v>
      </c>
      <c r="CJ48" s="247" t="s">
        <v>579</v>
      </c>
      <c r="CK48" s="247" t="s">
        <v>579</v>
      </c>
      <c r="CL48" s="247" t="s">
        <v>579</v>
      </c>
      <c r="CM48" s="247" t="s">
        <v>579</v>
      </c>
      <c r="CN48" s="247" t="s">
        <v>579</v>
      </c>
      <c r="CO48" s="247" t="s">
        <v>579</v>
      </c>
      <c r="CP48" s="247" t="s">
        <v>579</v>
      </c>
      <c r="CQ48" s="247" t="s">
        <v>579</v>
      </c>
    </row>
    <row r="49" spans="1:95" outlineLevel="1" x14ac:dyDescent="0.25">
      <c r="A49" s="362" t="s">
        <v>321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4"/>
      <c r="AK49" s="365">
        <v>0.04</v>
      </c>
      <c r="AL49" s="366"/>
      <c r="AM49" s="248">
        <v>0.04</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row>
    <row r="50" spans="1:95" outlineLevel="1" x14ac:dyDescent="0.25">
      <c r="A50" s="362" t="s">
        <v>320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4"/>
      <c r="AK50" s="365">
        <v>0.04</v>
      </c>
      <c r="AL50" s="366"/>
      <c r="AM50" s="248">
        <v>8.1600000000000117E-2</v>
      </c>
      <c r="AN50" s="249">
        <v>0.12486400000000009</v>
      </c>
      <c r="AO50" s="249">
        <v>0.16985856000000021</v>
      </c>
      <c r="AP50" s="249">
        <v>0.21665290240000035</v>
      </c>
      <c r="AQ50" s="249">
        <v>0.26531901849600037</v>
      </c>
      <c r="AR50" s="249">
        <v>0.31593177923584048</v>
      </c>
      <c r="AS50" s="249">
        <v>0.3685690504052741</v>
      </c>
      <c r="AT50" s="249">
        <v>0.42331181242148519</v>
      </c>
      <c r="AU50" s="249">
        <v>0.48024428491834459</v>
      </c>
      <c r="AV50" s="249">
        <v>0.53945405631507848</v>
      </c>
      <c r="AW50" s="249">
        <v>0.60103221856768174</v>
      </c>
      <c r="AX50" s="249">
        <v>0.66507350731038906</v>
      </c>
      <c r="AY50" s="249">
        <v>0.73167644760280459</v>
      </c>
      <c r="AZ50" s="249">
        <v>0.80094350550691673</v>
      </c>
      <c r="BA50" s="249">
        <v>0.87298124572719349</v>
      </c>
      <c r="BB50" s="249">
        <v>0.94790049555628131</v>
      </c>
      <c r="BC50" s="249">
        <v>1.0258165153785326</v>
      </c>
      <c r="BD50" s="249">
        <v>1.1068491759936738</v>
      </c>
      <c r="BE50" s="249">
        <v>1.1911231430334208</v>
      </c>
      <c r="BF50" s="249">
        <v>1.2787680687547578</v>
      </c>
      <c r="BG50" s="249">
        <v>1.369918791504948</v>
      </c>
      <c r="BH50" s="249">
        <v>1.4647155431651462</v>
      </c>
      <c r="BI50" s="249">
        <v>1.5633041648917523</v>
      </c>
      <c r="BJ50" s="249">
        <v>1.6658363314874225</v>
      </c>
      <c r="BK50" s="249">
        <v>1.7724697847469195</v>
      </c>
      <c r="BL50" s="249">
        <v>1.8833685761367964</v>
      </c>
      <c r="BM50" s="249">
        <v>1.9987033191822685</v>
      </c>
      <c r="BN50" s="249">
        <v>2.1186514519495594</v>
      </c>
      <c r="BO50" s="249">
        <v>2.2433975100275418</v>
      </c>
      <c r="BP50" s="249">
        <v>2.3731334104286437</v>
      </c>
      <c r="BQ50" s="249">
        <v>2.5080587468457893</v>
      </c>
      <c r="BR50" s="249">
        <v>2.6483810967196209</v>
      </c>
      <c r="BS50" s="249">
        <v>2.7943163405884057</v>
      </c>
      <c r="BT50" s="249">
        <v>2.9460889942119421</v>
      </c>
      <c r="BU50" s="249">
        <v>3.1039325539804201</v>
      </c>
      <c r="BV50" s="249">
        <v>3.2680898561396372</v>
      </c>
      <c r="BW50" s="249">
        <v>3.438813450385223</v>
      </c>
      <c r="BX50" s="249">
        <v>3.6163659884006325</v>
      </c>
      <c r="BY50" s="249">
        <v>3.8010206279366576</v>
      </c>
      <c r="BZ50" s="249">
        <v>3.993061453054124</v>
      </c>
      <c r="CA50" s="249">
        <v>4.1927839111762895</v>
      </c>
      <c r="CB50" s="249">
        <v>4.4004952676233415</v>
      </c>
      <c r="CC50" s="249">
        <v>4.6165150783282751</v>
      </c>
      <c r="CD50" s="249">
        <v>4.8411756814614062</v>
      </c>
      <c r="CE50" s="249">
        <v>5.0748227087198625</v>
      </c>
      <c r="CF50" s="249">
        <v>5.317815617068657</v>
      </c>
      <c r="CG50" s="249">
        <v>5.5705282417514033</v>
      </c>
      <c r="CH50" s="249">
        <v>5.8333493714214599</v>
      </c>
      <c r="CI50" s="249">
        <v>6.1066833462783183</v>
      </c>
      <c r="CJ50" s="249">
        <v>6.3909506801294516</v>
      </c>
      <c r="CK50" s="249">
        <v>6.6865887073346295</v>
      </c>
      <c r="CL50" s="249">
        <v>6.9940522556280147</v>
      </c>
      <c r="CM50" s="249">
        <v>7.3138143458531353</v>
      </c>
      <c r="CN50" s="249">
        <v>7.6463669196872601</v>
      </c>
      <c r="CO50" s="249">
        <v>7.9922215964747512</v>
      </c>
      <c r="CP50" s="249">
        <v>8.3519104603337411</v>
      </c>
      <c r="CQ50" s="249">
        <v>8.7259868787470918</v>
      </c>
    </row>
    <row r="51" spans="1:95" s="230" customFormat="1" ht="16.5" thickBot="1" x14ac:dyDescent="0.3">
      <c r="A51" s="385" t="s">
        <v>632</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7"/>
      <c r="AK51" s="388">
        <v>0</v>
      </c>
      <c r="AL51" s="389"/>
      <c r="AM51" s="250">
        <v>0</v>
      </c>
      <c r="AN51" s="251">
        <v>0</v>
      </c>
      <c r="AO51" s="251">
        <v>0</v>
      </c>
      <c r="AP51" s="251">
        <v>0</v>
      </c>
      <c r="AQ51" s="251">
        <v>0</v>
      </c>
      <c r="AR51" s="251">
        <v>0</v>
      </c>
      <c r="AS51" s="251">
        <v>0</v>
      </c>
      <c r="AT51" s="251">
        <v>0</v>
      </c>
      <c r="AU51" s="251">
        <v>0</v>
      </c>
      <c r="AV51" s="251">
        <v>0</v>
      </c>
      <c r="AW51" s="251">
        <v>0</v>
      </c>
      <c r="AX51" s="251">
        <v>0</v>
      </c>
      <c r="AY51" s="251">
        <v>0</v>
      </c>
      <c r="AZ51" s="251">
        <v>0</v>
      </c>
      <c r="BA51" s="251">
        <v>0</v>
      </c>
      <c r="BB51" s="251">
        <v>0</v>
      </c>
      <c r="BC51" s="251">
        <v>0</v>
      </c>
      <c r="BD51" s="251">
        <v>0</v>
      </c>
      <c r="BE51" s="251">
        <v>0</v>
      </c>
      <c r="BF51" s="251">
        <v>0</v>
      </c>
      <c r="BG51" s="251">
        <v>0</v>
      </c>
      <c r="BH51" s="251">
        <v>0</v>
      </c>
      <c r="BI51" s="251">
        <v>0</v>
      </c>
      <c r="BJ51" s="251">
        <v>0</v>
      </c>
      <c r="BK51" s="251">
        <v>0</v>
      </c>
      <c r="BL51" s="251">
        <v>0</v>
      </c>
      <c r="BM51" s="251">
        <v>0</v>
      </c>
      <c r="BN51" s="251">
        <v>0</v>
      </c>
      <c r="BO51" s="251">
        <v>0</v>
      </c>
      <c r="BP51" s="251">
        <v>0</v>
      </c>
      <c r="BQ51" s="251">
        <v>0</v>
      </c>
      <c r="BR51" s="251">
        <v>0</v>
      </c>
      <c r="BS51" s="251">
        <v>0</v>
      </c>
      <c r="BT51" s="251">
        <v>0</v>
      </c>
      <c r="BU51" s="251">
        <v>0</v>
      </c>
      <c r="BV51" s="251" t="s">
        <v>579</v>
      </c>
      <c r="BW51" s="251" t="s">
        <v>579</v>
      </c>
      <c r="BX51" s="251" t="s">
        <v>579</v>
      </c>
      <c r="BY51" s="251" t="s">
        <v>579</v>
      </c>
      <c r="BZ51" s="251" t="s">
        <v>579</v>
      </c>
      <c r="CA51" s="251" t="s">
        <v>579</v>
      </c>
      <c r="CB51" s="251" t="s">
        <v>579</v>
      </c>
      <c r="CC51" s="251" t="s">
        <v>579</v>
      </c>
      <c r="CD51" s="251" t="s">
        <v>579</v>
      </c>
      <c r="CE51" s="251" t="s">
        <v>579</v>
      </c>
      <c r="CF51" s="251" t="s">
        <v>579</v>
      </c>
      <c r="CG51" s="251" t="s">
        <v>579</v>
      </c>
      <c r="CH51" s="251" t="s">
        <v>579</v>
      </c>
      <c r="CI51" s="251" t="s">
        <v>579</v>
      </c>
      <c r="CJ51" s="251" t="s">
        <v>579</v>
      </c>
      <c r="CK51" s="251" t="s">
        <v>579</v>
      </c>
      <c r="CL51" s="251" t="s">
        <v>579</v>
      </c>
      <c r="CM51" s="251" t="s">
        <v>579</v>
      </c>
      <c r="CN51" s="251" t="s">
        <v>579</v>
      </c>
      <c r="CO51" s="251" t="s">
        <v>579</v>
      </c>
      <c r="CP51" s="251" t="s">
        <v>579</v>
      </c>
      <c r="CQ51" s="251" t="s">
        <v>579</v>
      </c>
    </row>
    <row r="52" spans="1:95" hidden="1" x14ac:dyDescent="0.25">
      <c r="A52" s="425" t="s">
        <v>633</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16">
        <v>0</v>
      </c>
      <c r="AL52" s="416"/>
      <c r="AM52" s="252">
        <v>0</v>
      </c>
      <c r="AN52" s="253">
        <v>0</v>
      </c>
      <c r="AO52" s="253">
        <v>0</v>
      </c>
      <c r="AP52" s="253">
        <v>0</v>
      </c>
      <c r="AQ52" s="253">
        <v>0</v>
      </c>
      <c r="AR52" s="253">
        <v>0</v>
      </c>
      <c r="AS52" s="253">
        <v>0</v>
      </c>
      <c r="AT52" s="253">
        <v>0</v>
      </c>
      <c r="AU52" s="253">
        <v>0</v>
      </c>
      <c r="AV52" s="253">
        <v>0</v>
      </c>
      <c r="AW52" s="253">
        <v>0</v>
      </c>
      <c r="AX52" s="253">
        <v>0</v>
      </c>
      <c r="AY52" s="253">
        <v>0</v>
      </c>
      <c r="AZ52" s="253">
        <v>0</v>
      </c>
      <c r="BA52" s="253">
        <v>0</v>
      </c>
      <c r="BB52" s="253">
        <v>0</v>
      </c>
      <c r="BC52" s="253">
        <v>0</v>
      </c>
      <c r="BD52" s="253">
        <v>0</v>
      </c>
      <c r="BE52" s="253">
        <v>0</v>
      </c>
      <c r="BF52" s="253">
        <v>0</v>
      </c>
      <c r="BG52" s="253">
        <v>0</v>
      </c>
      <c r="BH52" s="253">
        <v>0</v>
      </c>
      <c r="BI52" s="253">
        <v>0</v>
      </c>
      <c r="BJ52" s="253">
        <v>0</v>
      </c>
      <c r="BK52" s="253">
        <v>0</v>
      </c>
      <c r="BL52" s="253">
        <v>0</v>
      </c>
      <c r="BM52" s="253">
        <v>0</v>
      </c>
      <c r="BN52" s="253">
        <v>0</v>
      </c>
      <c r="BO52" s="253">
        <v>0</v>
      </c>
      <c r="BP52" s="253">
        <v>0</v>
      </c>
      <c r="BQ52" s="253">
        <v>0</v>
      </c>
      <c r="BR52" s="253">
        <v>0</v>
      </c>
      <c r="BS52" s="253">
        <v>0</v>
      </c>
      <c r="BT52" s="253">
        <v>0</v>
      </c>
      <c r="BU52" s="253">
        <v>0</v>
      </c>
      <c r="BV52" s="253" t="s">
        <v>579</v>
      </c>
      <c r="BW52" s="253" t="s">
        <v>579</v>
      </c>
      <c r="BX52" s="253" t="s">
        <v>579</v>
      </c>
      <c r="BY52" s="253" t="s">
        <v>579</v>
      </c>
      <c r="BZ52" s="253" t="s">
        <v>579</v>
      </c>
      <c r="CA52" s="253" t="s">
        <v>579</v>
      </c>
      <c r="CB52" s="253" t="s">
        <v>579</v>
      </c>
      <c r="CC52" s="253" t="s">
        <v>579</v>
      </c>
      <c r="CD52" s="253" t="s">
        <v>579</v>
      </c>
      <c r="CE52" s="253" t="s">
        <v>579</v>
      </c>
      <c r="CF52" s="253" t="s">
        <v>579</v>
      </c>
      <c r="CG52" s="253" t="s">
        <v>579</v>
      </c>
      <c r="CH52" s="253" t="s">
        <v>579</v>
      </c>
      <c r="CI52" s="253" t="s">
        <v>579</v>
      </c>
      <c r="CJ52" s="253" t="s">
        <v>579</v>
      </c>
      <c r="CK52" s="253" t="s">
        <v>579</v>
      </c>
      <c r="CL52" s="253" t="s">
        <v>579</v>
      </c>
      <c r="CM52" s="253" t="s">
        <v>579</v>
      </c>
      <c r="CN52" s="253" t="s">
        <v>579</v>
      </c>
      <c r="CO52" s="253" t="s">
        <v>579</v>
      </c>
      <c r="CP52" s="253" t="s">
        <v>579</v>
      </c>
      <c r="CQ52" s="253" t="s">
        <v>579</v>
      </c>
    </row>
    <row r="53" spans="1:95" hidden="1" x14ac:dyDescent="0.25">
      <c r="A53" s="410" t="s">
        <v>634</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5"/>
      <c r="AL53" s="415"/>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v>0</v>
      </c>
      <c r="BM53" s="255">
        <v>0</v>
      </c>
      <c r="BN53" s="255">
        <v>0</v>
      </c>
      <c r="BO53" s="255">
        <v>0</v>
      </c>
      <c r="BP53" s="255">
        <v>0</v>
      </c>
      <c r="BQ53" s="255">
        <v>0</v>
      </c>
      <c r="BR53" s="255">
        <v>0</v>
      </c>
      <c r="BS53" s="255">
        <v>0</v>
      </c>
      <c r="BT53" s="255">
        <v>0</v>
      </c>
      <c r="BU53" s="255">
        <v>0</v>
      </c>
      <c r="BV53" s="255" t="s">
        <v>579</v>
      </c>
      <c r="BW53" s="255" t="s">
        <v>579</v>
      </c>
      <c r="BX53" s="255" t="s">
        <v>579</v>
      </c>
      <c r="BY53" s="255" t="s">
        <v>579</v>
      </c>
      <c r="BZ53" s="255" t="s">
        <v>579</v>
      </c>
      <c r="CA53" s="255" t="s">
        <v>579</v>
      </c>
      <c r="CB53" s="255" t="s">
        <v>579</v>
      </c>
      <c r="CC53" s="255" t="s">
        <v>579</v>
      </c>
      <c r="CD53" s="255" t="s">
        <v>579</v>
      </c>
      <c r="CE53" s="255" t="s">
        <v>579</v>
      </c>
      <c r="CF53" s="255" t="s">
        <v>579</v>
      </c>
      <c r="CG53" s="255" t="s">
        <v>579</v>
      </c>
      <c r="CH53" s="255" t="s">
        <v>579</v>
      </c>
      <c r="CI53" s="255" t="s">
        <v>579</v>
      </c>
      <c r="CJ53" s="255" t="s">
        <v>579</v>
      </c>
      <c r="CK53" s="255" t="s">
        <v>579</v>
      </c>
      <c r="CL53" s="255" t="s">
        <v>579</v>
      </c>
      <c r="CM53" s="255" t="s">
        <v>579</v>
      </c>
      <c r="CN53" s="255" t="s">
        <v>579</v>
      </c>
      <c r="CO53" s="255" t="s">
        <v>579</v>
      </c>
      <c r="CP53" s="255" t="s">
        <v>579</v>
      </c>
      <c r="CQ53" s="255" t="s">
        <v>579</v>
      </c>
    </row>
    <row r="54" spans="1:95" hidden="1" x14ac:dyDescent="0.25">
      <c r="A54" s="410" t="s">
        <v>635</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v>0</v>
      </c>
      <c r="AL54" s="412"/>
      <c r="AM54" s="256">
        <v>0</v>
      </c>
      <c r="AN54" s="257">
        <v>0</v>
      </c>
      <c r="AO54" s="257">
        <v>0</v>
      </c>
      <c r="AP54" s="257">
        <v>0</v>
      </c>
      <c r="AQ54" s="257">
        <v>0</v>
      </c>
      <c r="AR54" s="257">
        <v>0</v>
      </c>
      <c r="AS54" s="257">
        <v>0</v>
      </c>
      <c r="AT54" s="257">
        <v>0</v>
      </c>
      <c r="AU54" s="257">
        <v>0</v>
      </c>
      <c r="AV54" s="257">
        <v>0</v>
      </c>
      <c r="AW54" s="257">
        <v>0</v>
      </c>
      <c r="AX54" s="257">
        <v>0</v>
      </c>
      <c r="AY54" s="257">
        <v>0</v>
      </c>
      <c r="AZ54" s="257">
        <v>0</v>
      </c>
      <c r="BA54" s="257">
        <v>0</v>
      </c>
      <c r="BB54" s="257">
        <v>0</v>
      </c>
      <c r="BC54" s="257">
        <v>0</v>
      </c>
      <c r="BD54" s="257">
        <v>0</v>
      </c>
      <c r="BE54" s="257">
        <v>0</v>
      </c>
      <c r="BF54" s="257">
        <v>0</v>
      </c>
      <c r="BG54" s="257">
        <v>0</v>
      </c>
      <c r="BH54" s="257">
        <v>0</v>
      </c>
      <c r="BI54" s="257">
        <v>0</v>
      </c>
      <c r="BJ54" s="257">
        <v>0</v>
      </c>
      <c r="BK54" s="257">
        <v>0</v>
      </c>
      <c r="BL54" s="257">
        <v>0</v>
      </c>
      <c r="BM54" s="257">
        <v>0</v>
      </c>
      <c r="BN54" s="257">
        <v>0</v>
      </c>
      <c r="BO54" s="257">
        <v>0</v>
      </c>
      <c r="BP54" s="257">
        <v>0</v>
      </c>
      <c r="BQ54" s="257">
        <v>0</v>
      </c>
      <c r="BR54" s="257">
        <v>0</v>
      </c>
      <c r="BS54" s="257">
        <v>0</v>
      </c>
      <c r="BT54" s="257">
        <v>0</v>
      </c>
      <c r="BU54" s="257">
        <v>0</v>
      </c>
      <c r="BV54" s="257" t="s">
        <v>579</v>
      </c>
      <c r="BW54" s="257" t="s">
        <v>579</v>
      </c>
      <c r="BX54" s="257" t="s">
        <v>579</v>
      </c>
      <c r="BY54" s="257" t="s">
        <v>579</v>
      </c>
      <c r="BZ54" s="257" t="s">
        <v>579</v>
      </c>
      <c r="CA54" s="257" t="s">
        <v>579</v>
      </c>
      <c r="CB54" s="257" t="s">
        <v>579</v>
      </c>
      <c r="CC54" s="257" t="s">
        <v>579</v>
      </c>
      <c r="CD54" s="257" t="s">
        <v>579</v>
      </c>
      <c r="CE54" s="257" t="s">
        <v>579</v>
      </c>
      <c r="CF54" s="257" t="s">
        <v>579</v>
      </c>
      <c r="CG54" s="257" t="s">
        <v>579</v>
      </c>
      <c r="CH54" s="257" t="s">
        <v>579</v>
      </c>
      <c r="CI54" s="257" t="s">
        <v>579</v>
      </c>
      <c r="CJ54" s="257" t="s">
        <v>579</v>
      </c>
      <c r="CK54" s="257" t="s">
        <v>579</v>
      </c>
      <c r="CL54" s="257" t="s">
        <v>579</v>
      </c>
      <c r="CM54" s="257" t="s">
        <v>579</v>
      </c>
      <c r="CN54" s="257" t="s">
        <v>579</v>
      </c>
      <c r="CO54" s="257" t="s">
        <v>579</v>
      </c>
      <c r="CP54" s="257" t="s">
        <v>579</v>
      </c>
      <c r="CQ54" s="257" t="s">
        <v>579</v>
      </c>
    </row>
    <row r="55" spans="1:95" ht="16.5" hidden="1" thickBot="1" x14ac:dyDescent="0.3">
      <c r="A55" s="413" t="s">
        <v>636</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5"/>
      <c r="AL55" s="415"/>
      <c r="AM55" s="258"/>
      <c r="AN55" s="259"/>
      <c r="AO55" s="259"/>
      <c r="AP55" s="259"/>
      <c r="AQ55" s="259"/>
      <c r="AR55" s="259"/>
      <c r="AS55" s="259"/>
      <c r="AT55" s="259"/>
      <c r="AU55" s="259"/>
      <c r="AV55" s="259"/>
      <c r="AW55" s="259"/>
      <c r="AX55" s="259"/>
      <c r="AY55" s="259"/>
      <c r="AZ55" s="259"/>
      <c r="BA55" s="259"/>
      <c r="BB55" s="259"/>
      <c r="BC55" s="259"/>
      <c r="BD55" s="259"/>
      <c r="BE55" s="259"/>
      <c r="BF55" s="259"/>
      <c r="BG55" s="259"/>
      <c r="BH55" s="259"/>
      <c r="BI55" s="259"/>
      <c r="BJ55" s="259"/>
      <c r="BK55" s="259"/>
      <c r="BL55" s="259"/>
      <c r="BM55" s="259"/>
      <c r="BN55" s="259"/>
      <c r="BO55" s="259"/>
      <c r="BP55" s="259"/>
      <c r="BQ55" s="259"/>
      <c r="BR55" s="259"/>
      <c r="BS55" s="259"/>
      <c r="BT55" s="259"/>
      <c r="BU55" s="259"/>
      <c r="BV55" s="259"/>
      <c r="BW55" s="259"/>
      <c r="BX55" s="259"/>
      <c r="BY55" s="259"/>
      <c r="BZ55" s="259"/>
      <c r="CA55" s="259"/>
      <c r="CB55" s="259"/>
      <c r="CC55" s="259"/>
      <c r="CD55" s="259"/>
      <c r="CE55" s="259"/>
      <c r="CF55" s="259"/>
      <c r="CG55" s="259"/>
      <c r="CH55" s="259"/>
      <c r="CI55" s="259"/>
      <c r="CJ55" s="259"/>
      <c r="CK55" s="259"/>
      <c r="CL55" s="259"/>
      <c r="CM55" s="259"/>
      <c r="CN55" s="259"/>
      <c r="CO55" s="259"/>
      <c r="CP55" s="259"/>
      <c r="CQ55" s="259"/>
    </row>
    <row r="56" spans="1:95" hidden="1" x14ac:dyDescent="0.25"/>
    <row r="57" spans="1:95" hidden="1" x14ac:dyDescent="0.25"/>
    <row r="58" spans="1:95" hidden="1" x14ac:dyDescent="0.25"/>
    <row r="59" spans="1:95" s="185" customFormat="1" ht="24" hidden="1" customHeight="1" x14ac:dyDescent="0.25">
      <c r="A59" s="417" t="s">
        <v>319</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354">
        <v>2025</v>
      </c>
      <c r="AL59" s="355"/>
      <c r="AM59" s="260">
        <v>2026</v>
      </c>
      <c r="AN59" s="260">
        <v>2027</v>
      </c>
      <c r="AO59" s="260">
        <v>2028</v>
      </c>
      <c r="AP59" s="260">
        <v>2029</v>
      </c>
      <c r="AQ59" s="260">
        <v>2030</v>
      </c>
      <c r="AR59" s="260">
        <v>2031</v>
      </c>
      <c r="AS59" s="260">
        <v>2032</v>
      </c>
      <c r="AT59" s="260">
        <v>2033</v>
      </c>
      <c r="AU59" s="260">
        <v>2034</v>
      </c>
      <c r="AV59" s="260">
        <v>2035</v>
      </c>
      <c r="AW59" s="260">
        <v>2036</v>
      </c>
      <c r="AX59" s="260">
        <v>2037</v>
      </c>
      <c r="AY59" s="260">
        <v>2038</v>
      </c>
      <c r="AZ59" s="260">
        <v>2039</v>
      </c>
      <c r="BA59" s="260">
        <v>2040</v>
      </c>
      <c r="BB59" s="260">
        <v>2041</v>
      </c>
      <c r="BC59" s="260">
        <v>2042</v>
      </c>
      <c r="BD59" s="260">
        <v>2043</v>
      </c>
      <c r="BE59" s="260">
        <v>2044</v>
      </c>
      <c r="BF59" s="260">
        <v>2045</v>
      </c>
      <c r="BG59" s="260">
        <v>2046</v>
      </c>
      <c r="BH59" s="260">
        <v>2047</v>
      </c>
      <c r="BI59" s="260">
        <v>2048</v>
      </c>
      <c r="BJ59" s="260">
        <v>2049</v>
      </c>
      <c r="BK59" s="260">
        <v>2050</v>
      </c>
      <c r="BL59" s="260">
        <v>2051</v>
      </c>
      <c r="BM59" s="260">
        <v>2052</v>
      </c>
      <c r="BN59" s="260">
        <v>2053</v>
      </c>
      <c r="BO59" s="260">
        <v>2054</v>
      </c>
      <c r="BP59" s="260">
        <v>2055</v>
      </c>
      <c r="BQ59" s="260">
        <v>2056</v>
      </c>
      <c r="BR59" s="260">
        <v>2057</v>
      </c>
      <c r="BS59" s="260">
        <v>2058</v>
      </c>
      <c r="BT59" s="260">
        <v>2059</v>
      </c>
      <c r="BU59" s="260">
        <v>2060</v>
      </c>
      <c r="BV59" s="260" t="s">
        <v>579</v>
      </c>
      <c r="BW59" s="260" t="s">
        <v>579</v>
      </c>
      <c r="BX59" s="260" t="s">
        <v>579</v>
      </c>
      <c r="BY59" s="260" t="s">
        <v>579</v>
      </c>
      <c r="BZ59" s="260" t="s">
        <v>579</v>
      </c>
      <c r="CA59" s="260" t="s">
        <v>579</v>
      </c>
      <c r="CB59" s="260" t="s">
        <v>579</v>
      </c>
      <c r="CC59" s="260" t="s">
        <v>579</v>
      </c>
      <c r="CD59" s="260" t="s">
        <v>579</v>
      </c>
      <c r="CE59" s="260" t="s">
        <v>579</v>
      </c>
      <c r="CF59" s="260" t="s">
        <v>579</v>
      </c>
      <c r="CG59" s="260" t="s">
        <v>579</v>
      </c>
      <c r="CH59" s="260" t="s">
        <v>579</v>
      </c>
      <c r="CI59" s="260" t="s">
        <v>579</v>
      </c>
      <c r="CJ59" s="260" t="s">
        <v>579</v>
      </c>
      <c r="CK59" s="260" t="s">
        <v>579</v>
      </c>
      <c r="CL59" s="260" t="s">
        <v>579</v>
      </c>
      <c r="CM59" s="260" t="s">
        <v>579</v>
      </c>
      <c r="CN59" s="260" t="s">
        <v>579</v>
      </c>
      <c r="CO59" s="260" t="s">
        <v>579</v>
      </c>
      <c r="CP59" s="260" t="s">
        <v>579</v>
      </c>
      <c r="CQ59" s="260" t="s">
        <v>579</v>
      </c>
    </row>
    <row r="60" spans="1:95" s="185" customFormat="1" ht="11.25" hidden="1" customHeight="1" x14ac:dyDescent="0.25">
      <c r="A60" s="419" t="s">
        <v>318</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c r="AL60" s="421"/>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1"/>
      <c r="BN60" s="261"/>
      <c r="BO60" s="261"/>
      <c r="BP60" s="261"/>
      <c r="BQ60" s="261"/>
      <c r="BR60" s="261"/>
      <c r="BS60" s="261"/>
      <c r="BT60" s="261"/>
      <c r="BU60" s="261"/>
      <c r="BV60" s="261"/>
      <c r="BW60" s="261"/>
      <c r="BX60" s="261"/>
      <c r="BY60" s="261"/>
      <c r="BZ60" s="261"/>
      <c r="CA60" s="261"/>
      <c r="CB60" s="261"/>
      <c r="CC60" s="261"/>
      <c r="CD60" s="261"/>
      <c r="CE60" s="261"/>
      <c r="CF60" s="261"/>
      <c r="CG60" s="261"/>
      <c r="CH60" s="261"/>
      <c r="CI60" s="261"/>
      <c r="CJ60" s="261"/>
      <c r="CK60" s="261"/>
      <c r="CL60" s="261"/>
      <c r="CM60" s="261"/>
      <c r="CN60" s="261"/>
      <c r="CO60" s="261"/>
      <c r="CP60" s="261"/>
      <c r="CQ60" s="261"/>
    </row>
    <row r="61" spans="1:95" s="185" customFormat="1" ht="12" hidden="1" customHeight="1" x14ac:dyDescent="0.25">
      <c r="A61" s="378" t="s">
        <v>317</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row>
    <row r="62" spans="1:95" s="185" customFormat="1" ht="12" hidden="1" customHeight="1" x14ac:dyDescent="0.25">
      <c r="A62" s="378" t="s">
        <v>316</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row>
    <row r="63" spans="1:95" s="185" customFormat="1" ht="12" hidden="1" customHeight="1" x14ac:dyDescent="0.25">
      <c r="A63" s="422" t="s">
        <v>315</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c r="AL63" s="424"/>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c r="CJ63" s="263"/>
      <c r="CK63" s="263"/>
      <c r="CL63" s="263"/>
      <c r="CM63" s="263"/>
      <c r="CN63" s="263"/>
      <c r="CO63" s="263"/>
      <c r="CP63" s="263"/>
      <c r="CQ63" s="263"/>
    </row>
    <row r="64" spans="1:95"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c r="CC64" s="266"/>
      <c r="CD64" s="266"/>
      <c r="CE64" s="266"/>
      <c r="CF64" s="266"/>
      <c r="CG64" s="266"/>
      <c r="CH64" s="266"/>
      <c r="CI64" s="266"/>
      <c r="CJ64" s="266"/>
      <c r="CK64" s="266"/>
      <c r="CL64" s="266"/>
      <c r="CM64" s="266"/>
      <c r="CN64" s="266"/>
      <c r="CO64" s="266"/>
      <c r="CP64" s="266"/>
      <c r="CQ64" s="266"/>
    </row>
    <row r="65" spans="1:95" s="241" customFormat="1" x14ac:dyDescent="0.25">
      <c r="A65" s="352" t="s">
        <v>594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v>2025</v>
      </c>
      <c r="AL65" s="355"/>
      <c r="AM65" s="260">
        <v>2026</v>
      </c>
      <c r="AN65" s="260">
        <v>2027</v>
      </c>
      <c r="AO65" s="260">
        <v>2028</v>
      </c>
      <c r="AP65" s="260">
        <v>2029</v>
      </c>
      <c r="AQ65" s="260">
        <v>2030</v>
      </c>
      <c r="AR65" s="260">
        <v>2031</v>
      </c>
      <c r="AS65" s="260">
        <v>2032</v>
      </c>
      <c r="AT65" s="260">
        <v>2033</v>
      </c>
      <c r="AU65" s="260">
        <v>2034</v>
      </c>
      <c r="AV65" s="260">
        <v>2035</v>
      </c>
      <c r="AW65" s="260">
        <v>2036</v>
      </c>
      <c r="AX65" s="260">
        <v>2037</v>
      </c>
      <c r="AY65" s="260">
        <v>2038</v>
      </c>
      <c r="AZ65" s="260">
        <v>2039</v>
      </c>
      <c r="BA65" s="260">
        <v>2040</v>
      </c>
      <c r="BB65" s="260">
        <v>2041</v>
      </c>
      <c r="BC65" s="260">
        <v>2042</v>
      </c>
      <c r="BD65" s="260">
        <v>2043</v>
      </c>
      <c r="BE65" s="260">
        <v>2044</v>
      </c>
      <c r="BF65" s="260">
        <v>2045</v>
      </c>
      <c r="BG65" s="260">
        <v>2046</v>
      </c>
      <c r="BH65" s="260">
        <v>2047</v>
      </c>
      <c r="BI65" s="260">
        <v>2048</v>
      </c>
      <c r="BJ65" s="260">
        <v>2049</v>
      </c>
      <c r="BK65" s="260">
        <v>2050</v>
      </c>
      <c r="BL65" s="260">
        <v>2051</v>
      </c>
      <c r="BM65" s="260">
        <v>2052</v>
      </c>
      <c r="BN65" s="260">
        <v>2053</v>
      </c>
      <c r="BO65" s="260">
        <v>2054</v>
      </c>
      <c r="BP65" s="260">
        <v>2055</v>
      </c>
      <c r="BQ65" s="260">
        <v>2056</v>
      </c>
      <c r="BR65" s="260">
        <v>2057</v>
      </c>
      <c r="BS65" s="260">
        <v>2058</v>
      </c>
      <c r="BT65" s="260">
        <v>2059</v>
      </c>
      <c r="BU65" s="260">
        <v>2060</v>
      </c>
      <c r="BV65" s="260" t="s">
        <v>579</v>
      </c>
      <c r="BW65" s="260" t="s">
        <v>579</v>
      </c>
      <c r="BX65" s="260" t="s">
        <v>579</v>
      </c>
      <c r="BY65" s="260" t="s">
        <v>579</v>
      </c>
      <c r="BZ65" s="260" t="s">
        <v>579</v>
      </c>
      <c r="CA65" s="260" t="s">
        <v>579</v>
      </c>
      <c r="CB65" s="260" t="s">
        <v>579</v>
      </c>
      <c r="CC65" s="260" t="s">
        <v>579</v>
      </c>
      <c r="CD65" s="260" t="s">
        <v>579</v>
      </c>
      <c r="CE65" s="260" t="s">
        <v>579</v>
      </c>
      <c r="CF65" s="260" t="s">
        <v>579</v>
      </c>
      <c r="CG65" s="260" t="s">
        <v>579</v>
      </c>
      <c r="CH65" s="260" t="s">
        <v>579</v>
      </c>
      <c r="CI65" s="260" t="s">
        <v>579</v>
      </c>
      <c r="CJ65" s="260" t="s">
        <v>579</v>
      </c>
      <c r="CK65" s="260" t="s">
        <v>579</v>
      </c>
      <c r="CL65" s="260" t="s">
        <v>579</v>
      </c>
      <c r="CM65" s="260" t="s">
        <v>579</v>
      </c>
      <c r="CN65" s="260" t="s">
        <v>579</v>
      </c>
      <c r="CO65" s="260" t="s">
        <v>579</v>
      </c>
      <c r="CP65" s="260" t="s">
        <v>579</v>
      </c>
      <c r="CQ65" s="260" t="s">
        <v>579</v>
      </c>
    </row>
    <row r="66" spans="1:95" s="230" customFormat="1" ht="15" x14ac:dyDescent="0.25">
      <c r="A66" s="343" t="s">
        <v>314</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7">
        <v>0</v>
      </c>
      <c r="AL66" s="348"/>
      <c r="AM66" s="267">
        <v>0</v>
      </c>
      <c r="AN66" s="267">
        <v>0</v>
      </c>
      <c r="AO66" s="267">
        <v>0</v>
      </c>
      <c r="AP66" s="267">
        <v>0</v>
      </c>
      <c r="AQ66" s="267">
        <v>0</v>
      </c>
      <c r="AR66" s="267">
        <v>0</v>
      </c>
      <c r="AS66" s="267">
        <v>0</v>
      </c>
      <c r="AT66" s="267">
        <v>0</v>
      </c>
      <c r="AU66" s="267">
        <v>0</v>
      </c>
      <c r="AV66" s="267">
        <v>0</v>
      </c>
      <c r="AW66" s="267">
        <v>0</v>
      </c>
      <c r="AX66" s="267">
        <v>0</v>
      </c>
      <c r="AY66" s="267">
        <v>0</v>
      </c>
      <c r="AZ66" s="267">
        <v>0</v>
      </c>
      <c r="BA66" s="267">
        <v>0</v>
      </c>
      <c r="BB66" s="267">
        <v>0</v>
      </c>
      <c r="BC66" s="267">
        <v>0</v>
      </c>
      <c r="BD66" s="267">
        <v>0</v>
      </c>
      <c r="BE66" s="267">
        <v>0</v>
      </c>
      <c r="BF66" s="267">
        <v>0</v>
      </c>
      <c r="BG66" s="267">
        <v>0</v>
      </c>
      <c r="BH66" s="267">
        <v>0</v>
      </c>
      <c r="BI66" s="267">
        <v>0</v>
      </c>
      <c r="BJ66" s="267">
        <v>0</v>
      </c>
      <c r="BK66" s="267">
        <v>0</v>
      </c>
      <c r="BL66" s="267">
        <v>0</v>
      </c>
      <c r="BM66" s="267">
        <v>0</v>
      </c>
      <c r="BN66" s="267">
        <v>0</v>
      </c>
      <c r="BO66" s="267">
        <v>0</v>
      </c>
      <c r="BP66" s="267">
        <v>0</v>
      </c>
      <c r="BQ66" s="267">
        <v>0</v>
      </c>
      <c r="BR66" s="267">
        <v>0</v>
      </c>
      <c r="BS66" s="267">
        <v>0</v>
      </c>
      <c r="BT66" s="267">
        <v>0</v>
      </c>
      <c r="BU66" s="267">
        <v>0</v>
      </c>
      <c r="BV66" s="267" t="s">
        <v>579</v>
      </c>
      <c r="BW66" s="267" t="s">
        <v>579</v>
      </c>
      <c r="BX66" s="267" t="s">
        <v>579</v>
      </c>
      <c r="BY66" s="267" t="s">
        <v>579</v>
      </c>
      <c r="BZ66" s="267" t="s">
        <v>579</v>
      </c>
      <c r="CA66" s="267" t="s">
        <v>579</v>
      </c>
      <c r="CB66" s="267" t="s">
        <v>579</v>
      </c>
      <c r="CC66" s="267" t="s">
        <v>579</v>
      </c>
      <c r="CD66" s="267" t="s">
        <v>579</v>
      </c>
      <c r="CE66" s="267" t="s">
        <v>579</v>
      </c>
      <c r="CF66" s="267" t="s">
        <v>579</v>
      </c>
      <c r="CG66" s="267" t="s">
        <v>579</v>
      </c>
      <c r="CH66" s="267" t="s">
        <v>579</v>
      </c>
      <c r="CI66" s="267" t="s">
        <v>579</v>
      </c>
      <c r="CJ66" s="267" t="s">
        <v>579</v>
      </c>
      <c r="CK66" s="267" t="s">
        <v>579</v>
      </c>
      <c r="CL66" s="267" t="s">
        <v>579</v>
      </c>
      <c r="CM66" s="267" t="s">
        <v>579</v>
      </c>
      <c r="CN66" s="267" t="s">
        <v>579</v>
      </c>
      <c r="CO66" s="267" t="s">
        <v>579</v>
      </c>
      <c r="CP66" s="267" t="s">
        <v>579</v>
      </c>
      <c r="CQ66" s="267" t="s">
        <v>579</v>
      </c>
    </row>
    <row r="67" spans="1:95" x14ac:dyDescent="0.25">
      <c r="A67" s="343" t="s">
        <v>313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v>0</v>
      </c>
      <c r="AL67" s="346"/>
      <c r="AM67" s="268">
        <v>-3942289.3714285712</v>
      </c>
      <c r="AN67" s="268">
        <v>-3885154.7428571428</v>
      </c>
      <c r="AO67" s="268">
        <v>-3828020.1142857145</v>
      </c>
      <c r="AP67" s="268">
        <v>-3770885.4857142852</v>
      </c>
      <c r="AQ67" s="268">
        <v>-3713750.8571428568</v>
      </c>
      <c r="AR67" s="268">
        <v>-3656616.228571428</v>
      </c>
      <c r="AS67" s="268">
        <v>-3599481.5999999996</v>
      </c>
      <c r="AT67" s="268">
        <v>-3542346.9714285713</v>
      </c>
      <c r="AU67" s="268">
        <v>-3485212.3428571429</v>
      </c>
      <c r="AV67" s="268">
        <v>-3428077.7142857141</v>
      </c>
      <c r="AW67" s="268">
        <v>-3370943.0857142857</v>
      </c>
      <c r="AX67" s="268">
        <v>-3313808.4571428574</v>
      </c>
      <c r="AY67" s="268">
        <v>-3256673.8285714281</v>
      </c>
      <c r="AZ67" s="268">
        <v>-3199539.2000000002</v>
      </c>
      <c r="BA67" s="268">
        <v>-3142404.5714285714</v>
      </c>
      <c r="BB67" s="268">
        <v>-3085269.9428571435</v>
      </c>
      <c r="BC67" s="268">
        <v>-3028135.3142857142</v>
      </c>
      <c r="BD67" s="268">
        <v>-2971000.6857142863</v>
      </c>
      <c r="BE67" s="268">
        <v>-2913866.0571428575</v>
      </c>
      <c r="BF67" s="268">
        <v>-2856731.4285714291</v>
      </c>
      <c r="BG67" s="268">
        <v>-2799596.8000000007</v>
      </c>
      <c r="BH67" s="268">
        <v>-2742462.1714285719</v>
      </c>
      <c r="BI67" s="268">
        <v>-2685327.5428571436</v>
      </c>
      <c r="BJ67" s="268">
        <v>-2628192.9142857152</v>
      </c>
      <c r="BK67" s="268">
        <v>-2571058.2857142868</v>
      </c>
      <c r="BL67" s="268">
        <v>-2513923.657142858</v>
      </c>
      <c r="BM67" s="268">
        <v>-2456789.0285714297</v>
      </c>
      <c r="BN67" s="268">
        <v>-2399654.4000000013</v>
      </c>
      <c r="BO67" s="268">
        <v>-2342519.7714285729</v>
      </c>
      <c r="BP67" s="268">
        <v>-2285385.1428571441</v>
      </c>
      <c r="BQ67" s="268">
        <v>-2228250.5142857158</v>
      </c>
      <c r="BR67" s="268">
        <v>-2171115.8857142874</v>
      </c>
      <c r="BS67" s="268">
        <v>-2113981.2571428586</v>
      </c>
      <c r="BT67" s="268">
        <v>-2056846.6285714302</v>
      </c>
      <c r="BU67" s="268">
        <v>-1999712.0000000019</v>
      </c>
      <c r="BV67" s="268" t="s">
        <v>579</v>
      </c>
      <c r="BW67" s="268" t="s">
        <v>579</v>
      </c>
      <c r="BX67" s="268" t="s">
        <v>579</v>
      </c>
      <c r="BY67" s="268" t="s">
        <v>579</v>
      </c>
      <c r="BZ67" s="268" t="s">
        <v>579</v>
      </c>
      <c r="CA67" s="268" t="s">
        <v>579</v>
      </c>
      <c r="CB67" s="268" t="s">
        <v>579</v>
      </c>
      <c r="CC67" s="268" t="s">
        <v>579</v>
      </c>
      <c r="CD67" s="268" t="s">
        <v>579</v>
      </c>
      <c r="CE67" s="268" t="s">
        <v>579</v>
      </c>
      <c r="CF67" s="268" t="s">
        <v>579</v>
      </c>
      <c r="CG67" s="268" t="s">
        <v>579</v>
      </c>
      <c r="CH67" s="268" t="s">
        <v>579</v>
      </c>
      <c r="CI67" s="268" t="s">
        <v>579</v>
      </c>
      <c r="CJ67" s="268" t="s">
        <v>579</v>
      </c>
      <c r="CK67" s="268" t="s">
        <v>579</v>
      </c>
      <c r="CL67" s="268" t="s">
        <v>579</v>
      </c>
      <c r="CM67" s="268" t="s">
        <v>579</v>
      </c>
      <c r="CN67" s="268" t="s">
        <v>579</v>
      </c>
      <c r="CO67" s="268" t="s">
        <v>579</v>
      </c>
      <c r="CP67" s="268" t="s">
        <v>579</v>
      </c>
      <c r="CQ67" s="268" t="s">
        <v>579</v>
      </c>
    </row>
    <row r="68" spans="1:95" x14ac:dyDescent="0.25">
      <c r="A68" s="343" t="s">
        <v>312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5">
        <v>0</v>
      </c>
      <c r="AL68" s="346"/>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v>0</v>
      </c>
      <c r="BL68" s="268">
        <v>0</v>
      </c>
      <c r="BM68" s="268">
        <v>0</v>
      </c>
      <c r="BN68" s="268">
        <v>0</v>
      </c>
      <c r="BO68" s="268">
        <v>0</v>
      </c>
      <c r="BP68" s="268">
        <v>0</v>
      </c>
      <c r="BQ68" s="268">
        <v>0</v>
      </c>
      <c r="BR68" s="268">
        <v>0</v>
      </c>
      <c r="BS68" s="268">
        <v>0</v>
      </c>
      <c r="BT68" s="268">
        <v>0</v>
      </c>
      <c r="BU68" s="268">
        <v>0</v>
      </c>
      <c r="BV68" s="268" t="s">
        <v>579</v>
      </c>
      <c r="BW68" s="268" t="s">
        <v>579</v>
      </c>
      <c r="BX68" s="268" t="s">
        <v>579</v>
      </c>
      <c r="BY68" s="268" t="s">
        <v>579</v>
      </c>
      <c r="BZ68" s="268" t="s">
        <v>579</v>
      </c>
      <c r="CA68" s="268" t="s">
        <v>579</v>
      </c>
      <c r="CB68" s="268" t="s">
        <v>579</v>
      </c>
      <c r="CC68" s="268" t="s">
        <v>579</v>
      </c>
      <c r="CD68" s="268" t="s">
        <v>579</v>
      </c>
      <c r="CE68" s="268" t="s">
        <v>579</v>
      </c>
      <c r="CF68" s="268" t="s">
        <v>579</v>
      </c>
      <c r="CG68" s="268" t="s">
        <v>579</v>
      </c>
      <c r="CH68" s="268" t="s">
        <v>579</v>
      </c>
      <c r="CI68" s="268" t="s">
        <v>579</v>
      </c>
      <c r="CJ68" s="268" t="s">
        <v>579</v>
      </c>
      <c r="CK68" s="268" t="s">
        <v>579</v>
      </c>
      <c r="CL68" s="268" t="s">
        <v>579</v>
      </c>
      <c r="CM68" s="268" t="s">
        <v>579</v>
      </c>
      <c r="CN68" s="268" t="s">
        <v>579</v>
      </c>
      <c r="CO68" s="268" t="s">
        <v>579</v>
      </c>
      <c r="CP68" s="268" t="s">
        <v>579</v>
      </c>
      <c r="CQ68" s="268" t="s">
        <v>579</v>
      </c>
    </row>
    <row r="69" spans="1:95" x14ac:dyDescent="0.25">
      <c r="A69" s="343" t="s">
        <v>311</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v>0</v>
      </c>
      <c r="AL69" s="346"/>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v>0</v>
      </c>
      <c r="BL69" s="268">
        <v>0</v>
      </c>
      <c r="BM69" s="268">
        <v>0</v>
      </c>
      <c r="BN69" s="268">
        <v>0</v>
      </c>
      <c r="BO69" s="268">
        <v>0</v>
      </c>
      <c r="BP69" s="268">
        <v>0</v>
      </c>
      <c r="BQ69" s="268">
        <v>0</v>
      </c>
      <c r="BR69" s="268">
        <v>0</v>
      </c>
      <c r="BS69" s="268">
        <v>0</v>
      </c>
      <c r="BT69" s="268">
        <v>0</v>
      </c>
      <c r="BU69" s="268">
        <v>0</v>
      </c>
      <c r="BV69" s="268" t="s">
        <v>579</v>
      </c>
      <c r="BW69" s="268" t="s">
        <v>579</v>
      </c>
      <c r="BX69" s="268" t="s">
        <v>579</v>
      </c>
      <c r="BY69" s="268" t="s">
        <v>579</v>
      </c>
      <c r="BZ69" s="268" t="s">
        <v>579</v>
      </c>
      <c r="CA69" s="268" t="s">
        <v>579</v>
      </c>
      <c r="CB69" s="268" t="s">
        <v>579</v>
      </c>
      <c r="CC69" s="268" t="s">
        <v>579</v>
      </c>
      <c r="CD69" s="268" t="s">
        <v>579</v>
      </c>
      <c r="CE69" s="268" t="s">
        <v>579</v>
      </c>
      <c r="CF69" s="268" t="s">
        <v>579</v>
      </c>
      <c r="CG69" s="268" t="s">
        <v>579</v>
      </c>
      <c r="CH69" s="268" t="s">
        <v>579</v>
      </c>
      <c r="CI69" s="268" t="s">
        <v>579</v>
      </c>
      <c r="CJ69" s="268" t="s">
        <v>579</v>
      </c>
      <c r="CK69" s="268" t="s">
        <v>579</v>
      </c>
      <c r="CL69" s="268" t="s">
        <v>579</v>
      </c>
      <c r="CM69" s="268" t="s">
        <v>579</v>
      </c>
      <c r="CN69" s="268" t="s">
        <v>579</v>
      </c>
      <c r="CO69" s="268" t="s">
        <v>579</v>
      </c>
      <c r="CP69" s="268" t="s">
        <v>579</v>
      </c>
      <c r="CQ69" s="268" t="s">
        <v>579</v>
      </c>
    </row>
    <row r="70" spans="1:95" x14ac:dyDescent="0.25">
      <c r="A70" s="343" t="s">
        <v>579</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5">
        <v>0</v>
      </c>
      <c r="AL70" s="346"/>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v>0</v>
      </c>
      <c r="BL70" s="268">
        <v>0</v>
      </c>
      <c r="BM70" s="268">
        <v>0</v>
      </c>
      <c r="BN70" s="268">
        <v>0</v>
      </c>
      <c r="BO70" s="268">
        <v>0</v>
      </c>
      <c r="BP70" s="268">
        <v>0</v>
      </c>
      <c r="BQ70" s="268">
        <v>0</v>
      </c>
      <c r="BR70" s="268">
        <v>0</v>
      </c>
      <c r="BS70" s="268">
        <v>0</v>
      </c>
      <c r="BT70" s="268">
        <v>0</v>
      </c>
      <c r="BU70" s="268">
        <v>0</v>
      </c>
      <c r="BV70" s="268" t="s">
        <v>579</v>
      </c>
      <c r="BW70" s="268" t="s">
        <v>579</v>
      </c>
      <c r="BX70" s="268" t="s">
        <v>579</v>
      </c>
      <c r="BY70" s="268" t="s">
        <v>579</v>
      </c>
      <c r="BZ70" s="268" t="s">
        <v>579</v>
      </c>
      <c r="CA70" s="268" t="s">
        <v>579</v>
      </c>
      <c r="CB70" s="268" t="s">
        <v>579</v>
      </c>
      <c r="CC70" s="268" t="s">
        <v>579</v>
      </c>
      <c r="CD70" s="268" t="s">
        <v>579</v>
      </c>
      <c r="CE70" s="268" t="s">
        <v>579</v>
      </c>
      <c r="CF70" s="268" t="s">
        <v>579</v>
      </c>
      <c r="CG70" s="268" t="s">
        <v>579</v>
      </c>
      <c r="CH70" s="268" t="s">
        <v>579</v>
      </c>
      <c r="CI70" s="268" t="s">
        <v>579</v>
      </c>
      <c r="CJ70" s="268" t="s">
        <v>579</v>
      </c>
      <c r="CK70" s="268" t="s">
        <v>579</v>
      </c>
      <c r="CL70" s="268" t="s">
        <v>579</v>
      </c>
      <c r="CM70" s="268" t="s">
        <v>579</v>
      </c>
      <c r="CN70" s="268" t="s">
        <v>579</v>
      </c>
      <c r="CO70" s="268" t="s">
        <v>579</v>
      </c>
      <c r="CP70" s="268" t="s">
        <v>579</v>
      </c>
      <c r="CQ70" s="268" t="s">
        <v>579</v>
      </c>
    </row>
    <row r="71" spans="1:95" x14ac:dyDescent="0.25">
      <c r="A71" s="343" t="s">
        <v>579</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56"/>
      <c r="AL71" s="357"/>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c r="BK71" s="268">
        <v>0</v>
      </c>
      <c r="BL71" s="268">
        <v>0</v>
      </c>
      <c r="BM71" s="268">
        <v>0</v>
      </c>
      <c r="BN71" s="268">
        <v>0</v>
      </c>
      <c r="BO71" s="268">
        <v>0</v>
      </c>
      <c r="BP71" s="268">
        <v>0</v>
      </c>
      <c r="BQ71" s="268">
        <v>0</v>
      </c>
      <c r="BR71" s="268">
        <v>0</v>
      </c>
      <c r="BS71" s="268">
        <v>0</v>
      </c>
      <c r="BT71" s="268">
        <v>0</v>
      </c>
      <c r="BU71" s="268">
        <v>0</v>
      </c>
      <c r="BV71" s="268" t="s">
        <v>638</v>
      </c>
      <c r="BW71" s="268" t="s">
        <v>638</v>
      </c>
      <c r="BX71" s="268" t="s">
        <v>638</v>
      </c>
      <c r="BY71" s="268" t="s">
        <v>638</v>
      </c>
      <c r="BZ71" s="268" t="s">
        <v>638</v>
      </c>
      <c r="CA71" s="268" t="s">
        <v>638</v>
      </c>
      <c r="CB71" s="268" t="s">
        <v>638</v>
      </c>
      <c r="CC71" s="268" t="s">
        <v>638</v>
      </c>
      <c r="CD71" s="268" t="s">
        <v>638</v>
      </c>
      <c r="CE71" s="268" t="s">
        <v>638</v>
      </c>
      <c r="CF71" s="268" t="s">
        <v>638</v>
      </c>
      <c r="CG71" s="268" t="s">
        <v>638</v>
      </c>
      <c r="CH71" s="268" t="s">
        <v>638</v>
      </c>
      <c r="CI71" s="268" t="s">
        <v>638</v>
      </c>
      <c r="CJ71" s="268" t="s">
        <v>638</v>
      </c>
      <c r="CK71" s="268" t="s">
        <v>638</v>
      </c>
      <c r="CL71" s="268" t="s">
        <v>638</v>
      </c>
      <c r="CM71" s="268" t="s">
        <v>638</v>
      </c>
      <c r="CN71" s="268" t="s">
        <v>638</v>
      </c>
      <c r="CO71" s="268" t="s">
        <v>638</v>
      </c>
      <c r="CP71" s="268" t="s">
        <v>638</v>
      </c>
      <c r="CQ71" s="268" t="s">
        <v>638</v>
      </c>
    </row>
    <row r="72" spans="1:95" x14ac:dyDescent="0.25">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56"/>
      <c r="AL72" s="357"/>
      <c r="AM72" s="268">
        <v>-3942289.3714285712</v>
      </c>
      <c r="AN72" s="268">
        <v>-3885154.7428571428</v>
      </c>
      <c r="AO72" s="268">
        <v>-3828020.1142857145</v>
      </c>
      <c r="AP72" s="268">
        <v>-3770885.4857142852</v>
      </c>
      <c r="AQ72" s="268">
        <v>-3713750.8571428568</v>
      </c>
      <c r="AR72" s="268">
        <v>-3656616.228571428</v>
      </c>
      <c r="AS72" s="268">
        <v>-3599481.5999999996</v>
      </c>
      <c r="AT72" s="268">
        <v>-3542346.9714285713</v>
      </c>
      <c r="AU72" s="268">
        <v>-3485212.3428571429</v>
      </c>
      <c r="AV72" s="268">
        <v>-3428077.7142857141</v>
      </c>
      <c r="AW72" s="268">
        <v>-3370943.0857142857</v>
      </c>
      <c r="AX72" s="268">
        <v>-3313808.4571428574</v>
      </c>
      <c r="AY72" s="268">
        <v>-3256673.8285714281</v>
      </c>
      <c r="AZ72" s="268">
        <v>-3199539.2000000002</v>
      </c>
      <c r="BA72" s="268">
        <v>-3142404.5714285714</v>
      </c>
      <c r="BB72" s="268">
        <v>-3085269.9428571435</v>
      </c>
      <c r="BC72" s="268">
        <v>-3028135.3142857142</v>
      </c>
      <c r="BD72" s="268">
        <v>-2971000.6857142863</v>
      </c>
      <c r="BE72" s="268">
        <v>-2913866.0571428575</v>
      </c>
      <c r="BF72" s="268">
        <v>-2856731.4285714291</v>
      </c>
      <c r="BG72" s="268">
        <v>-2799596.8000000007</v>
      </c>
      <c r="BH72" s="268">
        <v>-2742462.1714285719</v>
      </c>
      <c r="BI72" s="268">
        <v>-2685327.5428571436</v>
      </c>
      <c r="BJ72" s="268">
        <v>-2628192.9142857152</v>
      </c>
      <c r="BK72" s="268">
        <v>-2571058.2857142868</v>
      </c>
      <c r="BL72" s="268">
        <v>-2513923.657142858</v>
      </c>
      <c r="BM72" s="268">
        <v>-2456789.0285714297</v>
      </c>
      <c r="BN72" s="268">
        <v>-2399654.4000000013</v>
      </c>
      <c r="BO72" s="268">
        <v>-2342519.7714285729</v>
      </c>
      <c r="BP72" s="268">
        <v>-2285385.1428571441</v>
      </c>
      <c r="BQ72" s="268">
        <v>-2228250.5142857158</v>
      </c>
      <c r="BR72" s="268">
        <v>-2171115.8857142874</v>
      </c>
      <c r="BS72" s="268">
        <v>-2113981.2571428586</v>
      </c>
      <c r="BT72" s="268">
        <v>-2056846.6285714302</v>
      </c>
      <c r="BU72" s="268">
        <v>-1999712.0000000019</v>
      </c>
      <c r="BV72" s="268">
        <v>-1999712.0000000019</v>
      </c>
      <c r="BW72" s="268">
        <v>-1999712.0000000019</v>
      </c>
      <c r="BX72" s="268">
        <v>-1999712.0000000019</v>
      </c>
      <c r="BY72" s="268">
        <v>-1999712.0000000019</v>
      </c>
      <c r="BZ72" s="268">
        <v>-1999712.0000000019</v>
      </c>
      <c r="CA72" s="268">
        <v>-1999712.0000000019</v>
      </c>
      <c r="CB72" s="268">
        <v>-1999712.0000000019</v>
      </c>
      <c r="CC72" s="268">
        <v>-1999712.0000000019</v>
      </c>
      <c r="CD72" s="268">
        <v>-1999712.0000000019</v>
      </c>
      <c r="CE72" s="268">
        <v>-1999712.0000000019</v>
      </c>
      <c r="CF72" s="268">
        <v>-1999712.0000000019</v>
      </c>
      <c r="CG72" s="268">
        <v>-1999712.0000000019</v>
      </c>
      <c r="CH72" s="268">
        <v>-1999712.0000000019</v>
      </c>
      <c r="CI72" s="268">
        <v>-1999712.0000000019</v>
      </c>
      <c r="CJ72" s="268">
        <v>-1999712.0000000019</v>
      </c>
      <c r="CK72" s="268">
        <v>-1999712.0000000019</v>
      </c>
      <c r="CL72" s="268">
        <v>-1999712.0000000019</v>
      </c>
      <c r="CM72" s="268">
        <v>-1999712.0000000019</v>
      </c>
      <c r="CN72" s="268">
        <v>-1999712.0000000019</v>
      </c>
      <c r="CO72" s="268">
        <v>-1999712.0000000019</v>
      </c>
      <c r="CP72" s="268">
        <v>-1999712.0000000019</v>
      </c>
      <c r="CQ72" s="268">
        <v>-1999712.0000000019</v>
      </c>
    </row>
    <row r="73" spans="1:95" s="230" customFormat="1" ht="15" x14ac:dyDescent="0.25">
      <c r="A73" s="343" t="s">
        <v>595</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7">
        <v>0</v>
      </c>
      <c r="AL73" s="348"/>
      <c r="AM73" s="267">
        <v>-3942289.3714285712</v>
      </c>
      <c r="AN73" s="267">
        <v>-3885154.7428571428</v>
      </c>
      <c r="AO73" s="267">
        <v>-3828020.1142857145</v>
      </c>
      <c r="AP73" s="267">
        <v>-3770885.4857142852</v>
      </c>
      <c r="AQ73" s="267">
        <v>-3713750.8571428568</v>
      </c>
      <c r="AR73" s="267">
        <v>-3656616.228571428</v>
      </c>
      <c r="AS73" s="267">
        <v>-3599481.5999999996</v>
      </c>
      <c r="AT73" s="267">
        <v>-3542346.9714285713</v>
      </c>
      <c r="AU73" s="267">
        <v>-3485212.3428571429</v>
      </c>
      <c r="AV73" s="267">
        <v>-3428077.7142857141</v>
      </c>
      <c r="AW73" s="267">
        <v>-3370943.0857142857</v>
      </c>
      <c r="AX73" s="267">
        <v>-3313808.4571428574</v>
      </c>
      <c r="AY73" s="267">
        <v>-3256673.8285714281</v>
      </c>
      <c r="AZ73" s="267">
        <v>-3199539.2000000002</v>
      </c>
      <c r="BA73" s="267">
        <v>-3142404.5714285714</v>
      </c>
      <c r="BB73" s="267">
        <v>-3085269.9428571435</v>
      </c>
      <c r="BC73" s="267">
        <v>-3028135.3142857142</v>
      </c>
      <c r="BD73" s="267">
        <v>-2971000.6857142863</v>
      </c>
      <c r="BE73" s="267">
        <v>-2913866.0571428575</v>
      </c>
      <c r="BF73" s="267">
        <v>-2856731.4285714291</v>
      </c>
      <c r="BG73" s="267">
        <v>-2799596.8000000007</v>
      </c>
      <c r="BH73" s="267">
        <v>-2742462.1714285719</v>
      </c>
      <c r="BI73" s="267">
        <v>-2685327.5428571436</v>
      </c>
      <c r="BJ73" s="267">
        <v>-2628192.9142857152</v>
      </c>
      <c r="BK73" s="267">
        <v>-2571058.2857142868</v>
      </c>
      <c r="BL73" s="267">
        <v>-2513923.657142858</v>
      </c>
      <c r="BM73" s="267">
        <v>-2456789.0285714297</v>
      </c>
      <c r="BN73" s="267">
        <v>-2399654.4000000013</v>
      </c>
      <c r="BO73" s="267">
        <v>-2342519.7714285729</v>
      </c>
      <c r="BP73" s="267">
        <v>-2285385.1428571441</v>
      </c>
      <c r="BQ73" s="267">
        <v>-2228250.5142857158</v>
      </c>
      <c r="BR73" s="267">
        <v>-2171115.8857142874</v>
      </c>
      <c r="BS73" s="267">
        <v>-2113981.2571428586</v>
      </c>
      <c r="BT73" s="267">
        <v>-2056846.6285714302</v>
      </c>
      <c r="BU73" s="267">
        <v>-1999712.0000000019</v>
      </c>
      <c r="BV73" s="267" t="s">
        <v>579</v>
      </c>
      <c r="BW73" s="267" t="s">
        <v>579</v>
      </c>
      <c r="BX73" s="267" t="s">
        <v>579</v>
      </c>
      <c r="BY73" s="267" t="s">
        <v>579</v>
      </c>
      <c r="BZ73" s="267" t="s">
        <v>579</v>
      </c>
      <c r="CA73" s="267" t="s">
        <v>579</v>
      </c>
      <c r="CB73" s="267" t="s">
        <v>579</v>
      </c>
      <c r="CC73" s="267" t="s">
        <v>579</v>
      </c>
      <c r="CD73" s="267" t="s">
        <v>579</v>
      </c>
      <c r="CE73" s="267" t="s">
        <v>579</v>
      </c>
      <c r="CF73" s="267" t="s">
        <v>579</v>
      </c>
      <c r="CG73" s="267" t="s">
        <v>579</v>
      </c>
      <c r="CH73" s="267" t="s">
        <v>579</v>
      </c>
      <c r="CI73" s="267" t="s">
        <v>579</v>
      </c>
      <c r="CJ73" s="267" t="s">
        <v>579</v>
      </c>
      <c r="CK73" s="267" t="s">
        <v>579</v>
      </c>
      <c r="CL73" s="267" t="s">
        <v>579</v>
      </c>
      <c r="CM73" s="267" t="s">
        <v>579</v>
      </c>
      <c r="CN73" s="267" t="s">
        <v>579</v>
      </c>
      <c r="CO73" s="267" t="s">
        <v>579</v>
      </c>
      <c r="CP73" s="267" t="s">
        <v>579</v>
      </c>
      <c r="CQ73" s="267" t="s">
        <v>579</v>
      </c>
    </row>
    <row r="74" spans="1:95" x14ac:dyDescent="0.25">
      <c r="A74" s="343" t="s">
        <v>306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v>0</v>
      </c>
      <c r="AL74" s="346"/>
      <c r="AM74" s="268">
        <v>-5194057.1428571418</v>
      </c>
      <c r="AN74" s="268">
        <v>-5194057.1428571418</v>
      </c>
      <c r="AO74" s="268">
        <v>-5194057.1428571418</v>
      </c>
      <c r="AP74" s="268">
        <v>-5194057.1428571418</v>
      </c>
      <c r="AQ74" s="268">
        <v>-5194057.1428571418</v>
      </c>
      <c r="AR74" s="268">
        <v>-5194057.1428571418</v>
      </c>
      <c r="AS74" s="268">
        <v>-5194057.1428571418</v>
      </c>
      <c r="AT74" s="268">
        <v>-5194057.1428571418</v>
      </c>
      <c r="AU74" s="268">
        <v>-5194057.1428571418</v>
      </c>
      <c r="AV74" s="268">
        <v>-5194057.1428571418</v>
      </c>
      <c r="AW74" s="268">
        <v>-5194057.1428571418</v>
      </c>
      <c r="AX74" s="268">
        <v>-5194057.1428571418</v>
      </c>
      <c r="AY74" s="268">
        <v>-5194057.1428571418</v>
      </c>
      <c r="AZ74" s="268">
        <v>-5194057.1428571418</v>
      </c>
      <c r="BA74" s="268">
        <v>-5194057.1428571418</v>
      </c>
      <c r="BB74" s="268">
        <v>-5194057.1428571418</v>
      </c>
      <c r="BC74" s="268">
        <v>-5194057.1428571418</v>
      </c>
      <c r="BD74" s="268">
        <v>-5194057.1428571418</v>
      </c>
      <c r="BE74" s="268">
        <v>-5194057.1428571418</v>
      </c>
      <c r="BF74" s="268">
        <v>-5194057.1428571418</v>
      </c>
      <c r="BG74" s="268">
        <v>-5194057.1428571418</v>
      </c>
      <c r="BH74" s="268">
        <v>-5194057.1428571418</v>
      </c>
      <c r="BI74" s="268">
        <v>-5194057.1428571418</v>
      </c>
      <c r="BJ74" s="268">
        <v>-5194057.1428571418</v>
      </c>
      <c r="BK74" s="268">
        <v>-5194057.1428571418</v>
      </c>
      <c r="BL74" s="268">
        <v>-5194057.1428571418</v>
      </c>
      <c r="BM74" s="268">
        <v>-5194057.1428571418</v>
      </c>
      <c r="BN74" s="268">
        <v>-5194057.1428571418</v>
      </c>
      <c r="BO74" s="268">
        <v>-5194057.1428571418</v>
      </c>
      <c r="BP74" s="268">
        <v>-5194057.1428571418</v>
      </c>
      <c r="BQ74" s="268">
        <v>-5194057.1428571418</v>
      </c>
      <c r="BR74" s="268">
        <v>-5194057.1428571418</v>
      </c>
      <c r="BS74" s="268">
        <v>-5194057.1428571418</v>
      </c>
      <c r="BT74" s="268">
        <v>-5194057.1428571418</v>
      </c>
      <c r="BU74" s="268">
        <v>-5194057.1428571418</v>
      </c>
      <c r="BV74" s="268" t="s">
        <v>638</v>
      </c>
      <c r="BW74" s="268" t="s">
        <v>638</v>
      </c>
      <c r="BX74" s="268" t="s">
        <v>638</v>
      </c>
      <c r="BY74" s="268" t="s">
        <v>638</v>
      </c>
      <c r="BZ74" s="268" t="s">
        <v>638</v>
      </c>
      <c r="CA74" s="268" t="s">
        <v>638</v>
      </c>
      <c r="CB74" s="268" t="s">
        <v>638</v>
      </c>
      <c r="CC74" s="268" t="s">
        <v>638</v>
      </c>
      <c r="CD74" s="268" t="s">
        <v>638</v>
      </c>
      <c r="CE74" s="268" t="s">
        <v>638</v>
      </c>
      <c r="CF74" s="268" t="s">
        <v>638</v>
      </c>
      <c r="CG74" s="268" t="s">
        <v>638</v>
      </c>
      <c r="CH74" s="268" t="s">
        <v>638</v>
      </c>
      <c r="CI74" s="268" t="s">
        <v>638</v>
      </c>
      <c r="CJ74" s="268" t="s">
        <v>638</v>
      </c>
      <c r="CK74" s="268" t="s">
        <v>638</v>
      </c>
      <c r="CL74" s="268" t="s">
        <v>638</v>
      </c>
      <c r="CM74" s="268" t="s">
        <v>638</v>
      </c>
      <c r="CN74" s="268" t="s">
        <v>638</v>
      </c>
      <c r="CO74" s="268" t="s">
        <v>638</v>
      </c>
      <c r="CP74" s="268" t="s">
        <v>638</v>
      </c>
      <c r="CQ74" s="268" t="s">
        <v>638</v>
      </c>
    </row>
    <row r="75" spans="1:95" s="230" customFormat="1" ht="15" x14ac:dyDescent="0.25">
      <c r="A75" s="343" t="s">
        <v>596</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7">
        <v>0</v>
      </c>
      <c r="AL75" s="348"/>
      <c r="AM75" s="267">
        <v>-9136346.5142857134</v>
      </c>
      <c r="AN75" s="267">
        <v>-9079211.8857142851</v>
      </c>
      <c r="AO75" s="267">
        <v>-9022077.2571428567</v>
      </c>
      <c r="AP75" s="267">
        <v>-8964942.6285714265</v>
      </c>
      <c r="AQ75" s="267">
        <v>-8907807.9999999981</v>
      </c>
      <c r="AR75" s="267">
        <v>-8850673.3714285698</v>
      </c>
      <c r="AS75" s="267">
        <v>-8793538.7428571414</v>
      </c>
      <c r="AT75" s="267">
        <v>-8736404.1142857131</v>
      </c>
      <c r="AU75" s="267">
        <v>-8679269.4857142847</v>
      </c>
      <c r="AV75" s="267">
        <v>-8622134.8571428563</v>
      </c>
      <c r="AW75" s="267">
        <v>-8565000.228571428</v>
      </c>
      <c r="AX75" s="267">
        <v>-8507865.5999999996</v>
      </c>
      <c r="AY75" s="267">
        <v>-8450730.9714285694</v>
      </c>
      <c r="AZ75" s="267">
        <v>-8393596.342857141</v>
      </c>
      <c r="BA75" s="267">
        <v>-8336461.7142857127</v>
      </c>
      <c r="BB75" s="267">
        <v>-8279327.0857142853</v>
      </c>
      <c r="BC75" s="267">
        <v>-8222192.457142856</v>
      </c>
      <c r="BD75" s="267">
        <v>-8165057.8285714276</v>
      </c>
      <c r="BE75" s="267">
        <v>-8107923.1999999993</v>
      </c>
      <c r="BF75" s="267">
        <v>-8050788.5714285709</v>
      </c>
      <c r="BG75" s="267">
        <v>-7993653.9428571425</v>
      </c>
      <c r="BH75" s="267">
        <v>-7936519.3142857142</v>
      </c>
      <c r="BI75" s="267">
        <v>-7879384.6857142858</v>
      </c>
      <c r="BJ75" s="267">
        <v>-7822250.0571428575</v>
      </c>
      <c r="BK75" s="267">
        <v>-7765115.4285714291</v>
      </c>
      <c r="BL75" s="267">
        <v>-7707980.7999999998</v>
      </c>
      <c r="BM75" s="267">
        <v>-7650846.1714285715</v>
      </c>
      <c r="BN75" s="267">
        <v>-7593711.5428571431</v>
      </c>
      <c r="BO75" s="267">
        <v>-7536576.9142857147</v>
      </c>
      <c r="BP75" s="267">
        <v>-7479442.2857142854</v>
      </c>
      <c r="BQ75" s="267">
        <v>-7422307.6571428571</v>
      </c>
      <c r="BR75" s="267">
        <v>-7365173.0285714287</v>
      </c>
      <c r="BS75" s="267">
        <v>-7308038.4000000004</v>
      </c>
      <c r="BT75" s="267">
        <v>-7250903.771428572</v>
      </c>
      <c r="BU75" s="267">
        <v>-7193769.1428571437</v>
      </c>
      <c r="BV75" s="267" t="s">
        <v>579</v>
      </c>
      <c r="BW75" s="267" t="s">
        <v>579</v>
      </c>
      <c r="BX75" s="267" t="s">
        <v>579</v>
      </c>
      <c r="BY75" s="267" t="s">
        <v>579</v>
      </c>
      <c r="BZ75" s="267" t="s">
        <v>579</v>
      </c>
      <c r="CA75" s="267" t="s">
        <v>579</v>
      </c>
      <c r="CB75" s="267" t="s">
        <v>579</v>
      </c>
      <c r="CC75" s="267" t="s">
        <v>579</v>
      </c>
      <c r="CD75" s="267" t="s">
        <v>579</v>
      </c>
      <c r="CE75" s="267" t="s">
        <v>579</v>
      </c>
      <c r="CF75" s="267" t="s">
        <v>579</v>
      </c>
      <c r="CG75" s="267" t="s">
        <v>579</v>
      </c>
      <c r="CH75" s="267" t="s">
        <v>579</v>
      </c>
      <c r="CI75" s="267" t="s">
        <v>579</v>
      </c>
      <c r="CJ75" s="267" t="s">
        <v>579</v>
      </c>
      <c r="CK75" s="267" t="s">
        <v>579</v>
      </c>
      <c r="CL75" s="267" t="s">
        <v>579</v>
      </c>
      <c r="CM75" s="267" t="s">
        <v>579</v>
      </c>
      <c r="CN75" s="267" t="s">
        <v>579</v>
      </c>
      <c r="CO75" s="267" t="s">
        <v>579</v>
      </c>
      <c r="CP75" s="267" t="s">
        <v>579</v>
      </c>
      <c r="CQ75" s="267" t="s">
        <v>579</v>
      </c>
    </row>
    <row r="76" spans="1:95" x14ac:dyDescent="0.25">
      <c r="A76" s="343" t="s">
        <v>305</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v>0</v>
      </c>
      <c r="AL76" s="346"/>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0</v>
      </c>
      <c r="BL76" s="268">
        <v>0</v>
      </c>
      <c r="BM76" s="268">
        <v>0</v>
      </c>
      <c r="BN76" s="268">
        <v>0</v>
      </c>
      <c r="BO76" s="268">
        <v>0</v>
      </c>
      <c r="BP76" s="268">
        <v>0</v>
      </c>
      <c r="BQ76" s="268">
        <v>0</v>
      </c>
      <c r="BR76" s="268">
        <v>0</v>
      </c>
      <c r="BS76" s="268">
        <v>0</v>
      </c>
      <c r="BT76" s="268">
        <v>0</v>
      </c>
      <c r="BU76" s="268">
        <v>0</v>
      </c>
      <c r="BV76" s="268">
        <v>0</v>
      </c>
      <c r="BW76" s="268">
        <v>0</v>
      </c>
      <c r="BX76" s="268">
        <v>0</v>
      </c>
      <c r="BY76" s="268">
        <v>0</v>
      </c>
      <c r="BZ76" s="268">
        <v>0</v>
      </c>
      <c r="CA76" s="268">
        <v>0</v>
      </c>
      <c r="CB76" s="268">
        <v>0</v>
      </c>
      <c r="CC76" s="268">
        <v>0</v>
      </c>
      <c r="CD76" s="268">
        <v>0</v>
      </c>
      <c r="CE76" s="268">
        <v>0</v>
      </c>
      <c r="CF76" s="268">
        <v>0</v>
      </c>
      <c r="CG76" s="268">
        <v>0</v>
      </c>
      <c r="CH76" s="268">
        <v>0</v>
      </c>
      <c r="CI76" s="268">
        <v>0</v>
      </c>
      <c r="CJ76" s="268">
        <v>0</v>
      </c>
      <c r="CK76" s="268">
        <v>0</v>
      </c>
      <c r="CL76" s="268">
        <v>0</v>
      </c>
      <c r="CM76" s="268">
        <v>0</v>
      </c>
      <c r="CN76" s="268">
        <v>0</v>
      </c>
      <c r="CO76" s="268">
        <v>0</v>
      </c>
      <c r="CP76" s="268">
        <v>0</v>
      </c>
      <c r="CQ76" s="268">
        <v>0</v>
      </c>
    </row>
    <row r="77" spans="1:95" s="230" customFormat="1" ht="15" x14ac:dyDescent="0.25">
      <c r="A77" s="343" t="s">
        <v>309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7">
        <v>0</v>
      </c>
      <c r="AL77" s="348"/>
      <c r="AM77" s="267">
        <v>-9136346.5142857134</v>
      </c>
      <c r="AN77" s="267">
        <v>-9079211.8857142851</v>
      </c>
      <c r="AO77" s="267">
        <v>-9022077.2571428567</v>
      </c>
      <c r="AP77" s="267">
        <v>-8964942.6285714265</v>
      </c>
      <c r="AQ77" s="267">
        <v>-8907807.9999999981</v>
      </c>
      <c r="AR77" s="267">
        <v>-8850673.3714285698</v>
      </c>
      <c r="AS77" s="267">
        <v>-8793538.7428571414</v>
      </c>
      <c r="AT77" s="267">
        <v>-8736404.1142857131</v>
      </c>
      <c r="AU77" s="267">
        <v>-8679269.4857142847</v>
      </c>
      <c r="AV77" s="267">
        <v>-8622134.8571428563</v>
      </c>
      <c r="AW77" s="267">
        <v>-8565000.228571428</v>
      </c>
      <c r="AX77" s="267">
        <v>-8507865.5999999996</v>
      </c>
      <c r="AY77" s="267">
        <v>-8450730.9714285694</v>
      </c>
      <c r="AZ77" s="267">
        <v>-8393596.342857141</v>
      </c>
      <c r="BA77" s="267">
        <v>-8336461.7142857127</v>
      </c>
      <c r="BB77" s="267">
        <v>-8279327.0857142853</v>
      </c>
      <c r="BC77" s="267">
        <v>-8222192.457142856</v>
      </c>
      <c r="BD77" s="267">
        <v>-8165057.8285714276</v>
      </c>
      <c r="BE77" s="267">
        <v>-8107923.1999999993</v>
      </c>
      <c r="BF77" s="267">
        <v>-8050788.5714285709</v>
      </c>
      <c r="BG77" s="267">
        <v>-7993653.9428571425</v>
      </c>
      <c r="BH77" s="267">
        <v>-7936519.3142857142</v>
      </c>
      <c r="BI77" s="267">
        <v>-7879384.6857142858</v>
      </c>
      <c r="BJ77" s="267">
        <v>-7822250.0571428575</v>
      </c>
      <c r="BK77" s="267">
        <v>-7765115.4285714291</v>
      </c>
      <c r="BL77" s="267">
        <v>-7707980.7999999998</v>
      </c>
      <c r="BM77" s="267">
        <v>-7650846.1714285715</v>
      </c>
      <c r="BN77" s="267">
        <v>-7593711.5428571431</v>
      </c>
      <c r="BO77" s="267">
        <v>-7536576.9142857147</v>
      </c>
      <c r="BP77" s="267">
        <v>-7479442.2857142854</v>
      </c>
      <c r="BQ77" s="267">
        <v>-7422307.6571428571</v>
      </c>
      <c r="BR77" s="267">
        <v>-7365173.0285714287</v>
      </c>
      <c r="BS77" s="267">
        <v>-7308038.4000000004</v>
      </c>
      <c r="BT77" s="267">
        <v>-7250903.771428572</v>
      </c>
      <c r="BU77" s="267">
        <v>-7193769.1428571437</v>
      </c>
      <c r="BV77" s="267" t="e">
        <v>#VALUE!</v>
      </c>
      <c r="BW77" s="267" t="e">
        <v>#VALUE!</v>
      </c>
      <c r="BX77" s="267" t="e">
        <v>#VALUE!</v>
      </c>
      <c r="BY77" s="267" t="e">
        <v>#VALUE!</v>
      </c>
      <c r="BZ77" s="267" t="e">
        <v>#VALUE!</v>
      </c>
      <c r="CA77" s="267" t="e">
        <v>#VALUE!</v>
      </c>
      <c r="CB77" s="267" t="e">
        <v>#VALUE!</v>
      </c>
      <c r="CC77" s="267" t="e">
        <v>#VALUE!</v>
      </c>
      <c r="CD77" s="267" t="e">
        <v>#VALUE!</v>
      </c>
      <c r="CE77" s="267" t="e">
        <v>#VALUE!</v>
      </c>
      <c r="CF77" s="267" t="e">
        <v>#VALUE!</v>
      </c>
      <c r="CG77" s="267" t="e">
        <v>#VALUE!</v>
      </c>
      <c r="CH77" s="267" t="e">
        <v>#VALUE!</v>
      </c>
      <c r="CI77" s="267" t="e">
        <v>#VALUE!</v>
      </c>
      <c r="CJ77" s="267" t="e">
        <v>#VALUE!</v>
      </c>
      <c r="CK77" s="267" t="e">
        <v>#VALUE!</v>
      </c>
      <c r="CL77" s="267" t="e">
        <v>#VALUE!</v>
      </c>
      <c r="CM77" s="267" t="e">
        <v>#VALUE!</v>
      </c>
      <c r="CN77" s="267" t="e">
        <v>#VALUE!</v>
      </c>
      <c r="CO77" s="267" t="e">
        <v>#VALUE!</v>
      </c>
      <c r="CP77" s="267" t="e">
        <v>#VALUE!</v>
      </c>
      <c r="CQ77" s="267" t="e">
        <v>#VALUE!</v>
      </c>
    </row>
    <row r="78" spans="1:95" x14ac:dyDescent="0.25">
      <c r="A78" s="343" t="s">
        <v>304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56"/>
      <c r="AL78" s="357"/>
      <c r="AM78" s="268">
        <v>1827269.3028571429</v>
      </c>
      <c r="AN78" s="268">
        <v>1815842.3771428571</v>
      </c>
      <c r="AO78" s="268">
        <v>1804415.4514285715</v>
      </c>
      <c r="AP78" s="268">
        <v>1792988.5257142854</v>
      </c>
      <c r="AQ78" s="268">
        <v>1781561.5999999996</v>
      </c>
      <c r="AR78" s="268">
        <v>1770134.674285714</v>
      </c>
      <c r="AS78" s="268">
        <v>1758707.7485714285</v>
      </c>
      <c r="AT78" s="268">
        <v>1747280.8228571427</v>
      </c>
      <c r="AU78" s="268">
        <v>1735853.8971428571</v>
      </c>
      <c r="AV78" s="268">
        <v>1724426.9714285713</v>
      </c>
      <c r="AW78" s="268">
        <v>1713000.0457142857</v>
      </c>
      <c r="AX78" s="268">
        <v>1701573.12</v>
      </c>
      <c r="AY78" s="268">
        <v>1690146.1942857141</v>
      </c>
      <c r="AZ78" s="268">
        <v>1678719.2685714283</v>
      </c>
      <c r="BA78" s="268">
        <v>1667292.3428571427</v>
      </c>
      <c r="BB78" s="268">
        <v>1655865.4171428571</v>
      </c>
      <c r="BC78" s="268">
        <v>1644438.4914285713</v>
      </c>
      <c r="BD78" s="268">
        <v>1633011.5657142857</v>
      </c>
      <c r="BE78" s="268">
        <v>1621584.64</v>
      </c>
      <c r="BF78" s="268">
        <v>1610157.7142857143</v>
      </c>
      <c r="BG78" s="268">
        <v>1598730.7885714285</v>
      </c>
      <c r="BH78" s="268">
        <v>1587303.8628571429</v>
      </c>
      <c r="BI78" s="268">
        <v>1575876.9371428574</v>
      </c>
      <c r="BJ78" s="268">
        <v>1564450.0114285715</v>
      </c>
      <c r="BK78" s="268">
        <v>1553023.085714286</v>
      </c>
      <c r="BL78" s="268">
        <v>1541596.1600000001</v>
      </c>
      <c r="BM78" s="268">
        <v>1530169.2342857143</v>
      </c>
      <c r="BN78" s="268">
        <v>1518742.3085714288</v>
      </c>
      <c r="BO78" s="268">
        <v>1507315.3828571429</v>
      </c>
      <c r="BP78" s="268">
        <v>1495888.4571428571</v>
      </c>
      <c r="BQ78" s="268">
        <v>1484461.5314285716</v>
      </c>
      <c r="BR78" s="268">
        <v>1473034.6057142857</v>
      </c>
      <c r="BS78" s="268">
        <v>1461607.6800000002</v>
      </c>
      <c r="BT78" s="268">
        <v>1450180.7542857146</v>
      </c>
      <c r="BU78" s="268">
        <v>1438753.8285714288</v>
      </c>
      <c r="BV78" s="268" t="e">
        <v>#VALUE!</v>
      </c>
      <c r="BW78" s="268" t="e">
        <v>#VALUE!</v>
      </c>
      <c r="BX78" s="268" t="e">
        <v>#REF!</v>
      </c>
      <c r="BY78" s="268" t="e">
        <v>#REF!</v>
      </c>
      <c r="BZ78" s="268" t="e">
        <v>#REF!</v>
      </c>
      <c r="CA78" s="268" t="e">
        <v>#REF!</v>
      </c>
      <c r="CB78" s="268" t="e">
        <v>#REF!</v>
      </c>
      <c r="CC78" s="268" t="e">
        <v>#REF!</v>
      </c>
      <c r="CD78" s="268" t="e">
        <v>#REF!</v>
      </c>
      <c r="CE78" s="268" t="e">
        <v>#REF!</v>
      </c>
      <c r="CF78" s="268" t="e">
        <v>#REF!</v>
      </c>
      <c r="CG78" s="268" t="e">
        <v>#REF!</v>
      </c>
      <c r="CH78" s="268" t="e">
        <v>#REF!</v>
      </c>
      <c r="CI78" s="268" t="e">
        <v>#REF!</v>
      </c>
      <c r="CJ78" s="268" t="e">
        <v>#REF!</v>
      </c>
      <c r="CK78" s="268" t="e">
        <v>#REF!</v>
      </c>
      <c r="CL78" s="268" t="e">
        <v>#REF!</v>
      </c>
      <c r="CM78" s="268" t="e">
        <v>#REF!</v>
      </c>
      <c r="CN78" s="268" t="e">
        <v>#REF!</v>
      </c>
      <c r="CO78" s="268" t="e">
        <v>#REF!</v>
      </c>
      <c r="CP78" s="268" t="e">
        <v>#REF!</v>
      </c>
      <c r="CQ78" s="268" t="e">
        <v>#REF!</v>
      </c>
    </row>
    <row r="79" spans="1:95" ht="16.5" thickBot="1" x14ac:dyDescent="0.3">
      <c r="A79" s="358" t="s">
        <v>308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v>0</v>
      </c>
      <c r="AL79" s="361"/>
      <c r="AM79" s="269">
        <v>-7309077.2114285706</v>
      </c>
      <c r="AN79" s="269">
        <v>-7263369.5085714282</v>
      </c>
      <c r="AO79" s="269">
        <v>-7217661.805714285</v>
      </c>
      <c r="AP79" s="269">
        <v>-7171954.1028571408</v>
      </c>
      <c r="AQ79" s="269">
        <v>-7126246.3999999985</v>
      </c>
      <c r="AR79" s="269">
        <v>-7080538.6971428562</v>
      </c>
      <c r="AS79" s="269">
        <v>-7034830.9942857129</v>
      </c>
      <c r="AT79" s="269">
        <v>-6989123.2914285706</v>
      </c>
      <c r="AU79" s="269">
        <v>-6943415.5885714274</v>
      </c>
      <c r="AV79" s="269">
        <v>-6897707.8857142851</v>
      </c>
      <c r="AW79" s="269">
        <v>-6852000.1828571428</v>
      </c>
      <c r="AX79" s="269">
        <v>-6806292.4799999995</v>
      </c>
      <c r="AY79" s="269">
        <v>-6760584.7771428553</v>
      </c>
      <c r="AZ79" s="269">
        <v>-6714877.074285713</v>
      </c>
      <c r="BA79" s="269">
        <v>-6669169.3714285698</v>
      </c>
      <c r="BB79" s="269">
        <v>-6623461.6685714284</v>
      </c>
      <c r="BC79" s="269">
        <v>-6577753.9657142852</v>
      </c>
      <c r="BD79" s="269">
        <v>-6532046.2628571419</v>
      </c>
      <c r="BE79" s="269">
        <v>-6486338.5599999996</v>
      </c>
      <c r="BF79" s="269">
        <v>-6440630.8571428563</v>
      </c>
      <c r="BG79" s="269">
        <v>-6394923.154285714</v>
      </c>
      <c r="BH79" s="269">
        <v>-6349215.4514285717</v>
      </c>
      <c r="BI79" s="269">
        <v>-6303507.7485714285</v>
      </c>
      <c r="BJ79" s="269">
        <v>-6257800.0457142862</v>
      </c>
      <c r="BK79" s="269">
        <v>-6212092.3428571429</v>
      </c>
      <c r="BL79" s="269">
        <v>-6166384.6399999997</v>
      </c>
      <c r="BM79" s="269">
        <v>-6120676.9371428574</v>
      </c>
      <c r="BN79" s="269">
        <v>-6074969.2342857141</v>
      </c>
      <c r="BO79" s="269">
        <v>-6029261.5314285718</v>
      </c>
      <c r="BP79" s="269">
        <v>-5983553.8285714285</v>
      </c>
      <c r="BQ79" s="269">
        <v>-5937846.1257142853</v>
      </c>
      <c r="BR79" s="269">
        <v>-5892138.422857143</v>
      </c>
      <c r="BS79" s="269">
        <v>-5846430.7200000007</v>
      </c>
      <c r="BT79" s="269">
        <v>-5800723.0171428574</v>
      </c>
      <c r="BU79" s="269">
        <v>-5755015.3142857151</v>
      </c>
      <c r="BV79" s="269" t="s">
        <v>579</v>
      </c>
      <c r="BW79" s="269" t="s">
        <v>579</v>
      </c>
      <c r="BX79" s="269" t="s">
        <v>579</v>
      </c>
      <c r="BY79" s="269" t="s">
        <v>579</v>
      </c>
      <c r="BZ79" s="269" t="s">
        <v>579</v>
      </c>
      <c r="CA79" s="269" t="s">
        <v>579</v>
      </c>
      <c r="CB79" s="269" t="s">
        <v>579</v>
      </c>
      <c r="CC79" s="269" t="s">
        <v>579</v>
      </c>
      <c r="CD79" s="269" t="s">
        <v>579</v>
      </c>
      <c r="CE79" s="269" t="s">
        <v>579</v>
      </c>
      <c r="CF79" s="269" t="s">
        <v>579</v>
      </c>
      <c r="CG79" s="269" t="s">
        <v>579</v>
      </c>
      <c r="CH79" s="269" t="s">
        <v>579</v>
      </c>
      <c r="CI79" s="269" t="s">
        <v>579</v>
      </c>
      <c r="CJ79" s="269" t="s">
        <v>579</v>
      </c>
      <c r="CK79" s="269" t="s">
        <v>579</v>
      </c>
      <c r="CL79" s="269" t="s">
        <v>579</v>
      </c>
      <c r="CM79" s="269" t="s">
        <v>579</v>
      </c>
      <c r="CN79" s="269" t="s">
        <v>579</v>
      </c>
      <c r="CO79" s="269" t="s">
        <v>579</v>
      </c>
      <c r="CP79" s="269" t="s">
        <v>579</v>
      </c>
      <c r="CQ79" s="269" t="s">
        <v>579</v>
      </c>
    </row>
    <row r="80" spans="1:95" s="272" customFormat="1" ht="16.5" thickBot="1" x14ac:dyDescent="0.3">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351">
        <v>0</v>
      </c>
      <c r="AL80" s="351"/>
      <c r="AM80" s="271">
        <v>1</v>
      </c>
      <c r="AN80" s="271">
        <v>2</v>
      </c>
      <c r="AO80" s="271">
        <v>3</v>
      </c>
      <c r="AP80" s="271">
        <v>4</v>
      </c>
      <c r="AQ80" s="271">
        <v>5</v>
      </c>
      <c r="AR80" s="271">
        <v>6</v>
      </c>
      <c r="AS80" s="271">
        <v>7</v>
      </c>
      <c r="AT80" s="271">
        <v>8</v>
      </c>
      <c r="AU80" s="271">
        <v>9</v>
      </c>
      <c r="AV80" s="271">
        <v>10</v>
      </c>
      <c r="AW80" s="271">
        <v>11</v>
      </c>
      <c r="AX80" s="271">
        <v>12</v>
      </c>
      <c r="AY80" s="271">
        <v>13</v>
      </c>
      <c r="AZ80" s="271">
        <v>14</v>
      </c>
      <c r="BA80" s="271">
        <v>15</v>
      </c>
      <c r="BB80" s="271">
        <v>16</v>
      </c>
      <c r="BC80" s="271">
        <v>17</v>
      </c>
      <c r="BD80" s="271">
        <v>18</v>
      </c>
      <c r="BE80" s="271">
        <v>19</v>
      </c>
      <c r="BF80" s="271">
        <v>20</v>
      </c>
      <c r="BG80" s="271">
        <v>21</v>
      </c>
      <c r="BH80" s="271">
        <v>22</v>
      </c>
      <c r="BI80" s="271">
        <v>23</v>
      </c>
      <c r="BJ80" s="271">
        <v>24</v>
      </c>
      <c r="BK80" s="271">
        <v>25</v>
      </c>
      <c r="BL80" s="271">
        <v>26</v>
      </c>
      <c r="BM80" s="271">
        <v>27</v>
      </c>
      <c r="BN80" s="271">
        <v>28</v>
      </c>
      <c r="BO80" s="271">
        <v>29</v>
      </c>
      <c r="BP80" s="271">
        <v>30</v>
      </c>
      <c r="BQ80" s="271">
        <v>31</v>
      </c>
      <c r="BR80" s="271">
        <v>32</v>
      </c>
      <c r="BS80" s="271">
        <v>33</v>
      </c>
      <c r="BT80" s="271">
        <v>34</v>
      </c>
      <c r="BU80" s="271">
        <v>35</v>
      </c>
      <c r="BV80" s="271">
        <v>36</v>
      </c>
      <c r="BW80" s="271">
        <v>37</v>
      </c>
      <c r="BX80" s="271">
        <v>38</v>
      </c>
      <c r="BY80" s="271">
        <v>39</v>
      </c>
      <c r="BZ80" s="271">
        <v>40</v>
      </c>
      <c r="CA80" s="271">
        <v>41</v>
      </c>
      <c r="CB80" s="271">
        <v>42</v>
      </c>
      <c r="CC80" s="271">
        <v>43</v>
      </c>
      <c r="CD80" s="271">
        <v>44</v>
      </c>
      <c r="CE80" s="271">
        <v>45</v>
      </c>
      <c r="CF80" s="271">
        <v>46</v>
      </c>
      <c r="CG80" s="271">
        <v>47</v>
      </c>
      <c r="CH80" s="271">
        <v>48</v>
      </c>
      <c r="CI80" s="271">
        <v>49</v>
      </c>
      <c r="CJ80" s="271">
        <v>50</v>
      </c>
      <c r="CK80" s="271">
        <v>51</v>
      </c>
      <c r="CL80" s="271">
        <v>52</v>
      </c>
      <c r="CM80" s="271">
        <v>53</v>
      </c>
      <c r="CN80" s="271">
        <v>54</v>
      </c>
      <c r="CO80" s="271">
        <v>55</v>
      </c>
      <c r="CP80" s="271">
        <v>56</v>
      </c>
      <c r="CQ80" s="271">
        <v>57</v>
      </c>
    </row>
    <row r="81" spans="1:95" x14ac:dyDescent="0.25">
      <c r="A81" s="352" t="s">
        <v>307</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v>2025</v>
      </c>
      <c r="AL81" s="355"/>
      <c r="AM81" s="260">
        <v>2026</v>
      </c>
      <c r="AN81" s="260">
        <v>2027</v>
      </c>
      <c r="AO81" s="260">
        <v>2028</v>
      </c>
      <c r="AP81" s="260">
        <v>2029</v>
      </c>
      <c r="AQ81" s="260">
        <v>2030</v>
      </c>
      <c r="AR81" s="260">
        <v>2031</v>
      </c>
      <c r="AS81" s="260">
        <v>2032</v>
      </c>
      <c r="AT81" s="260">
        <v>2033</v>
      </c>
      <c r="AU81" s="260">
        <v>2034</v>
      </c>
      <c r="AV81" s="260">
        <v>2035</v>
      </c>
      <c r="AW81" s="260">
        <v>2036</v>
      </c>
      <c r="AX81" s="260">
        <v>2037</v>
      </c>
      <c r="AY81" s="260">
        <v>2038</v>
      </c>
      <c r="AZ81" s="260">
        <v>2039</v>
      </c>
      <c r="BA81" s="260">
        <v>2040</v>
      </c>
      <c r="BB81" s="260">
        <v>2041</v>
      </c>
      <c r="BC81" s="260">
        <v>2042</v>
      </c>
      <c r="BD81" s="260">
        <v>2043</v>
      </c>
      <c r="BE81" s="260">
        <v>2044</v>
      </c>
      <c r="BF81" s="260">
        <v>2045</v>
      </c>
      <c r="BG81" s="260">
        <v>2046</v>
      </c>
      <c r="BH81" s="260">
        <v>2047</v>
      </c>
      <c r="BI81" s="260">
        <v>2048</v>
      </c>
      <c r="BJ81" s="260">
        <v>2049</v>
      </c>
      <c r="BK81" s="260">
        <v>2050</v>
      </c>
      <c r="BL81" s="260">
        <v>2051</v>
      </c>
      <c r="BM81" s="260">
        <v>2052</v>
      </c>
      <c r="BN81" s="260">
        <v>2053</v>
      </c>
      <c r="BO81" s="260">
        <v>2054</v>
      </c>
      <c r="BP81" s="260">
        <v>2055</v>
      </c>
      <c r="BQ81" s="260">
        <v>2056</v>
      </c>
      <c r="BR81" s="260">
        <v>2057</v>
      </c>
      <c r="BS81" s="260">
        <v>2058</v>
      </c>
      <c r="BT81" s="260">
        <v>2059</v>
      </c>
      <c r="BU81" s="260">
        <v>2060</v>
      </c>
      <c r="BV81" s="260" t="s">
        <v>579</v>
      </c>
      <c r="BW81" s="260" t="s">
        <v>579</v>
      </c>
      <c r="BX81" s="260" t="s">
        <v>579</v>
      </c>
      <c r="BY81" s="260" t="s">
        <v>579</v>
      </c>
      <c r="BZ81" s="260" t="s">
        <v>579</v>
      </c>
      <c r="CA81" s="260" t="s">
        <v>579</v>
      </c>
      <c r="CB81" s="260" t="s">
        <v>579</v>
      </c>
      <c r="CC81" s="260" t="s">
        <v>579</v>
      </c>
      <c r="CD81" s="260" t="s">
        <v>579</v>
      </c>
      <c r="CE81" s="260" t="s">
        <v>579</v>
      </c>
      <c r="CF81" s="260" t="s">
        <v>579</v>
      </c>
      <c r="CG81" s="260" t="s">
        <v>579</v>
      </c>
      <c r="CH81" s="260" t="s">
        <v>579</v>
      </c>
      <c r="CI81" s="260" t="s">
        <v>579</v>
      </c>
      <c r="CJ81" s="260" t="s">
        <v>579</v>
      </c>
      <c r="CK81" s="260" t="s">
        <v>579</v>
      </c>
      <c r="CL81" s="260" t="s">
        <v>579</v>
      </c>
      <c r="CM81" s="260" t="s">
        <v>579</v>
      </c>
      <c r="CN81" s="260" t="s">
        <v>579</v>
      </c>
      <c r="CO81" s="260" t="s">
        <v>579</v>
      </c>
      <c r="CP81" s="260" t="s">
        <v>579</v>
      </c>
      <c r="CQ81" s="260" t="s">
        <v>579</v>
      </c>
    </row>
    <row r="82" spans="1:95" s="230" customFormat="1" ht="15" x14ac:dyDescent="0.25">
      <c r="A82" s="343" t="s">
        <v>596</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7">
        <v>0</v>
      </c>
      <c r="AL82" s="348"/>
      <c r="AM82" s="267">
        <v>-9136346.5142857134</v>
      </c>
      <c r="AN82" s="267">
        <v>-9079211.8857142851</v>
      </c>
      <c r="AO82" s="267">
        <v>-9022077.2571428567</v>
      </c>
      <c r="AP82" s="267">
        <v>-8964942.6285714265</v>
      </c>
      <c r="AQ82" s="267">
        <v>-8907807.9999999981</v>
      </c>
      <c r="AR82" s="267">
        <v>-8850673.3714285698</v>
      </c>
      <c r="AS82" s="267">
        <v>-8793538.7428571414</v>
      </c>
      <c r="AT82" s="267">
        <v>-8736404.1142857131</v>
      </c>
      <c r="AU82" s="267">
        <v>-8679269.4857142847</v>
      </c>
      <c r="AV82" s="267">
        <v>-8622134.8571428563</v>
      </c>
      <c r="AW82" s="267">
        <v>-8565000.228571428</v>
      </c>
      <c r="AX82" s="267">
        <v>-8507865.5999999996</v>
      </c>
      <c r="AY82" s="267">
        <v>-8450730.9714285694</v>
      </c>
      <c r="AZ82" s="267">
        <v>-8393596.342857141</v>
      </c>
      <c r="BA82" s="267">
        <v>-8336461.7142857127</v>
      </c>
      <c r="BB82" s="267">
        <v>-8279327.0857142853</v>
      </c>
      <c r="BC82" s="267">
        <v>-8222192.457142856</v>
      </c>
      <c r="BD82" s="267">
        <v>-8165057.8285714276</v>
      </c>
      <c r="BE82" s="267">
        <v>-8107923.1999999993</v>
      </c>
      <c r="BF82" s="267">
        <v>-8050788.5714285709</v>
      </c>
      <c r="BG82" s="267">
        <v>-7993653.9428571425</v>
      </c>
      <c r="BH82" s="267">
        <v>-7936519.3142857142</v>
      </c>
      <c r="BI82" s="267">
        <v>-7879384.6857142858</v>
      </c>
      <c r="BJ82" s="267">
        <v>-7822250.0571428575</v>
      </c>
      <c r="BK82" s="267">
        <v>-7765115.4285714291</v>
      </c>
      <c r="BL82" s="267">
        <v>-7707980.7999999998</v>
      </c>
      <c r="BM82" s="267">
        <v>-7650846.1714285715</v>
      </c>
      <c r="BN82" s="267">
        <v>-7593711.5428571431</v>
      </c>
      <c r="BO82" s="267">
        <v>-7536576.9142857147</v>
      </c>
      <c r="BP82" s="267">
        <v>-7479442.2857142854</v>
      </c>
      <c r="BQ82" s="267">
        <v>-7422307.6571428571</v>
      </c>
      <c r="BR82" s="267">
        <v>-7365173.0285714287</v>
      </c>
      <c r="BS82" s="267">
        <v>-7308038.4000000004</v>
      </c>
      <c r="BT82" s="267">
        <v>-7250903.771428572</v>
      </c>
      <c r="BU82" s="267">
        <v>-7193769.1428571437</v>
      </c>
      <c r="BV82" s="267" t="s">
        <v>579</v>
      </c>
      <c r="BW82" s="267" t="s">
        <v>579</v>
      </c>
      <c r="BX82" s="267" t="s">
        <v>579</v>
      </c>
      <c r="BY82" s="267" t="s">
        <v>579</v>
      </c>
      <c r="BZ82" s="267" t="s">
        <v>579</v>
      </c>
      <c r="CA82" s="267" t="s">
        <v>579</v>
      </c>
      <c r="CB82" s="267" t="s">
        <v>579</v>
      </c>
      <c r="CC82" s="267" t="s">
        <v>579</v>
      </c>
      <c r="CD82" s="267" t="s">
        <v>579</v>
      </c>
      <c r="CE82" s="267" t="s">
        <v>579</v>
      </c>
      <c r="CF82" s="267" t="s">
        <v>579</v>
      </c>
      <c r="CG82" s="267" t="s">
        <v>579</v>
      </c>
      <c r="CH82" s="267" t="s">
        <v>579</v>
      </c>
      <c r="CI82" s="267" t="s">
        <v>579</v>
      </c>
      <c r="CJ82" s="267" t="s">
        <v>579</v>
      </c>
      <c r="CK82" s="267" t="s">
        <v>579</v>
      </c>
      <c r="CL82" s="267" t="s">
        <v>579</v>
      </c>
      <c r="CM82" s="267" t="s">
        <v>579</v>
      </c>
      <c r="CN82" s="267" t="s">
        <v>579</v>
      </c>
      <c r="CO82" s="267" t="s">
        <v>579</v>
      </c>
      <c r="CP82" s="267" t="s">
        <v>579</v>
      </c>
      <c r="CQ82" s="267" t="s">
        <v>579</v>
      </c>
    </row>
    <row r="83" spans="1:95" x14ac:dyDescent="0.25">
      <c r="A83" s="343" t="s">
        <v>306</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5">
        <v>0</v>
      </c>
      <c r="AL83" s="346"/>
      <c r="AM83" s="268">
        <v>5194057.1428571418</v>
      </c>
      <c r="AN83" s="268">
        <v>5194057.1428571418</v>
      </c>
      <c r="AO83" s="268">
        <v>5194057.1428571418</v>
      </c>
      <c r="AP83" s="268">
        <v>5194057.1428571418</v>
      </c>
      <c r="AQ83" s="268">
        <v>5194057.1428571418</v>
      </c>
      <c r="AR83" s="268">
        <v>5194057.1428571418</v>
      </c>
      <c r="AS83" s="268">
        <v>5194057.1428571418</v>
      </c>
      <c r="AT83" s="268">
        <v>5194057.1428571418</v>
      </c>
      <c r="AU83" s="268">
        <v>5194057.1428571418</v>
      </c>
      <c r="AV83" s="268">
        <v>5194057.1428571418</v>
      </c>
      <c r="AW83" s="268">
        <v>5194057.1428571418</v>
      </c>
      <c r="AX83" s="268">
        <v>5194057.1428571418</v>
      </c>
      <c r="AY83" s="268">
        <v>5194057.1428571418</v>
      </c>
      <c r="AZ83" s="268">
        <v>5194057.1428571418</v>
      </c>
      <c r="BA83" s="268">
        <v>5194057.1428571418</v>
      </c>
      <c r="BB83" s="268">
        <v>5194057.1428571418</v>
      </c>
      <c r="BC83" s="268">
        <v>5194057.1428571418</v>
      </c>
      <c r="BD83" s="268">
        <v>5194057.1428571418</v>
      </c>
      <c r="BE83" s="268">
        <v>5194057.1428571418</v>
      </c>
      <c r="BF83" s="268">
        <v>5194057.1428571418</v>
      </c>
      <c r="BG83" s="268">
        <v>5194057.1428571418</v>
      </c>
      <c r="BH83" s="268">
        <v>5194057.1428571418</v>
      </c>
      <c r="BI83" s="268">
        <v>5194057.1428571418</v>
      </c>
      <c r="BJ83" s="268">
        <v>5194057.1428571418</v>
      </c>
      <c r="BK83" s="268">
        <v>5194057.1428571418</v>
      </c>
      <c r="BL83" s="268">
        <v>5194057.1428571418</v>
      </c>
      <c r="BM83" s="268">
        <v>5194057.1428571418</v>
      </c>
      <c r="BN83" s="268">
        <v>5194057.1428571418</v>
      </c>
      <c r="BO83" s="268">
        <v>5194057.1428571418</v>
      </c>
      <c r="BP83" s="268">
        <v>5194057.1428571418</v>
      </c>
      <c r="BQ83" s="268">
        <v>5194057.1428571418</v>
      </c>
      <c r="BR83" s="268">
        <v>5194057.1428571418</v>
      </c>
      <c r="BS83" s="268">
        <v>5194057.1428571418</v>
      </c>
      <c r="BT83" s="268">
        <v>5194057.1428571418</v>
      </c>
      <c r="BU83" s="268">
        <v>5194057.1428571418</v>
      </c>
      <c r="BV83" s="268" t="s">
        <v>638</v>
      </c>
      <c r="BW83" s="268" t="s">
        <v>638</v>
      </c>
      <c r="BX83" s="268" t="s">
        <v>638</v>
      </c>
      <c r="BY83" s="268" t="s">
        <v>638</v>
      </c>
      <c r="BZ83" s="268" t="s">
        <v>638</v>
      </c>
      <c r="CA83" s="268" t="s">
        <v>638</v>
      </c>
      <c r="CB83" s="268" t="s">
        <v>638</v>
      </c>
      <c r="CC83" s="268" t="s">
        <v>638</v>
      </c>
      <c r="CD83" s="268" t="s">
        <v>638</v>
      </c>
      <c r="CE83" s="268" t="s">
        <v>638</v>
      </c>
      <c r="CF83" s="268" t="s">
        <v>638</v>
      </c>
      <c r="CG83" s="268" t="s">
        <v>638</v>
      </c>
      <c r="CH83" s="268" t="s">
        <v>638</v>
      </c>
      <c r="CI83" s="268" t="s">
        <v>638</v>
      </c>
      <c r="CJ83" s="268" t="s">
        <v>638</v>
      </c>
      <c r="CK83" s="268" t="s">
        <v>638</v>
      </c>
      <c r="CL83" s="268" t="s">
        <v>638</v>
      </c>
      <c r="CM83" s="268" t="s">
        <v>638</v>
      </c>
      <c r="CN83" s="268" t="s">
        <v>638</v>
      </c>
      <c r="CO83" s="268" t="s">
        <v>638</v>
      </c>
      <c r="CP83" s="268" t="s">
        <v>638</v>
      </c>
      <c r="CQ83" s="268" t="s">
        <v>638</v>
      </c>
    </row>
    <row r="84" spans="1:95" x14ac:dyDescent="0.25">
      <c r="A84" s="343" t="s">
        <v>305</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5">
        <v>0</v>
      </c>
      <c r="AL84" s="346"/>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v>0</v>
      </c>
      <c r="BM84" s="268">
        <v>0</v>
      </c>
      <c r="BN84" s="268">
        <v>0</v>
      </c>
      <c r="BO84" s="268">
        <v>0</v>
      </c>
      <c r="BP84" s="268">
        <v>0</v>
      </c>
      <c r="BQ84" s="268">
        <v>0</v>
      </c>
      <c r="BR84" s="268">
        <v>0</v>
      </c>
      <c r="BS84" s="268">
        <v>0</v>
      </c>
      <c r="BT84" s="268">
        <v>0</v>
      </c>
      <c r="BU84" s="268">
        <v>0</v>
      </c>
      <c r="BV84" s="268">
        <v>0</v>
      </c>
      <c r="BW84" s="268">
        <v>0</v>
      </c>
      <c r="BX84" s="268">
        <v>0</v>
      </c>
      <c r="BY84" s="268">
        <v>0</v>
      </c>
      <c r="BZ84" s="268">
        <v>0</v>
      </c>
      <c r="CA84" s="268">
        <v>0</v>
      </c>
      <c r="CB84" s="268">
        <v>0</v>
      </c>
      <c r="CC84" s="268">
        <v>0</v>
      </c>
      <c r="CD84" s="268">
        <v>0</v>
      </c>
      <c r="CE84" s="268">
        <v>0</v>
      </c>
      <c r="CF84" s="268">
        <v>0</v>
      </c>
      <c r="CG84" s="268">
        <v>0</v>
      </c>
      <c r="CH84" s="268">
        <v>0</v>
      </c>
      <c r="CI84" s="268">
        <v>0</v>
      </c>
      <c r="CJ84" s="268">
        <v>0</v>
      </c>
      <c r="CK84" s="268">
        <v>0</v>
      </c>
      <c r="CL84" s="268">
        <v>0</v>
      </c>
      <c r="CM84" s="268">
        <v>0</v>
      </c>
      <c r="CN84" s="268">
        <v>0</v>
      </c>
      <c r="CO84" s="268">
        <v>0</v>
      </c>
      <c r="CP84" s="268">
        <v>0</v>
      </c>
      <c r="CQ84" s="268">
        <v>0</v>
      </c>
    </row>
    <row r="85" spans="1:95" x14ac:dyDescent="0.25">
      <c r="A85" s="343" t="s">
        <v>304</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v>0</v>
      </c>
      <c r="AL85" s="346"/>
      <c r="AM85" s="268">
        <v>0</v>
      </c>
      <c r="AN85" s="268">
        <v>0</v>
      </c>
      <c r="AO85" s="268">
        <v>0</v>
      </c>
      <c r="AP85" s="268">
        <v>0</v>
      </c>
      <c r="AQ85" s="268">
        <v>0</v>
      </c>
      <c r="AR85" s="268">
        <v>0</v>
      </c>
      <c r="AS85" s="268">
        <v>0</v>
      </c>
      <c r="AT85" s="268">
        <v>0</v>
      </c>
      <c r="AU85" s="268">
        <v>0</v>
      </c>
      <c r="AV85" s="268">
        <v>0</v>
      </c>
      <c r="AW85" s="268">
        <v>0</v>
      </c>
      <c r="AX85" s="268">
        <v>0</v>
      </c>
      <c r="AY85" s="268">
        <v>0</v>
      </c>
      <c r="AZ85" s="268">
        <v>0</v>
      </c>
      <c r="BA85" s="268">
        <v>0</v>
      </c>
      <c r="BB85" s="268">
        <v>0</v>
      </c>
      <c r="BC85" s="268">
        <v>0</v>
      </c>
      <c r="BD85" s="268">
        <v>0</v>
      </c>
      <c r="BE85" s="268">
        <v>0</v>
      </c>
      <c r="BF85" s="268">
        <v>0</v>
      </c>
      <c r="BG85" s="268">
        <v>0</v>
      </c>
      <c r="BH85" s="268">
        <v>0</v>
      </c>
      <c r="BI85" s="268">
        <v>0</v>
      </c>
      <c r="BJ85" s="268">
        <v>0</v>
      </c>
      <c r="BK85" s="268">
        <v>0</v>
      </c>
      <c r="BL85" s="268">
        <v>0</v>
      </c>
      <c r="BM85" s="268">
        <v>0</v>
      </c>
      <c r="BN85" s="268">
        <v>0</v>
      </c>
      <c r="BO85" s="268">
        <v>0</v>
      </c>
      <c r="BP85" s="268">
        <v>0</v>
      </c>
      <c r="BQ85" s="268">
        <v>0</v>
      </c>
      <c r="BR85" s="268">
        <v>0</v>
      </c>
      <c r="BS85" s="268">
        <v>0</v>
      </c>
      <c r="BT85" s="268">
        <v>0</v>
      </c>
      <c r="BU85" s="268">
        <v>0</v>
      </c>
      <c r="BV85" s="268" t="e">
        <v>#VALUE!</v>
      </c>
      <c r="BW85" s="268" t="e">
        <v>#VALUE!</v>
      </c>
      <c r="BX85" s="268" t="e">
        <v>#VALUE!</v>
      </c>
      <c r="BY85" s="268" t="e">
        <v>#VALUE!</v>
      </c>
      <c r="BZ85" s="268" t="e">
        <v>#VALUE!</v>
      </c>
      <c r="CA85" s="268" t="e">
        <v>#VALUE!</v>
      </c>
      <c r="CB85" s="268" t="e">
        <v>#VALUE!</v>
      </c>
      <c r="CC85" s="268" t="e">
        <v>#VALUE!</v>
      </c>
      <c r="CD85" s="268" t="e">
        <v>#VALUE!</v>
      </c>
      <c r="CE85" s="268" t="e">
        <v>#VALUE!</v>
      </c>
      <c r="CF85" s="268" t="e">
        <v>#VALUE!</v>
      </c>
      <c r="CG85" s="268" t="e">
        <v>#VALUE!</v>
      </c>
      <c r="CH85" s="268" t="e">
        <v>#VALUE!</v>
      </c>
      <c r="CI85" s="268" t="e">
        <v>#VALUE!</v>
      </c>
      <c r="CJ85" s="268" t="e">
        <v>#VALUE!</v>
      </c>
      <c r="CK85" s="268" t="e">
        <v>#VALUE!</v>
      </c>
      <c r="CL85" s="268" t="e">
        <v>#VALUE!</v>
      </c>
      <c r="CM85" s="268" t="e">
        <v>#VALUE!</v>
      </c>
      <c r="CN85" s="268" t="e">
        <v>#VALUE!</v>
      </c>
      <c r="CO85" s="268" t="e">
        <v>#VALUE!</v>
      </c>
      <c r="CP85" s="268" t="e">
        <v>#VALUE!</v>
      </c>
      <c r="CQ85" s="268" t="e">
        <v>#VALUE!</v>
      </c>
    </row>
    <row r="86" spans="1:95" x14ac:dyDescent="0.25">
      <c r="A86" s="343" t="s">
        <v>303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4"/>
      <c r="AK86" s="349">
        <v>-36358399.999999993</v>
      </c>
      <c r="AL86" s="350"/>
      <c r="AM86" s="273">
        <v>0</v>
      </c>
      <c r="AN86" s="273">
        <v>0</v>
      </c>
      <c r="AO86" s="273">
        <v>0</v>
      </c>
      <c r="AP86" s="273">
        <v>0</v>
      </c>
      <c r="AQ86" s="273">
        <v>0</v>
      </c>
      <c r="AR86" s="273">
        <v>0</v>
      </c>
      <c r="AS86" s="273">
        <v>0</v>
      </c>
      <c r="AT86" s="273">
        <v>0</v>
      </c>
      <c r="AU86" s="273">
        <v>0</v>
      </c>
      <c r="AV86" s="273">
        <v>0</v>
      </c>
      <c r="AW86" s="273">
        <v>0</v>
      </c>
      <c r="AX86" s="273">
        <v>0</v>
      </c>
      <c r="AY86" s="273">
        <v>0</v>
      </c>
      <c r="AZ86" s="273">
        <v>0</v>
      </c>
      <c r="BA86" s="273">
        <v>0</v>
      </c>
      <c r="BB86" s="273">
        <v>0</v>
      </c>
      <c r="BC86" s="273">
        <v>0</v>
      </c>
      <c r="BD86" s="273">
        <v>0</v>
      </c>
      <c r="BE86" s="273">
        <v>0</v>
      </c>
      <c r="BF86" s="273">
        <v>0</v>
      </c>
      <c r="BG86" s="273">
        <v>0.19999999552965164</v>
      </c>
      <c r="BH86" s="273">
        <v>0.39999999850988388</v>
      </c>
      <c r="BI86" s="273">
        <v>0.60000000149011612</v>
      </c>
      <c r="BJ86" s="273">
        <v>0.80000000447034836</v>
      </c>
      <c r="BK86" s="273">
        <v>1</v>
      </c>
      <c r="BL86" s="273">
        <v>1.1999999955296516</v>
      </c>
      <c r="BM86" s="273">
        <v>1.3999999985098839</v>
      </c>
      <c r="BN86" s="273">
        <v>1.6000000014901161</v>
      </c>
      <c r="BO86" s="273">
        <v>1.8000000044703484</v>
      </c>
      <c r="BP86" s="273">
        <v>2</v>
      </c>
      <c r="BQ86" s="273">
        <v>2.1999999955296516</v>
      </c>
      <c r="BR86" s="273">
        <v>2.3999999985098839</v>
      </c>
      <c r="BS86" s="273">
        <v>2.6000000014901161</v>
      </c>
      <c r="BT86" s="273">
        <v>2.8000000044703484</v>
      </c>
      <c r="BU86" s="273">
        <v>3</v>
      </c>
      <c r="BV86" s="273">
        <v>3.1999999955296516</v>
      </c>
      <c r="BW86" s="273">
        <v>3.3999999985098839</v>
      </c>
      <c r="BX86" s="273">
        <v>3.6000000014901161</v>
      </c>
      <c r="BY86" s="273">
        <v>3.8000000044703484</v>
      </c>
      <c r="BZ86" s="273">
        <v>4</v>
      </c>
      <c r="CA86" s="273">
        <v>4.1999999955296516</v>
      </c>
      <c r="CB86" s="273">
        <v>4.3999999985098839</v>
      </c>
      <c r="CC86" s="273">
        <v>4.6000000014901161</v>
      </c>
      <c r="CD86" s="273">
        <v>4.8000000044703484</v>
      </c>
      <c r="CE86" s="273">
        <v>5</v>
      </c>
      <c r="CF86" s="273">
        <v>5.1999999955296516</v>
      </c>
      <c r="CG86" s="273">
        <v>5.3999999985098839</v>
      </c>
      <c r="CH86" s="273">
        <v>5.6000000014901161</v>
      </c>
      <c r="CI86" s="273">
        <v>5.8000000044703484</v>
      </c>
      <c r="CJ86" s="273">
        <v>6</v>
      </c>
      <c r="CK86" s="273">
        <v>6.1999999955296516</v>
      </c>
      <c r="CL86" s="273">
        <v>6.3999999985098839</v>
      </c>
      <c r="CM86" s="273">
        <v>6.6000000014901161</v>
      </c>
      <c r="CN86" s="273">
        <v>6.8000000044703484</v>
      </c>
      <c r="CO86" s="273">
        <v>7</v>
      </c>
      <c r="CP86" s="273">
        <v>7.1999999955296516</v>
      </c>
      <c r="CQ86" s="273">
        <v>7.3999999985098839</v>
      </c>
    </row>
    <row r="87" spans="1:95" x14ac:dyDescent="0.25">
      <c r="A87" s="343" t="s">
        <v>302</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4"/>
      <c r="AK87" s="345">
        <v>0</v>
      </c>
      <c r="AL87" s="346"/>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v>0</v>
      </c>
      <c r="BR87" s="268">
        <v>0</v>
      </c>
      <c r="BS87" s="268">
        <v>0</v>
      </c>
      <c r="BT87" s="268">
        <v>0</v>
      </c>
      <c r="BU87" s="268">
        <v>0</v>
      </c>
      <c r="BV87" s="268" t="s">
        <v>579</v>
      </c>
      <c r="BW87" s="268" t="s">
        <v>579</v>
      </c>
      <c r="BX87" s="268" t="s">
        <v>579</v>
      </c>
      <c r="BY87" s="268" t="s">
        <v>579</v>
      </c>
      <c r="BZ87" s="268" t="s">
        <v>579</v>
      </c>
      <c r="CA87" s="268" t="s">
        <v>579</v>
      </c>
      <c r="CB87" s="268" t="s">
        <v>579</v>
      </c>
      <c r="CC87" s="268" t="s">
        <v>579</v>
      </c>
      <c r="CD87" s="268" t="s">
        <v>579</v>
      </c>
      <c r="CE87" s="268" t="s">
        <v>579</v>
      </c>
      <c r="CF87" s="268" t="s">
        <v>579</v>
      </c>
      <c r="CG87" s="268" t="s">
        <v>579</v>
      </c>
      <c r="CH87" s="268" t="s">
        <v>579</v>
      </c>
      <c r="CI87" s="268" t="s">
        <v>579</v>
      </c>
      <c r="CJ87" s="268" t="s">
        <v>579</v>
      </c>
      <c r="CK87" s="268" t="s">
        <v>579</v>
      </c>
      <c r="CL87" s="268" t="s">
        <v>579</v>
      </c>
      <c r="CM87" s="268" t="s">
        <v>579</v>
      </c>
      <c r="CN87" s="268" t="s">
        <v>579</v>
      </c>
      <c r="CO87" s="268" t="s">
        <v>579</v>
      </c>
      <c r="CP87" s="268" t="s">
        <v>579</v>
      </c>
      <c r="CQ87" s="268" t="s">
        <v>579</v>
      </c>
    </row>
    <row r="88" spans="1:95" x14ac:dyDescent="0.25">
      <c r="A88" s="343" t="s">
        <v>301</v>
      </c>
      <c r="B88" s="344"/>
      <c r="C88" s="344"/>
      <c r="D88" s="344"/>
      <c r="E88" s="344"/>
      <c r="F88" s="344"/>
      <c r="G88" s="344"/>
      <c r="H88" s="344"/>
      <c r="I88" s="344"/>
      <c r="J88" s="344"/>
      <c r="K88" s="344"/>
      <c r="L88" s="344"/>
      <c r="M88" s="344"/>
      <c r="N88" s="344"/>
      <c r="O88" s="344"/>
      <c r="P88" s="344"/>
      <c r="Q88" s="344"/>
      <c r="R88" s="344"/>
      <c r="S88" s="344"/>
      <c r="T88" s="344"/>
      <c r="U88" s="344"/>
      <c r="V88" s="344"/>
      <c r="W88" s="344"/>
      <c r="X88" s="344"/>
      <c r="Y88" s="344"/>
      <c r="Z88" s="344"/>
      <c r="AA88" s="344"/>
      <c r="AB88" s="344"/>
      <c r="AC88" s="344"/>
      <c r="AD88" s="344"/>
      <c r="AE88" s="344"/>
      <c r="AF88" s="344"/>
      <c r="AG88" s="344"/>
      <c r="AH88" s="344"/>
      <c r="AI88" s="344"/>
      <c r="AJ88" s="344"/>
      <c r="AK88" s="345">
        <v>-181791999.99999997</v>
      </c>
      <c r="AL88" s="346"/>
      <c r="AM88" s="268">
        <v>0</v>
      </c>
      <c r="AN88" s="268">
        <v>0</v>
      </c>
      <c r="AO88" s="268">
        <v>0</v>
      </c>
      <c r="AP88" s="268">
        <v>0</v>
      </c>
      <c r="AQ88" s="268">
        <v>0</v>
      </c>
      <c r="AR88" s="268">
        <v>0</v>
      </c>
      <c r="AS88" s="268">
        <v>0</v>
      </c>
      <c r="AT88" s="268">
        <v>0</v>
      </c>
      <c r="AU88" s="268">
        <v>0</v>
      </c>
      <c r="AV88" s="268">
        <v>0</v>
      </c>
      <c r="AW88" s="268">
        <v>0</v>
      </c>
      <c r="AX88" s="268">
        <v>0</v>
      </c>
      <c r="AY88" s="268">
        <v>0</v>
      </c>
      <c r="AZ88" s="268">
        <v>0</v>
      </c>
      <c r="BA88" s="268">
        <v>0</v>
      </c>
      <c r="BB88" s="268">
        <v>0</v>
      </c>
      <c r="BC88" s="268">
        <v>0</v>
      </c>
      <c r="BD88" s="268">
        <v>0</v>
      </c>
      <c r="BE88" s="268">
        <v>0</v>
      </c>
      <c r="BF88" s="268">
        <v>0</v>
      </c>
      <c r="BG88" s="268">
        <v>1</v>
      </c>
      <c r="BH88" s="268">
        <v>2</v>
      </c>
      <c r="BI88" s="268">
        <v>3</v>
      </c>
      <c r="BJ88" s="268">
        <v>4</v>
      </c>
      <c r="BK88" s="268">
        <v>5</v>
      </c>
      <c r="BL88" s="268">
        <v>6</v>
      </c>
      <c r="BM88" s="268">
        <v>7</v>
      </c>
      <c r="BN88" s="268">
        <v>8</v>
      </c>
      <c r="BO88" s="268">
        <v>9</v>
      </c>
      <c r="BP88" s="268">
        <v>10</v>
      </c>
      <c r="BQ88" s="268">
        <v>11</v>
      </c>
      <c r="BR88" s="268">
        <v>12</v>
      </c>
      <c r="BS88" s="268">
        <v>13</v>
      </c>
      <c r="BT88" s="268">
        <v>14</v>
      </c>
      <c r="BU88" s="268">
        <v>15</v>
      </c>
      <c r="BV88" s="268">
        <v>16</v>
      </c>
      <c r="BW88" s="268">
        <v>17</v>
      </c>
      <c r="BX88" s="268">
        <v>18</v>
      </c>
      <c r="BY88" s="268">
        <v>19</v>
      </c>
      <c r="BZ88" s="268">
        <v>20</v>
      </c>
      <c r="CA88" s="268">
        <v>21</v>
      </c>
      <c r="CB88" s="268">
        <v>22</v>
      </c>
      <c r="CC88" s="268">
        <v>23</v>
      </c>
      <c r="CD88" s="268">
        <v>24</v>
      </c>
      <c r="CE88" s="268">
        <v>25</v>
      </c>
      <c r="CF88" s="268">
        <v>26</v>
      </c>
      <c r="CG88" s="268">
        <v>27</v>
      </c>
      <c r="CH88" s="268">
        <v>28</v>
      </c>
      <c r="CI88" s="268">
        <v>29</v>
      </c>
      <c r="CJ88" s="268">
        <v>30</v>
      </c>
      <c r="CK88" s="268">
        <v>31</v>
      </c>
      <c r="CL88" s="268">
        <v>32</v>
      </c>
      <c r="CM88" s="268">
        <v>33</v>
      </c>
      <c r="CN88" s="268">
        <v>34</v>
      </c>
      <c r="CO88" s="268">
        <v>35</v>
      </c>
      <c r="CP88" s="268">
        <v>36</v>
      </c>
      <c r="CQ88" s="268">
        <v>37</v>
      </c>
    </row>
    <row r="89" spans="1:95" x14ac:dyDescent="0.25">
      <c r="A89" s="343" t="s">
        <v>300</v>
      </c>
      <c r="B89" s="344"/>
      <c r="C89" s="344"/>
      <c r="D89" s="344"/>
      <c r="E89" s="344"/>
      <c r="F89" s="344"/>
      <c r="G89" s="344"/>
      <c r="H89" s="344"/>
      <c r="I89" s="344"/>
      <c r="J89" s="344"/>
      <c r="K89" s="344"/>
      <c r="L89" s="344"/>
      <c r="M89" s="344"/>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5">
        <v>0</v>
      </c>
      <c r="AL89" s="346"/>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v>0</v>
      </c>
      <c r="BL89" s="268">
        <v>0</v>
      </c>
      <c r="BM89" s="268">
        <v>0</v>
      </c>
      <c r="BN89" s="268">
        <v>0</v>
      </c>
      <c r="BO89" s="268">
        <v>0</v>
      </c>
      <c r="BP89" s="268">
        <v>0</v>
      </c>
      <c r="BQ89" s="268">
        <v>0</v>
      </c>
      <c r="BR89" s="268">
        <v>0</v>
      </c>
      <c r="BS89" s="268">
        <v>0</v>
      </c>
      <c r="BT89" s="268">
        <v>0</v>
      </c>
      <c r="BU89" s="268">
        <v>0</v>
      </c>
      <c r="BV89" s="268">
        <v>0</v>
      </c>
      <c r="BW89" s="268">
        <v>0</v>
      </c>
      <c r="BX89" s="268">
        <v>0</v>
      </c>
      <c r="BY89" s="268">
        <v>0</v>
      </c>
      <c r="BZ89" s="268">
        <v>0</v>
      </c>
      <c r="CA89" s="268">
        <v>0</v>
      </c>
      <c r="CB89" s="268">
        <v>0</v>
      </c>
      <c r="CC89" s="268">
        <v>0</v>
      </c>
      <c r="CD89" s="268">
        <v>0</v>
      </c>
      <c r="CE89" s="268">
        <v>0</v>
      </c>
      <c r="CF89" s="268">
        <v>0</v>
      </c>
      <c r="CG89" s="268">
        <v>0</v>
      </c>
      <c r="CH89" s="268">
        <v>0</v>
      </c>
      <c r="CI89" s="268">
        <v>0</v>
      </c>
      <c r="CJ89" s="268">
        <v>0</v>
      </c>
      <c r="CK89" s="268">
        <v>0</v>
      </c>
      <c r="CL89" s="268">
        <v>0</v>
      </c>
      <c r="CM89" s="268">
        <v>0</v>
      </c>
      <c r="CN89" s="268">
        <v>0</v>
      </c>
      <c r="CO89" s="268">
        <v>0</v>
      </c>
      <c r="CP89" s="268">
        <v>0</v>
      </c>
      <c r="CQ89" s="268">
        <v>0</v>
      </c>
    </row>
    <row r="90" spans="1:95" s="230" customFormat="1" ht="15" x14ac:dyDescent="0.25">
      <c r="A90" s="343" t="s">
        <v>299</v>
      </c>
      <c r="B90" s="344"/>
      <c r="C90" s="344"/>
      <c r="D90" s="344"/>
      <c r="E90" s="344"/>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7">
        <v>-218150399.99999997</v>
      </c>
      <c r="AL90" s="348"/>
      <c r="AM90" s="267">
        <v>-3942289.3714285716</v>
      </c>
      <c r="AN90" s="267">
        <v>-3885154.7428571433</v>
      </c>
      <c r="AO90" s="267">
        <v>-3828020.1142857149</v>
      </c>
      <c r="AP90" s="267">
        <v>-3770885.4857142847</v>
      </c>
      <c r="AQ90" s="267">
        <v>-3713750.8571428563</v>
      </c>
      <c r="AR90" s="267">
        <v>-3656616.228571428</v>
      </c>
      <c r="AS90" s="267">
        <v>-3599481.5999999996</v>
      </c>
      <c r="AT90" s="267">
        <v>-3542346.9714285713</v>
      </c>
      <c r="AU90" s="267">
        <v>-3485212.3428571429</v>
      </c>
      <c r="AV90" s="267">
        <v>-3428077.7142857146</v>
      </c>
      <c r="AW90" s="267">
        <v>-3370943.0857142862</v>
      </c>
      <c r="AX90" s="267">
        <v>-3313808.4571428578</v>
      </c>
      <c r="AY90" s="267">
        <v>-3256673.8285714276</v>
      </c>
      <c r="AZ90" s="267">
        <v>-3199539.1999999993</v>
      </c>
      <c r="BA90" s="267">
        <v>-3142404.5714285709</v>
      </c>
      <c r="BB90" s="267">
        <v>-3085269.9428571435</v>
      </c>
      <c r="BC90" s="267">
        <v>-3028135.3142857142</v>
      </c>
      <c r="BD90" s="267">
        <v>-2971000.6857142858</v>
      </c>
      <c r="BE90" s="267">
        <v>-2913866.0571428575</v>
      </c>
      <c r="BF90" s="267">
        <v>-2856731.4285714291</v>
      </c>
      <c r="BG90" s="267">
        <v>-2799595.6000000052</v>
      </c>
      <c r="BH90" s="267">
        <v>-2742459.7714285739</v>
      </c>
      <c r="BI90" s="267">
        <v>-2685323.9428571425</v>
      </c>
      <c r="BJ90" s="267">
        <v>-2628188.1142857112</v>
      </c>
      <c r="BK90" s="267">
        <v>-2571052.2857142873</v>
      </c>
      <c r="BL90" s="267">
        <v>-2513916.4571428625</v>
      </c>
      <c r="BM90" s="267">
        <v>-2456780.6285714312</v>
      </c>
      <c r="BN90" s="267">
        <v>-2399644.7999999998</v>
      </c>
      <c r="BO90" s="267">
        <v>-2342508.9714285685</v>
      </c>
      <c r="BP90" s="267">
        <v>-2285373.1428571437</v>
      </c>
      <c r="BQ90" s="267">
        <v>-2228237.3142857198</v>
      </c>
      <c r="BR90" s="267">
        <v>-2171101.4857142884</v>
      </c>
      <c r="BS90" s="267">
        <v>-2113965.6571428571</v>
      </c>
      <c r="BT90" s="267">
        <v>-2056829.8285714258</v>
      </c>
      <c r="BU90" s="267">
        <v>-1999694.0000000019</v>
      </c>
      <c r="BV90" s="267" t="s">
        <v>638</v>
      </c>
      <c r="BW90" s="267" t="s">
        <v>638</v>
      </c>
      <c r="BX90" s="267" t="s">
        <v>638</v>
      </c>
      <c r="BY90" s="267" t="s">
        <v>638</v>
      </c>
      <c r="BZ90" s="267" t="s">
        <v>638</v>
      </c>
      <c r="CA90" s="267" t="s">
        <v>638</v>
      </c>
      <c r="CB90" s="267" t="s">
        <v>638</v>
      </c>
      <c r="CC90" s="267" t="s">
        <v>638</v>
      </c>
      <c r="CD90" s="267" t="s">
        <v>638</v>
      </c>
      <c r="CE90" s="267" t="s">
        <v>638</v>
      </c>
      <c r="CF90" s="267" t="s">
        <v>638</v>
      </c>
      <c r="CG90" s="267" t="s">
        <v>638</v>
      </c>
      <c r="CH90" s="267" t="s">
        <v>638</v>
      </c>
      <c r="CI90" s="267" t="s">
        <v>638</v>
      </c>
      <c r="CJ90" s="267" t="s">
        <v>638</v>
      </c>
      <c r="CK90" s="267" t="s">
        <v>638</v>
      </c>
      <c r="CL90" s="267" t="s">
        <v>638</v>
      </c>
      <c r="CM90" s="267" t="s">
        <v>638</v>
      </c>
      <c r="CN90" s="267" t="s">
        <v>638</v>
      </c>
      <c r="CO90" s="267" t="s">
        <v>638</v>
      </c>
      <c r="CP90" s="267" t="s">
        <v>638</v>
      </c>
      <c r="CQ90" s="267" t="s">
        <v>638</v>
      </c>
    </row>
    <row r="91" spans="1:95" s="230" customFormat="1" ht="15" x14ac:dyDescent="0.25">
      <c r="A91" s="343" t="s">
        <v>597</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7">
        <v>-218150399.99999997</v>
      </c>
      <c r="AL91" s="348"/>
      <c r="AM91" s="267">
        <v>-222092689.37142855</v>
      </c>
      <c r="AN91" s="267">
        <v>-225977844.11428571</v>
      </c>
      <c r="AO91" s="267">
        <v>-229805864.22857141</v>
      </c>
      <c r="AP91" s="267">
        <v>-233576749.7142857</v>
      </c>
      <c r="AQ91" s="267">
        <v>-237290500.57142857</v>
      </c>
      <c r="AR91" s="267">
        <v>-240947116.79999998</v>
      </c>
      <c r="AS91" s="267">
        <v>-244546598.39999998</v>
      </c>
      <c r="AT91" s="267">
        <v>-248088945.37142855</v>
      </c>
      <c r="AU91" s="267">
        <v>-251574157.7142857</v>
      </c>
      <c r="AV91" s="267">
        <v>-255002235.4285714</v>
      </c>
      <c r="AW91" s="267">
        <v>-258373178.51428568</v>
      </c>
      <c r="AX91" s="267">
        <v>-261686986.97142854</v>
      </c>
      <c r="AY91" s="267">
        <v>-264943660.79999998</v>
      </c>
      <c r="AZ91" s="267">
        <v>-268143199.99999997</v>
      </c>
      <c r="BA91" s="267">
        <v>-271285604.57142854</v>
      </c>
      <c r="BB91" s="267">
        <v>-274370874.51428568</v>
      </c>
      <c r="BC91" s="267">
        <v>-277399009.82857138</v>
      </c>
      <c r="BD91" s="267">
        <v>-280370010.51428568</v>
      </c>
      <c r="BE91" s="267">
        <v>-283283876.57142854</v>
      </c>
      <c r="BF91" s="267">
        <v>-286140607.99999994</v>
      </c>
      <c r="BG91" s="267">
        <v>-288940203.59999996</v>
      </c>
      <c r="BH91" s="267">
        <v>-291682663.37142855</v>
      </c>
      <c r="BI91" s="267">
        <v>-294367987.3142857</v>
      </c>
      <c r="BJ91" s="267">
        <v>-296996175.4285714</v>
      </c>
      <c r="BK91" s="267">
        <v>-299567227.71428567</v>
      </c>
      <c r="BL91" s="267">
        <v>-302081144.17142856</v>
      </c>
      <c r="BM91" s="267">
        <v>-304537924.80000001</v>
      </c>
      <c r="BN91" s="267">
        <v>-306937569.60000002</v>
      </c>
      <c r="BO91" s="267">
        <v>-309280078.5714286</v>
      </c>
      <c r="BP91" s="267">
        <v>-311565451.71428573</v>
      </c>
      <c r="BQ91" s="267">
        <v>-313793689.02857143</v>
      </c>
      <c r="BR91" s="267">
        <v>-315964790.51428574</v>
      </c>
      <c r="BS91" s="267">
        <v>-318078756.17142862</v>
      </c>
      <c r="BT91" s="267">
        <v>-320135586.00000006</v>
      </c>
      <c r="BU91" s="267">
        <v>-322135280.00000006</v>
      </c>
      <c r="BV91" s="267" t="s">
        <v>638</v>
      </c>
      <c r="BW91" s="267" t="s">
        <v>638</v>
      </c>
      <c r="BX91" s="267" t="s">
        <v>638</v>
      </c>
      <c r="BY91" s="267" t="s">
        <v>638</v>
      </c>
      <c r="BZ91" s="267" t="s">
        <v>638</v>
      </c>
      <c r="CA91" s="267" t="s">
        <v>638</v>
      </c>
      <c r="CB91" s="267" t="s">
        <v>638</v>
      </c>
      <c r="CC91" s="267" t="s">
        <v>638</v>
      </c>
      <c r="CD91" s="267" t="s">
        <v>638</v>
      </c>
      <c r="CE91" s="267" t="s">
        <v>638</v>
      </c>
      <c r="CF91" s="267" t="s">
        <v>638</v>
      </c>
      <c r="CG91" s="267" t="s">
        <v>638</v>
      </c>
      <c r="CH91" s="267" t="s">
        <v>638</v>
      </c>
      <c r="CI91" s="267" t="s">
        <v>638</v>
      </c>
      <c r="CJ91" s="267" t="s">
        <v>638</v>
      </c>
      <c r="CK91" s="267" t="s">
        <v>638</v>
      </c>
      <c r="CL91" s="267" t="s">
        <v>638</v>
      </c>
      <c r="CM91" s="267" t="s">
        <v>638</v>
      </c>
      <c r="CN91" s="267" t="s">
        <v>638</v>
      </c>
      <c r="CO91" s="267" t="s">
        <v>638</v>
      </c>
      <c r="CP91" s="267" t="s">
        <v>638</v>
      </c>
      <c r="CQ91" s="267" t="s">
        <v>638</v>
      </c>
    </row>
    <row r="92" spans="1:95" x14ac:dyDescent="0.25">
      <c r="A92" s="343" t="s">
        <v>298</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432">
        <v>1</v>
      </c>
      <c r="AL92" s="433"/>
      <c r="AM92" s="274">
        <v>0.87657784011220197</v>
      </c>
      <c r="AN92" s="274">
        <v>0.76838870977577312</v>
      </c>
      <c r="AO92" s="274">
        <v>0.6735525155818487</v>
      </c>
      <c r="AP92" s="274">
        <v>0.59042120931087727</v>
      </c>
      <c r="AQ92" s="274">
        <v>0.51755014841416302</v>
      </c>
      <c r="AR92" s="274">
        <v>0.45367299124663668</v>
      </c>
      <c r="AS92" s="274">
        <v>0.39767969078421861</v>
      </c>
      <c r="AT92" s="274">
        <v>0.34859720440411868</v>
      </c>
      <c r="AU92" s="274">
        <v>0.30557258450571412</v>
      </c>
      <c r="AV92" s="274">
        <v>0.26785815612352221</v>
      </c>
      <c r="AW92" s="274">
        <v>0.23479852395119405</v>
      </c>
      <c r="AX92" s="274">
        <v>0.20581918298667082</v>
      </c>
      <c r="AY92" s="274">
        <v>0.18041653487611395</v>
      </c>
      <c r="AZ92" s="274">
        <v>0.15814913646223175</v>
      </c>
      <c r="BA92" s="274">
        <v>0.13863002845567296</v>
      </c>
      <c r="BB92" s="274">
        <v>0.12152001091836692</v>
      </c>
      <c r="BC92" s="274">
        <v>0.10652174870123327</v>
      </c>
      <c r="BD92" s="274">
        <v>9.3374604401501818E-2</v>
      </c>
      <c r="BE92" s="274">
        <v>8.1850109047599762E-2</v>
      </c>
      <c r="BF92" s="274">
        <v>7.1747991801893202E-2</v>
      </c>
      <c r="BG92" s="274">
        <v>6.2892699686091513E-2</v>
      </c>
      <c r="BH92" s="274">
        <v>5.5130346849659465E-2</v>
      </c>
      <c r="BI92" s="274">
        <v>4.8326040366111024E-2</v>
      </c>
      <c r="BJ92" s="274">
        <v>4.2361536085300688E-2</v>
      </c>
      <c r="BK92" s="274">
        <v>3.7133183805487982E-2</v>
      </c>
      <c r="BL92" s="274">
        <v>3.255012605670405E-2</v>
      </c>
      <c r="BM92" s="274">
        <v>2.8532719194165536E-2</v>
      </c>
      <c r="BN92" s="274">
        <v>2.5011149363749596E-2</v>
      </c>
      <c r="BO92" s="274">
        <v>2.1924219287999293E-2</v>
      </c>
      <c r="BP92" s="274">
        <v>1.9218284789620704E-2</v>
      </c>
      <c r="BQ92" s="274">
        <v>1.6846322571546897E-2</v>
      </c>
      <c r="BR92" s="274">
        <v>1.4767113053600015E-2</v>
      </c>
      <c r="BS92" s="274">
        <v>1.2944524065217405E-2</v>
      </c>
      <c r="BT92" s="274">
        <v>1.1346882946368691E-2</v>
      </c>
      <c r="BU92" s="274">
        <v>9.9464261451338454E-3</v>
      </c>
      <c r="BV92" s="274" t="s">
        <v>638</v>
      </c>
      <c r="BW92" s="274" t="s">
        <v>638</v>
      </c>
      <c r="BX92" s="274" t="s">
        <v>638</v>
      </c>
      <c r="BY92" s="274" t="s">
        <v>638</v>
      </c>
      <c r="BZ92" s="274" t="s">
        <v>638</v>
      </c>
      <c r="CA92" s="274" t="s">
        <v>638</v>
      </c>
      <c r="CB92" s="274" t="s">
        <v>638</v>
      </c>
      <c r="CC92" s="274" t="s">
        <v>638</v>
      </c>
      <c r="CD92" s="274" t="s">
        <v>638</v>
      </c>
      <c r="CE92" s="274" t="s">
        <v>638</v>
      </c>
      <c r="CF92" s="274" t="s">
        <v>638</v>
      </c>
      <c r="CG92" s="274" t="s">
        <v>638</v>
      </c>
      <c r="CH92" s="274" t="s">
        <v>638</v>
      </c>
      <c r="CI92" s="274" t="s">
        <v>638</v>
      </c>
      <c r="CJ92" s="274" t="s">
        <v>638</v>
      </c>
      <c r="CK92" s="274" t="s">
        <v>638</v>
      </c>
      <c r="CL92" s="274" t="s">
        <v>638</v>
      </c>
      <c r="CM92" s="274" t="s">
        <v>638</v>
      </c>
      <c r="CN92" s="274" t="s">
        <v>638</v>
      </c>
      <c r="CO92" s="274" t="s">
        <v>638</v>
      </c>
      <c r="CP92" s="274" t="s">
        <v>638</v>
      </c>
      <c r="CQ92" s="274" t="s">
        <v>638</v>
      </c>
    </row>
    <row r="93" spans="1:95" s="230" customFormat="1" ht="14.25" x14ac:dyDescent="0.25">
      <c r="A93" s="434" t="s">
        <v>598</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36">
        <v>-218150399.99999997</v>
      </c>
      <c r="AL93" s="437"/>
      <c r="AM93" s="275">
        <v>-3455723.5023041475</v>
      </c>
      <c r="AN93" s="275">
        <v>-2985309.0401432258</v>
      </c>
      <c r="AO93" s="275">
        <v>-2578372.5776750594</v>
      </c>
      <c r="AP93" s="275">
        <v>-2226410.7686482626</v>
      </c>
      <c r="AQ93" s="275">
        <v>-1922052.3072875105</v>
      </c>
      <c r="AR93" s="275">
        <v>-1658908.0222569951</v>
      </c>
      <c r="AS93" s="275">
        <v>-1431440.7296714843</v>
      </c>
      <c r="AT93" s="275">
        <v>-1234852.2512693964</v>
      </c>
      <c r="AU93" s="275">
        <v>-1064985.3431580721</v>
      </c>
      <c r="AV93" s="275">
        <v>-918238.57559671008</v>
      </c>
      <c r="AW93" s="275">
        <v>-791492.46084919781</v>
      </c>
      <c r="AX93" s="275">
        <v>-682045.34922346321</v>
      </c>
      <c r="AY93" s="275">
        <v>-587557.80737258447</v>
      </c>
      <c r="AZ93" s="275">
        <v>-506004.36155705969</v>
      </c>
      <c r="BA93" s="275">
        <v>-435631.63515637961</v>
      </c>
      <c r="BB93" s="275">
        <v>-374922.03714210936</v>
      </c>
      <c r="BC93" s="275">
        <v>-322562.26898167288</v>
      </c>
      <c r="BD93" s="275">
        <v>-277416.0137051621</v>
      </c>
      <c r="BE93" s="275">
        <v>-238500.25452724245</v>
      </c>
      <c r="BF93" s="275">
        <v>-204964.74311735356</v>
      </c>
      <c r="BG93" s="275">
        <v>-176074.12531330352</v>
      </c>
      <c r="BH93" s="275">
        <v>-151192.75842009508</v>
      </c>
      <c r="BI93" s="275">
        <v>-129771.07325859868</v>
      </c>
      <c r="BJ93" s="275">
        <v>-111334.08564227252</v>
      </c>
      <c r="BK93" s="275">
        <v>-95471.357098948632</v>
      </c>
      <c r="BL93" s="275">
        <v>-81828.297576023018</v>
      </c>
      <c r="BM93" s="275">
        <v>-70098.631796694142</v>
      </c>
      <c r="BN93" s="275">
        <v>-60017.874512745024</v>
      </c>
      <c r="BO93" s="275">
        <v>-51357.680373705603</v>
      </c>
      <c r="BP93" s="275">
        <v>-43920.951909979107</v>
      </c>
      <c r="BQ93" s="275">
        <v>-37537.604562414555</v>
      </c>
      <c r="BR93" s="275">
        <v>-32060.901090381856</v>
      </c>
      <c r="BS93" s="275">
        <v>-27364.27932192884</v>
      </c>
      <c r="BT93" s="275">
        <v>-23338.60730539955</v>
      </c>
      <c r="BU93" s="275">
        <v>-19889.808683867297</v>
      </c>
      <c r="BV93" s="275" t="s">
        <v>638</v>
      </c>
      <c r="BW93" s="275" t="s">
        <v>638</v>
      </c>
      <c r="BX93" s="275" t="s">
        <v>638</v>
      </c>
      <c r="BY93" s="275" t="s">
        <v>638</v>
      </c>
      <c r="BZ93" s="275" t="s">
        <v>638</v>
      </c>
      <c r="CA93" s="275" t="s">
        <v>638</v>
      </c>
      <c r="CB93" s="275" t="s">
        <v>638</v>
      </c>
      <c r="CC93" s="275" t="s">
        <v>638</v>
      </c>
      <c r="CD93" s="275" t="s">
        <v>638</v>
      </c>
      <c r="CE93" s="275" t="s">
        <v>638</v>
      </c>
      <c r="CF93" s="275" t="s">
        <v>638</v>
      </c>
      <c r="CG93" s="275" t="s">
        <v>638</v>
      </c>
      <c r="CH93" s="275" t="s">
        <v>638</v>
      </c>
      <c r="CI93" s="275" t="s">
        <v>638</v>
      </c>
      <c r="CJ93" s="275" t="s">
        <v>638</v>
      </c>
      <c r="CK93" s="275" t="s">
        <v>638</v>
      </c>
      <c r="CL93" s="275" t="s">
        <v>638</v>
      </c>
      <c r="CM93" s="275" t="s">
        <v>638</v>
      </c>
      <c r="CN93" s="275" t="s">
        <v>638</v>
      </c>
      <c r="CO93" s="275" t="s">
        <v>638</v>
      </c>
      <c r="CP93" s="275" t="s">
        <v>638</v>
      </c>
      <c r="CQ93" s="275" t="s">
        <v>638</v>
      </c>
    </row>
    <row r="94" spans="1:95" s="230" customFormat="1" ht="14.25" x14ac:dyDescent="0.25">
      <c r="A94" s="434" t="s">
        <v>599</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36">
        <v>-218150399.99999997</v>
      </c>
      <c r="AL94" s="437"/>
      <c r="AM94" s="275">
        <v>-221606123.50230411</v>
      </c>
      <c r="AN94" s="275">
        <v>-224591432.54244733</v>
      </c>
      <c r="AO94" s="275">
        <v>-227169805.12012237</v>
      </c>
      <c r="AP94" s="275">
        <v>-229396215.88877064</v>
      </c>
      <c r="AQ94" s="275">
        <v>-231318268.19605815</v>
      </c>
      <c r="AR94" s="275">
        <v>-232977176.21831515</v>
      </c>
      <c r="AS94" s="275">
        <v>-234408616.94798663</v>
      </c>
      <c r="AT94" s="275">
        <v>-235643469.19925603</v>
      </c>
      <c r="AU94" s="275">
        <v>-236708454.5424141</v>
      </c>
      <c r="AV94" s="275">
        <v>-237626693.11801082</v>
      </c>
      <c r="AW94" s="275">
        <v>-238418185.57886001</v>
      </c>
      <c r="AX94" s="275">
        <v>-239100230.92808348</v>
      </c>
      <c r="AY94" s="275">
        <v>-239687788.73545605</v>
      </c>
      <c r="AZ94" s="275">
        <v>-240193793.09701312</v>
      </c>
      <c r="BA94" s="275">
        <v>-240629424.73216951</v>
      </c>
      <c r="BB94" s="275">
        <v>-241004346.76931161</v>
      </c>
      <c r="BC94" s="275">
        <v>-241326909.03829327</v>
      </c>
      <c r="BD94" s="275">
        <v>-241604325.05199844</v>
      </c>
      <c r="BE94" s="275">
        <v>-241842825.30652568</v>
      </c>
      <c r="BF94" s="275">
        <v>-242047790.04964304</v>
      </c>
      <c r="BG94" s="275">
        <v>-242223864.17495635</v>
      </c>
      <c r="BH94" s="275">
        <v>-242375056.93337646</v>
      </c>
      <c r="BI94" s="275">
        <v>-242504828.00663507</v>
      </c>
      <c r="BJ94" s="275">
        <v>-242616162.09227735</v>
      </c>
      <c r="BK94" s="275">
        <v>-242711633.44937629</v>
      </c>
      <c r="BL94" s="275">
        <v>-242793461.7469523</v>
      </c>
      <c r="BM94" s="275">
        <v>-242863560.37874898</v>
      </c>
      <c r="BN94" s="275">
        <v>-242923578.25326172</v>
      </c>
      <c r="BO94" s="275">
        <v>-242974935.93363541</v>
      </c>
      <c r="BP94" s="275">
        <v>-243018856.8855454</v>
      </c>
      <c r="BQ94" s="275">
        <v>-243056394.4901078</v>
      </c>
      <c r="BR94" s="275">
        <v>-243088455.39119819</v>
      </c>
      <c r="BS94" s="275">
        <v>-243115819.67052013</v>
      </c>
      <c r="BT94" s="275">
        <v>-243139158.27782553</v>
      </c>
      <c r="BU94" s="275">
        <v>-243159048.08650941</v>
      </c>
      <c r="BV94" s="275">
        <v>-243159048.08650941</v>
      </c>
      <c r="BW94" s="275">
        <v>-243159048.08650941</v>
      </c>
      <c r="BX94" s="275">
        <v>-243159048.08650941</v>
      </c>
      <c r="BY94" s="275">
        <v>-243159048.08650941</v>
      </c>
      <c r="BZ94" s="275">
        <v>-243159048.08650941</v>
      </c>
      <c r="CA94" s="275">
        <v>-243159048.08650941</v>
      </c>
      <c r="CB94" s="275">
        <v>-243159048.08650941</v>
      </c>
      <c r="CC94" s="275">
        <v>-243159048.08650941</v>
      </c>
      <c r="CD94" s="275">
        <v>-243159048.08650941</v>
      </c>
      <c r="CE94" s="275">
        <v>-243159048.08650941</v>
      </c>
      <c r="CF94" s="275">
        <v>-243159048.08650941</v>
      </c>
      <c r="CG94" s="275">
        <v>-243159048.08650941</v>
      </c>
      <c r="CH94" s="275">
        <v>-243159048.08650941</v>
      </c>
      <c r="CI94" s="275">
        <v>-243159048.08650941</v>
      </c>
      <c r="CJ94" s="275">
        <v>-243159048.08650941</v>
      </c>
      <c r="CK94" s="275">
        <v>-243159048.08650941</v>
      </c>
      <c r="CL94" s="275">
        <v>-243159048.08650941</v>
      </c>
      <c r="CM94" s="275">
        <v>-243159048.08650941</v>
      </c>
      <c r="CN94" s="275">
        <v>-243159048.08650941</v>
      </c>
      <c r="CO94" s="275">
        <v>-243159048.08650941</v>
      </c>
      <c r="CP94" s="275">
        <v>-243159048.08650941</v>
      </c>
      <c r="CQ94" s="275">
        <v>-243159048.08650941</v>
      </c>
    </row>
    <row r="95" spans="1:95" s="230" customFormat="1" ht="14.25" x14ac:dyDescent="0.25">
      <c r="A95" s="434" t="s">
        <v>600</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8">
        <v>0</v>
      </c>
      <c r="AL95" s="439"/>
      <c r="AM95" s="276">
        <v>0</v>
      </c>
      <c r="AN95" s="276">
        <v>0</v>
      </c>
      <c r="AO95" s="276">
        <v>0</v>
      </c>
      <c r="AP95" s="276">
        <v>0</v>
      </c>
      <c r="AQ95" s="276">
        <v>0</v>
      </c>
      <c r="AR95" s="276">
        <v>0</v>
      </c>
      <c r="AS95" s="276">
        <v>0</v>
      </c>
      <c r="AT95" s="276">
        <v>0</v>
      </c>
      <c r="AU95" s="276">
        <v>0</v>
      </c>
      <c r="AV95" s="276">
        <v>0</v>
      </c>
      <c r="AW95" s="276">
        <v>0</v>
      </c>
      <c r="AX95" s="276">
        <v>0</v>
      </c>
      <c r="AY95" s="276">
        <v>0</v>
      </c>
      <c r="AZ95" s="276">
        <v>0</v>
      </c>
      <c r="BA95" s="276">
        <v>0</v>
      </c>
      <c r="BB95" s="276">
        <v>0</v>
      </c>
      <c r="BC95" s="276">
        <v>0</v>
      </c>
      <c r="BD95" s="276">
        <v>0</v>
      </c>
      <c r="BE95" s="276">
        <v>0</v>
      </c>
      <c r="BF95" s="276">
        <v>0</v>
      </c>
      <c r="BG95" s="276">
        <v>0</v>
      </c>
      <c r="BH95" s="276">
        <v>0</v>
      </c>
      <c r="BI95" s="276">
        <v>0</v>
      </c>
      <c r="BJ95" s="276">
        <v>0</v>
      </c>
      <c r="BK95" s="276">
        <v>0</v>
      </c>
      <c r="BL95" s="276">
        <v>0</v>
      </c>
      <c r="BM95" s="276">
        <v>0</v>
      </c>
      <c r="BN95" s="276">
        <v>0</v>
      </c>
      <c r="BO95" s="276">
        <v>0</v>
      </c>
      <c r="BP95" s="276">
        <v>0</v>
      </c>
      <c r="BQ95" s="276">
        <v>0</v>
      </c>
      <c r="BR95" s="276">
        <v>0</v>
      </c>
      <c r="BS95" s="276">
        <v>0</v>
      </c>
      <c r="BT95" s="276">
        <v>0</v>
      </c>
      <c r="BU95" s="276">
        <v>0</v>
      </c>
      <c r="BV95" s="276" t="s">
        <v>638</v>
      </c>
      <c r="BW95" s="276" t="s">
        <v>638</v>
      </c>
      <c r="BX95" s="276" t="s">
        <v>638</v>
      </c>
      <c r="BY95" s="276" t="s">
        <v>638</v>
      </c>
      <c r="BZ95" s="276" t="s">
        <v>638</v>
      </c>
      <c r="CA95" s="276" t="s">
        <v>638</v>
      </c>
      <c r="CB95" s="276" t="s">
        <v>638</v>
      </c>
      <c r="CC95" s="276" t="s">
        <v>638</v>
      </c>
      <c r="CD95" s="276" t="s">
        <v>638</v>
      </c>
      <c r="CE95" s="276" t="s">
        <v>638</v>
      </c>
      <c r="CF95" s="276" t="s">
        <v>638</v>
      </c>
      <c r="CG95" s="276" t="s">
        <v>638</v>
      </c>
      <c r="CH95" s="276" t="s">
        <v>638</v>
      </c>
      <c r="CI95" s="276" t="s">
        <v>638</v>
      </c>
      <c r="CJ95" s="276" t="s">
        <v>638</v>
      </c>
      <c r="CK95" s="276" t="s">
        <v>638</v>
      </c>
      <c r="CL95" s="276" t="s">
        <v>638</v>
      </c>
      <c r="CM95" s="276" t="s">
        <v>638</v>
      </c>
      <c r="CN95" s="276" t="s">
        <v>638</v>
      </c>
      <c r="CO95" s="276" t="s">
        <v>638</v>
      </c>
      <c r="CP95" s="276" t="s">
        <v>638</v>
      </c>
      <c r="CQ95" s="276" t="s">
        <v>638</v>
      </c>
    </row>
    <row r="96" spans="1:95" s="230" customFormat="1" ht="14.25" x14ac:dyDescent="0.25">
      <c r="A96" s="434" t="s">
        <v>601</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40">
        <v>0</v>
      </c>
      <c r="AL96" s="441"/>
      <c r="AM96" s="277">
        <v>0</v>
      </c>
      <c r="AN96" s="277">
        <v>0</v>
      </c>
      <c r="AO96" s="277">
        <v>0</v>
      </c>
      <c r="AP96" s="277">
        <v>0</v>
      </c>
      <c r="AQ96" s="277">
        <v>0</v>
      </c>
      <c r="AR96" s="277">
        <v>0</v>
      </c>
      <c r="AS96" s="277">
        <v>0</v>
      </c>
      <c r="AT96" s="277">
        <v>0</v>
      </c>
      <c r="AU96" s="277">
        <v>0</v>
      </c>
      <c r="AV96" s="277">
        <v>0</v>
      </c>
      <c r="AW96" s="277">
        <v>0</v>
      </c>
      <c r="AX96" s="277">
        <v>0</v>
      </c>
      <c r="AY96" s="277">
        <v>0</v>
      </c>
      <c r="AZ96" s="277">
        <v>0</v>
      </c>
      <c r="BA96" s="277">
        <v>0</v>
      </c>
      <c r="BB96" s="277">
        <v>0</v>
      </c>
      <c r="BC96" s="277">
        <v>0</v>
      </c>
      <c r="BD96" s="277">
        <v>0</v>
      </c>
      <c r="BE96" s="277">
        <v>0</v>
      </c>
      <c r="BF96" s="277">
        <v>0</v>
      </c>
      <c r="BG96" s="277">
        <v>0</v>
      </c>
      <c r="BH96" s="277">
        <v>0</v>
      </c>
      <c r="BI96" s="277">
        <v>0</v>
      </c>
      <c r="BJ96" s="277">
        <v>0</v>
      </c>
      <c r="BK96" s="277">
        <v>0</v>
      </c>
      <c r="BL96" s="277">
        <v>0</v>
      </c>
      <c r="BM96" s="277">
        <v>0</v>
      </c>
      <c r="BN96" s="277">
        <v>0</v>
      </c>
      <c r="BO96" s="277">
        <v>0</v>
      </c>
      <c r="BP96" s="277">
        <v>0</v>
      </c>
      <c r="BQ96" s="277">
        <v>0</v>
      </c>
      <c r="BR96" s="277">
        <v>0</v>
      </c>
      <c r="BS96" s="277">
        <v>0</v>
      </c>
      <c r="BT96" s="277">
        <v>0</v>
      </c>
      <c r="BU96" s="277">
        <v>0</v>
      </c>
      <c r="BV96" s="277" t="s">
        <v>638</v>
      </c>
      <c r="BW96" s="277" t="s">
        <v>638</v>
      </c>
      <c r="BX96" s="277" t="s">
        <v>638</v>
      </c>
      <c r="BY96" s="277" t="s">
        <v>638</v>
      </c>
      <c r="BZ96" s="277" t="s">
        <v>638</v>
      </c>
      <c r="CA96" s="277" t="s">
        <v>638</v>
      </c>
      <c r="CB96" s="277" t="s">
        <v>638</v>
      </c>
      <c r="CC96" s="277" t="s">
        <v>638</v>
      </c>
      <c r="CD96" s="277" t="s">
        <v>638</v>
      </c>
      <c r="CE96" s="277" t="s">
        <v>638</v>
      </c>
      <c r="CF96" s="277" t="s">
        <v>638</v>
      </c>
      <c r="CG96" s="277" t="s">
        <v>638</v>
      </c>
      <c r="CH96" s="277" t="s">
        <v>638</v>
      </c>
      <c r="CI96" s="277" t="s">
        <v>638</v>
      </c>
      <c r="CJ96" s="277" t="s">
        <v>638</v>
      </c>
      <c r="CK96" s="277" t="s">
        <v>638</v>
      </c>
      <c r="CL96" s="277" t="s">
        <v>638</v>
      </c>
      <c r="CM96" s="277" t="s">
        <v>638</v>
      </c>
      <c r="CN96" s="277" t="s">
        <v>638</v>
      </c>
      <c r="CO96" s="277" t="s">
        <v>638</v>
      </c>
      <c r="CP96" s="277" t="s">
        <v>638</v>
      </c>
      <c r="CQ96" s="277" t="s">
        <v>638</v>
      </c>
    </row>
    <row r="97" spans="1:95" s="230" customFormat="1" ht="15" thickBot="1" x14ac:dyDescent="0.3">
      <c r="A97" s="427" t="s">
        <v>602</v>
      </c>
      <c r="B97" s="428"/>
      <c r="C97" s="428"/>
      <c r="D97" s="428"/>
      <c r="E97" s="428"/>
      <c r="F97" s="428"/>
      <c r="G97" s="428"/>
      <c r="H97" s="428"/>
      <c r="I97" s="428"/>
      <c r="J97" s="428"/>
      <c r="K97" s="428"/>
      <c r="L97" s="428"/>
      <c r="M97" s="428"/>
      <c r="N97" s="428"/>
      <c r="O97" s="428"/>
      <c r="P97" s="428"/>
      <c r="Q97" s="428"/>
      <c r="R97" s="428"/>
      <c r="S97" s="428"/>
      <c r="T97" s="428"/>
      <c r="U97" s="428"/>
      <c r="V97" s="428"/>
      <c r="W97" s="428"/>
      <c r="X97" s="428"/>
      <c r="Y97" s="428"/>
      <c r="Z97" s="428"/>
      <c r="AA97" s="428"/>
      <c r="AB97" s="428"/>
      <c r="AC97" s="428"/>
      <c r="AD97" s="428"/>
      <c r="AE97" s="428"/>
      <c r="AF97" s="428"/>
      <c r="AG97" s="428"/>
      <c r="AH97" s="428"/>
      <c r="AI97" s="428"/>
      <c r="AJ97" s="428"/>
      <c r="AK97" s="429">
        <v>0</v>
      </c>
      <c r="AL97" s="430"/>
      <c r="AM97" s="278">
        <v>0</v>
      </c>
      <c r="AN97" s="278">
        <v>0</v>
      </c>
      <c r="AO97" s="278">
        <v>0</v>
      </c>
      <c r="AP97" s="278">
        <v>0</v>
      </c>
      <c r="AQ97" s="278">
        <v>0</v>
      </c>
      <c r="AR97" s="278">
        <v>0</v>
      </c>
      <c r="AS97" s="278">
        <v>0</v>
      </c>
      <c r="AT97" s="278">
        <v>0</v>
      </c>
      <c r="AU97" s="278">
        <v>0</v>
      </c>
      <c r="AV97" s="278">
        <v>0</v>
      </c>
      <c r="AW97" s="278">
        <v>0</v>
      </c>
      <c r="AX97" s="278">
        <v>0</v>
      </c>
      <c r="AY97" s="278">
        <v>0</v>
      </c>
      <c r="AZ97" s="278">
        <v>0</v>
      </c>
      <c r="BA97" s="278">
        <v>0</v>
      </c>
      <c r="BB97" s="278">
        <v>0</v>
      </c>
      <c r="BC97" s="278">
        <v>0</v>
      </c>
      <c r="BD97" s="278">
        <v>0</v>
      </c>
      <c r="BE97" s="278">
        <v>0</v>
      </c>
      <c r="BF97" s="278">
        <v>0</v>
      </c>
      <c r="BG97" s="278">
        <v>0</v>
      </c>
      <c r="BH97" s="278">
        <v>0</v>
      </c>
      <c r="BI97" s="278">
        <v>0</v>
      </c>
      <c r="BJ97" s="278">
        <v>0</v>
      </c>
      <c r="BK97" s="278">
        <v>0</v>
      </c>
      <c r="BL97" s="278">
        <v>0</v>
      </c>
      <c r="BM97" s="278">
        <v>0</v>
      </c>
      <c r="BN97" s="278">
        <v>0</v>
      </c>
      <c r="BO97" s="278">
        <v>0</v>
      </c>
      <c r="BP97" s="278">
        <v>0</v>
      </c>
      <c r="BQ97" s="278">
        <v>0</v>
      </c>
      <c r="BR97" s="278">
        <v>0</v>
      </c>
      <c r="BS97" s="278">
        <v>0</v>
      </c>
      <c r="BT97" s="278">
        <v>0</v>
      </c>
      <c r="BU97" s="278">
        <v>0</v>
      </c>
      <c r="BV97" s="278" t="s">
        <v>638</v>
      </c>
      <c r="BW97" s="278" t="s">
        <v>638</v>
      </c>
      <c r="BX97" s="278" t="s">
        <v>638</v>
      </c>
      <c r="BY97" s="278" t="s">
        <v>638</v>
      </c>
      <c r="BZ97" s="278" t="s">
        <v>638</v>
      </c>
      <c r="CA97" s="278" t="s">
        <v>638</v>
      </c>
      <c r="CB97" s="278" t="s">
        <v>638</v>
      </c>
      <c r="CC97" s="278" t="s">
        <v>638</v>
      </c>
      <c r="CD97" s="278" t="s">
        <v>638</v>
      </c>
      <c r="CE97" s="278" t="s">
        <v>638</v>
      </c>
      <c r="CF97" s="278" t="s">
        <v>638</v>
      </c>
      <c r="CG97" s="278" t="s">
        <v>638</v>
      </c>
      <c r="CH97" s="278" t="s">
        <v>638</v>
      </c>
      <c r="CI97" s="278" t="s">
        <v>638</v>
      </c>
      <c r="CJ97" s="278" t="s">
        <v>638</v>
      </c>
      <c r="CK97" s="278" t="s">
        <v>638</v>
      </c>
      <c r="CL97" s="278" t="s">
        <v>638</v>
      </c>
      <c r="CM97" s="278" t="s">
        <v>638</v>
      </c>
      <c r="CN97" s="278" t="s">
        <v>638</v>
      </c>
      <c r="CO97" s="278" t="s">
        <v>638</v>
      </c>
      <c r="CP97" s="278" t="s">
        <v>638</v>
      </c>
      <c r="CQ97" s="278" t="s">
        <v>638</v>
      </c>
    </row>
    <row r="98" spans="1:95" x14ac:dyDescent="0.25">
      <c r="AM98" s="279"/>
      <c r="AN98" s="279"/>
      <c r="AO98" s="279"/>
      <c r="AP98" s="279"/>
      <c r="AQ98" s="279"/>
      <c r="AR98" s="279"/>
      <c r="AS98" s="279"/>
      <c r="AT98" s="279"/>
    </row>
    <row r="99" spans="1:95" x14ac:dyDescent="0.25">
      <c r="A99" s="431"/>
      <c r="B99" s="431"/>
      <c r="C99" s="431"/>
      <c r="D99" s="431"/>
      <c r="E99" s="431"/>
      <c r="F99" s="431"/>
      <c r="G99" s="431"/>
      <c r="H99" s="431"/>
      <c r="I99" s="431"/>
      <c r="J99" s="431"/>
      <c r="K99" s="431"/>
      <c r="L99" s="431"/>
      <c r="M99" s="431"/>
      <c r="N99" s="431"/>
      <c r="O99" s="431"/>
      <c r="P99" s="431"/>
      <c r="Q99" s="431"/>
      <c r="R99" s="431"/>
      <c r="S99" s="431"/>
      <c r="T99" s="431"/>
      <c r="U99" s="431"/>
      <c r="V99" s="431"/>
      <c r="W99" s="431"/>
      <c r="X99" s="431"/>
      <c r="Y99" s="431"/>
      <c r="Z99" s="431"/>
      <c r="AA99" s="431"/>
      <c r="AB99" s="431"/>
      <c r="AC99" s="431"/>
      <c r="AD99" s="431"/>
      <c r="AE99" s="431"/>
      <c r="AF99" s="431"/>
      <c r="AG99" s="431"/>
      <c r="AH99" s="431"/>
      <c r="AI99" s="431"/>
      <c r="AJ99" s="431"/>
      <c r="AK99" s="431"/>
      <c r="AL99" s="431"/>
      <c r="AM99" s="431"/>
      <c r="AN99" s="431"/>
      <c r="AO99" s="431"/>
      <c r="AP99" s="431"/>
      <c r="AQ99" s="431"/>
      <c r="AR99" s="431"/>
      <c r="AS99" s="431"/>
      <c r="AT99" s="431"/>
      <c r="AU99" s="431"/>
    </row>
    <row r="101" spans="1:95" x14ac:dyDescent="0.25">
      <c r="AM101" s="279"/>
    </row>
    <row r="103" spans="1:95" x14ac:dyDescent="0.25">
      <c r="AM103" s="228" t="s">
        <v>579</v>
      </c>
      <c r="CJ103" s="280"/>
      <c r="CK103" s="280"/>
      <c r="CL103" s="280"/>
      <c r="CM103" s="280"/>
      <c r="CN103" s="280"/>
      <c r="CO103" s="280"/>
      <c r="CP103" s="280"/>
      <c r="CQ103" s="280"/>
    </row>
    <row r="104" spans="1:95" ht="27.75" x14ac:dyDescent="0.25">
      <c r="AL104" s="233"/>
    </row>
    <row r="105" spans="1:95" ht="27.75" x14ac:dyDescent="0.25">
      <c r="AL105" s="233"/>
    </row>
  </sheetData>
  <mergeCells count="149">
    <mergeCell ref="A97:AJ97"/>
    <mergeCell ref="AK97:AL97"/>
    <mergeCell ref="A99:AU99"/>
    <mergeCell ref="A92:AJ92"/>
    <mergeCell ref="AK92:AL92"/>
    <mergeCell ref="A93:AJ93"/>
    <mergeCell ref="AK93:AL93"/>
    <mergeCell ref="A94:AJ94"/>
    <mergeCell ref="AK94:AL94"/>
    <mergeCell ref="A95:AJ95"/>
    <mergeCell ref="AK95:AL95"/>
    <mergeCell ref="A96:AJ96"/>
    <mergeCell ref="AK96:AL96"/>
    <mergeCell ref="A91:AJ91"/>
    <mergeCell ref="AK91:AL91"/>
    <mergeCell ref="A54:AJ54"/>
    <mergeCell ref="AK54:AL54"/>
    <mergeCell ref="A55:AJ55"/>
    <mergeCell ref="AK55:AL55"/>
    <mergeCell ref="AK52:AL52"/>
    <mergeCell ref="A53:AJ53"/>
    <mergeCell ref="AK53:AL53"/>
    <mergeCell ref="A59:AJ59"/>
    <mergeCell ref="AK59:AL59"/>
    <mergeCell ref="A60:AJ60"/>
    <mergeCell ref="AK60:AL60"/>
    <mergeCell ref="A63:AJ63"/>
    <mergeCell ref="AK63:AL63"/>
    <mergeCell ref="A61:AJ61"/>
    <mergeCell ref="AK61:AL61"/>
    <mergeCell ref="A52:AJ52"/>
    <mergeCell ref="A67:AJ67"/>
    <mergeCell ref="AK67:AL67"/>
    <mergeCell ref="A68:AJ68"/>
    <mergeCell ref="AK68:AL68"/>
    <mergeCell ref="A65:AJ65"/>
    <mergeCell ref="AK65:AL65"/>
    <mergeCell ref="AN27:AO27"/>
    <mergeCell ref="AN28:AO28"/>
    <mergeCell ref="AN29:AO29"/>
    <mergeCell ref="AN30:AO30"/>
    <mergeCell ref="A28:AJ28"/>
    <mergeCell ref="AK28:AL28"/>
    <mergeCell ref="AK39:AL39"/>
    <mergeCell ref="AK34:AL34"/>
    <mergeCell ref="A35:AJ35"/>
    <mergeCell ref="AK35:AL35"/>
    <mergeCell ref="A36:AJ36"/>
    <mergeCell ref="AK36:AL36"/>
    <mergeCell ref="A5:AR5"/>
    <mergeCell ref="A7:AR7"/>
    <mergeCell ref="A9:AR9"/>
    <mergeCell ref="A10:AR10"/>
    <mergeCell ref="A12:AR12"/>
    <mergeCell ref="A13:AR13"/>
    <mergeCell ref="A15:AR15"/>
    <mergeCell ref="A16:AR16"/>
    <mergeCell ref="A18:AR18"/>
    <mergeCell ref="A26:AJ26"/>
    <mergeCell ref="AK26:AL26"/>
    <mergeCell ref="A29:AJ29"/>
    <mergeCell ref="A31:AJ31"/>
    <mergeCell ref="A34:AJ34"/>
    <mergeCell ref="A37:AJ37"/>
    <mergeCell ref="A40:AJ40"/>
    <mergeCell ref="A43:AJ43"/>
    <mergeCell ref="A46:AJ46"/>
    <mergeCell ref="AK33:AL33"/>
    <mergeCell ref="AK29:AL29"/>
    <mergeCell ref="A30:AJ30"/>
    <mergeCell ref="AK30:AL30"/>
    <mergeCell ref="AK37:AL37"/>
    <mergeCell ref="A38:AJ38"/>
    <mergeCell ref="AK38:AL38"/>
    <mergeCell ref="A27:AJ27"/>
    <mergeCell ref="AK27:AL27"/>
    <mergeCell ref="AK31:AL31"/>
    <mergeCell ref="A32:AJ32"/>
    <mergeCell ref="AK32:AL32"/>
    <mergeCell ref="A33:AJ33"/>
    <mergeCell ref="A39:AJ39"/>
    <mergeCell ref="A45:AJ45"/>
    <mergeCell ref="A44:AJ44"/>
    <mergeCell ref="AK44:AL44"/>
    <mergeCell ref="AK45:AL45"/>
    <mergeCell ref="AK40:AL40"/>
    <mergeCell ref="A41:AJ41"/>
    <mergeCell ref="AK41:AL41"/>
    <mergeCell ref="A42:AJ42"/>
    <mergeCell ref="AK42:AL42"/>
    <mergeCell ref="AK49:AL49"/>
    <mergeCell ref="AK43:AL43"/>
    <mergeCell ref="A50:AJ50"/>
    <mergeCell ref="AK50:AL50"/>
    <mergeCell ref="AK46:AL46"/>
    <mergeCell ref="A47:AJ47"/>
    <mergeCell ref="AK47:AL47"/>
    <mergeCell ref="A48:AJ48"/>
    <mergeCell ref="AK48:AL48"/>
    <mergeCell ref="A49:AJ49"/>
    <mergeCell ref="A62:AJ62"/>
    <mergeCell ref="AK62:AL62"/>
    <mergeCell ref="A51:AJ51"/>
    <mergeCell ref="AK51:AL51"/>
    <mergeCell ref="A66:AJ66"/>
    <mergeCell ref="AK66:AL66"/>
    <mergeCell ref="A71:AJ71"/>
    <mergeCell ref="AK71:AL71"/>
    <mergeCell ref="A72:AJ72"/>
    <mergeCell ref="AK72:AL72"/>
    <mergeCell ref="A69:AJ69"/>
    <mergeCell ref="AK69:AL69"/>
    <mergeCell ref="A70:AJ70"/>
    <mergeCell ref="AK70:AL70"/>
    <mergeCell ref="A76:AJ76"/>
    <mergeCell ref="AK76:AL76"/>
    <mergeCell ref="A73:AJ73"/>
    <mergeCell ref="AK73:AL73"/>
    <mergeCell ref="A77:AJ77"/>
    <mergeCell ref="AK77:AL77"/>
    <mergeCell ref="A74:AJ74"/>
    <mergeCell ref="AK74:AL74"/>
    <mergeCell ref="A75:AJ75"/>
    <mergeCell ref="AK75:AL75"/>
    <mergeCell ref="AK80:AL80"/>
    <mergeCell ref="A81:AJ81"/>
    <mergeCell ref="AK81:AL81"/>
    <mergeCell ref="A78:AJ78"/>
    <mergeCell ref="AK78:AL78"/>
    <mergeCell ref="A79:AJ79"/>
    <mergeCell ref="AK79:AL79"/>
    <mergeCell ref="A84:AJ84"/>
    <mergeCell ref="AK84:AL84"/>
    <mergeCell ref="A85:AJ85"/>
    <mergeCell ref="AK85:AL85"/>
    <mergeCell ref="A82:AJ82"/>
    <mergeCell ref="AK82:AL82"/>
    <mergeCell ref="A83:AJ83"/>
    <mergeCell ref="AK83:AL83"/>
    <mergeCell ref="AK90:AL90"/>
    <mergeCell ref="AK88:AL88"/>
    <mergeCell ref="AK89:AL89"/>
    <mergeCell ref="A86:AJ86"/>
    <mergeCell ref="AK86:AL86"/>
    <mergeCell ref="A87:AJ87"/>
    <mergeCell ref="AK87:AL87"/>
    <mergeCell ref="A88:AJ88"/>
    <mergeCell ref="A89:AJ89"/>
    <mergeCell ref="A90:AJ90"/>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workbookViewId="0">
      <selection activeCell="I40" sqref="I40"/>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5" customWidth="1"/>
    <col min="8" max="8" width="15.5703125" style="165" customWidth="1"/>
    <col min="9" max="10" width="18.28515625" style="62" customWidth="1"/>
    <col min="11" max="11" width="48.7109375" style="62" customWidth="1"/>
    <col min="12" max="12" width="43.140625" style="62" customWidth="1"/>
    <col min="13" max="13" width="19.5703125" style="62" customWidth="1"/>
    <col min="14"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98" t="s">
        <v>8</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7</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N_NA1000.PR.0013</v>
      </c>
      <c r="B12" s="301"/>
      <c r="C12" s="301"/>
      <c r="D12" s="301"/>
      <c r="E12" s="301"/>
      <c r="F12" s="301"/>
      <c r="G12" s="301"/>
      <c r="H12" s="301"/>
      <c r="I12" s="301"/>
      <c r="J12" s="301"/>
      <c r="K12" s="301"/>
      <c r="L12" s="301"/>
    </row>
    <row r="13" spans="1:44" x14ac:dyDescent="0.25">
      <c r="A13" s="295" t="s">
        <v>6</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1"/>
      <c r="C15" s="301"/>
      <c r="D15" s="301"/>
      <c r="E15" s="301"/>
      <c r="F15" s="301"/>
      <c r="G15" s="301"/>
      <c r="H15" s="301"/>
      <c r="I15" s="301"/>
      <c r="J15" s="301"/>
      <c r="K15" s="301"/>
      <c r="L15" s="301"/>
    </row>
    <row r="16" spans="1:44" x14ac:dyDescent="0.25">
      <c r="A16" s="295" t="s">
        <v>5</v>
      </c>
      <c r="B16" s="295"/>
      <c r="C16" s="295"/>
      <c r="D16" s="295"/>
      <c r="E16" s="295"/>
      <c r="F16" s="295"/>
      <c r="G16" s="295"/>
      <c r="H16" s="295"/>
      <c r="I16" s="295"/>
      <c r="J16" s="295"/>
      <c r="K16" s="295"/>
      <c r="L16" s="295"/>
    </row>
    <row r="17" spans="1:12" ht="15.75" customHeight="1" x14ac:dyDescent="0.25">
      <c r="L17" s="79"/>
    </row>
    <row r="18" spans="1:12" x14ac:dyDescent="0.25">
      <c r="K18" s="78"/>
    </row>
    <row r="19" spans="1:12" ht="15.75" customHeight="1" x14ac:dyDescent="0.25">
      <c r="A19" s="442" t="s">
        <v>489</v>
      </c>
      <c r="B19" s="442"/>
      <c r="C19" s="442"/>
      <c r="D19" s="442"/>
      <c r="E19" s="442"/>
      <c r="F19" s="442"/>
      <c r="G19" s="442"/>
      <c r="H19" s="442"/>
      <c r="I19" s="442"/>
      <c r="J19" s="442"/>
      <c r="K19" s="442"/>
      <c r="L19" s="442"/>
    </row>
    <row r="20" spans="1:12" x14ac:dyDescent="0.25">
      <c r="A20" s="63"/>
      <c r="B20" s="63"/>
      <c r="C20" s="77"/>
      <c r="D20" s="77"/>
      <c r="E20" s="77"/>
      <c r="F20" s="77"/>
      <c r="G20" s="177"/>
      <c r="H20" s="177"/>
      <c r="I20" s="77"/>
      <c r="J20" s="77"/>
      <c r="K20" s="77"/>
      <c r="L20" s="77"/>
    </row>
    <row r="21" spans="1:12" ht="28.5" customHeight="1" x14ac:dyDescent="0.25">
      <c r="A21" s="443" t="s">
        <v>226</v>
      </c>
      <c r="B21" s="443" t="s">
        <v>225</v>
      </c>
      <c r="C21" s="449" t="s">
        <v>422</v>
      </c>
      <c r="D21" s="449"/>
      <c r="E21" s="449"/>
      <c r="F21" s="449"/>
      <c r="G21" s="449"/>
      <c r="H21" s="449"/>
      <c r="I21" s="444" t="s">
        <v>224</v>
      </c>
      <c r="J21" s="446" t="s">
        <v>424</v>
      </c>
      <c r="K21" s="443" t="s">
        <v>223</v>
      </c>
      <c r="L21" s="445" t="s">
        <v>423</v>
      </c>
    </row>
    <row r="22" spans="1:12" ht="58.5" customHeight="1" x14ac:dyDescent="0.25">
      <c r="A22" s="443"/>
      <c r="B22" s="443"/>
      <c r="C22" s="450" t="s">
        <v>1</v>
      </c>
      <c r="D22" s="450"/>
      <c r="E22" s="137"/>
      <c r="F22" s="138"/>
      <c r="G22" s="451" t="s">
        <v>623</v>
      </c>
      <c r="H22" s="452"/>
      <c r="I22" s="444"/>
      <c r="J22" s="447"/>
      <c r="K22" s="443"/>
      <c r="L22" s="445"/>
    </row>
    <row r="23" spans="1:12" ht="110.25" x14ac:dyDescent="0.25">
      <c r="A23" s="443"/>
      <c r="B23" s="443"/>
      <c r="C23" s="76" t="s">
        <v>222</v>
      </c>
      <c r="D23" s="76" t="s">
        <v>221</v>
      </c>
      <c r="E23" s="76" t="s">
        <v>222</v>
      </c>
      <c r="F23" s="76" t="s">
        <v>221</v>
      </c>
      <c r="G23" s="76" t="s">
        <v>222</v>
      </c>
      <c r="H23" s="76" t="s">
        <v>221</v>
      </c>
      <c r="I23" s="444"/>
      <c r="J23" s="448"/>
      <c r="K23" s="443"/>
      <c r="L23" s="445"/>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220</v>
      </c>
      <c r="C25" s="72"/>
      <c r="D25" s="74"/>
      <c r="E25" s="74"/>
      <c r="F25" s="74"/>
      <c r="G25" s="74"/>
      <c r="H25" s="74"/>
      <c r="I25" s="74"/>
      <c r="J25" s="74"/>
      <c r="K25" s="69"/>
      <c r="L25" s="87"/>
    </row>
    <row r="26" spans="1:12" ht="21.75" customHeight="1" x14ac:dyDescent="0.25">
      <c r="A26" s="71" t="s">
        <v>219</v>
      </c>
      <c r="B26" s="75" t="s">
        <v>429</v>
      </c>
      <c r="C26" s="176" t="s">
        <v>534</v>
      </c>
      <c r="D26" s="176" t="s">
        <v>534</v>
      </c>
      <c r="E26" s="176" t="s">
        <v>534</v>
      </c>
      <c r="F26" s="176" t="s">
        <v>534</v>
      </c>
      <c r="G26" s="176" t="s">
        <v>534</v>
      </c>
      <c r="H26" s="176" t="s">
        <v>534</v>
      </c>
      <c r="I26" s="74"/>
      <c r="J26" s="74"/>
      <c r="K26" s="69"/>
      <c r="L26" s="69"/>
    </row>
    <row r="27" spans="1:12" s="64" customFormat="1" ht="39" customHeight="1" x14ac:dyDescent="0.25">
      <c r="A27" s="71" t="s">
        <v>218</v>
      </c>
      <c r="B27" s="75" t="s">
        <v>431</v>
      </c>
      <c r="C27" s="176" t="s">
        <v>534</v>
      </c>
      <c r="D27" s="176" t="s">
        <v>534</v>
      </c>
      <c r="E27" s="176" t="s">
        <v>534</v>
      </c>
      <c r="F27" s="176" t="s">
        <v>534</v>
      </c>
      <c r="G27" s="176" t="s">
        <v>534</v>
      </c>
      <c r="H27" s="176" t="s">
        <v>534</v>
      </c>
      <c r="I27" s="74"/>
      <c r="J27" s="74"/>
      <c r="K27" s="69"/>
      <c r="L27" s="69"/>
    </row>
    <row r="28" spans="1:12" s="64" customFormat="1" ht="70.5" customHeight="1" x14ac:dyDescent="0.25">
      <c r="A28" s="71" t="s">
        <v>430</v>
      </c>
      <c r="B28" s="75" t="s">
        <v>435</v>
      </c>
      <c r="C28" s="176" t="s">
        <v>534</v>
      </c>
      <c r="D28" s="176" t="s">
        <v>534</v>
      </c>
      <c r="E28" s="176" t="s">
        <v>534</v>
      </c>
      <c r="F28" s="176" t="s">
        <v>534</v>
      </c>
      <c r="G28" s="176" t="s">
        <v>534</v>
      </c>
      <c r="H28" s="176" t="s">
        <v>534</v>
      </c>
      <c r="I28" s="74"/>
      <c r="J28" s="74"/>
      <c r="K28" s="69"/>
      <c r="L28" s="69"/>
    </row>
    <row r="29" spans="1:12" s="64" customFormat="1" ht="54" customHeight="1" x14ac:dyDescent="0.25">
      <c r="A29" s="71" t="s">
        <v>217</v>
      </c>
      <c r="B29" s="75" t="s">
        <v>434</v>
      </c>
      <c r="C29" s="176" t="s">
        <v>534</v>
      </c>
      <c r="D29" s="176" t="s">
        <v>534</v>
      </c>
      <c r="E29" s="176" t="s">
        <v>534</v>
      </c>
      <c r="F29" s="176" t="s">
        <v>534</v>
      </c>
      <c r="G29" s="176" t="s">
        <v>534</v>
      </c>
      <c r="H29" s="176" t="s">
        <v>534</v>
      </c>
      <c r="I29" s="74"/>
      <c r="J29" s="74"/>
      <c r="K29" s="69"/>
      <c r="L29" s="69"/>
    </row>
    <row r="30" spans="1:12" s="64" customFormat="1" ht="42" customHeight="1" x14ac:dyDescent="0.25">
      <c r="A30" s="71" t="s">
        <v>216</v>
      </c>
      <c r="B30" s="75" t="s">
        <v>436</v>
      </c>
      <c r="C30" s="176" t="s">
        <v>534</v>
      </c>
      <c r="D30" s="176" t="s">
        <v>534</v>
      </c>
      <c r="E30" s="176" t="s">
        <v>534</v>
      </c>
      <c r="F30" s="176" t="s">
        <v>534</v>
      </c>
      <c r="G30" s="176" t="s">
        <v>534</v>
      </c>
      <c r="H30" s="176" t="s">
        <v>534</v>
      </c>
      <c r="I30" s="74"/>
      <c r="J30" s="74"/>
      <c r="K30" s="69"/>
      <c r="L30" s="69"/>
    </row>
    <row r="31" spans="1:12" s="64" customFormat="1" ht="37.5" customHeight="1" x14ac:dyDescent="0.25">
      <c r="A31" s="71" t="s">
        <v>215</v>
      </c>
      <c r="B31" s="70" t="s">
        <v>432</v>
      </c>
      <c r="C31" s="176">
        <v>44986</v>
      </c>
      <c r="D31" s="176">
        <v>45065</v>
      </c>
      <c r="E31" s="74"/>
      <c r="F31" s="74"/>
      <c r="G31" s="176">
        <v>44986</v>
      </c>
      <c r="H31" s="176">
        <v>45065</v>
      </c>
      <c r="I31" s="207">
        <v>1</v>
      </c>
      <c r="J31" s="207"/>
      <c r="K31" s="69"/>
      <c r="L31" s="69"/>
    </row>
    <row r="32" spans="1:12" s="64" customFormat="1" ht="31.5" x14ac:dyDescent="0.25">
      <c r="A32" s="71" t="s">
        <v>213</v>
      </c>
      <c r="B32" s="70" t="s">
        <v>437</v>
      </c>
      <c r="C32" s="176">
        <v>45065</v>
      </c>
      <c r="D32" s="176">
        <v>45157</v>
      </c>
      <c r="E32" s="74"/>
      <c r="F32" s="74"/>
      <c r="G32" s="176">
        <v>45065</v>
      </c>
      <c r="H32" s="176">
        <v>45157</v>
      </c>
      <c r="I32" s="207">
        <v>1</v>
      </c>
      <c r="J32" s="207"/>
      <c r="K32" s="69"/>
      <c r="L32" s="69"/>
    </row>
    <row r="33" spans="1:12" s="64" customFormat="1" ht="37.5" customHeight="1" x14ac:dyDescent="0.25">
      <c r="A33" s="71" t="s">
        <v>448</v>
      </c>
      <c r="B33" s="70" t="s">
        <v>364</v>
      </c>
      <c r="C33" s="176" t="s">
        <v>534</v>
      </c>
      <c r="D33" s="176" t="s">
        <v>534</v>
      </c>
      <c r="E33" s="176" t="s">
        <v>534</v>
      </c>
      <c r="F33" s="176" t="s">
        <v>534</v>
      </c>
      <c r="G33" s="176" t="s">
        <v>534</v>
      </c>
      <c r="H33" s="176" t="s">
        <v>534</v>
      </c>
      <c r="I33" s="74"/>
      <c r="J33" s="74"/>
      <c r="K33" s="69"/>
      <c r="L33" s="69"/>
    </row>
    <row r="34" spans="1:12" s="64" customFormat="1" ht="47.25" customHeight="1" x14ac:dyDescent="0.25">
      <c r="A34" s="71" t="s">
        <v>449</v>
      </c>
      <c r="B34" s="70" t="s">
        <v>441</v>
      </c>
      <c r="C34" s="176" t="s">
        <v>534</v>
      </c>
      <c r="D34" s="176" t="s">
        <v>534</v>
      </c>
      <c r="E34" s="176" t="s">
        <v>534</v>
      </c>
      <c r="F34" s="176" t="s">
        <v>534</v>
      </c>
      <c r="G34" s="176" t="s">
        <v>534</v>
      </c>
      <c r="H34" s="176" t="s">
        <v>534</v>
      </c>
      <c r="I34" s="73"/>
      <c r="J34" s="73"/>
      <c r="K34" s="73"/>
      <c r="L34" s="69"/>
    </row>
    <row r="35" spans="1:12" s="64" customFormat="1" ht="49.5" customHeight="1" x14ac:dyDescent="0.25">
      <c r="A35" s="71" t="s">
        <v>450</v>
      </c>
      <c r="B35" s="70" t="s">
        <v>214</v>
      </c>
      <c r="C35" s="176">
        <v>45148</v>
      </c>
      <c r="D35" s="176">
        <v>45157</v>
      </c>
      <c r="E35" s="73"/>
      <c r="F35" s="73"/>
      <c r="G35" s="176">
        <v>45148</v>
      </c>
      <c r="H35" s="176">
        <v>45157</v>
      </c>
      <c r="I35" s="207">
        <v>1</v>
      </c>
      <c r="J35" s="207"/>
      <c r="K35" s="73"/>
      <c r="L35" s="69"/>
    </row>
    <row r="36" spans="1:12" ht="37.5" customHeight="1" x14ac:dyDescent="0.25">
      <c r="A36" s="71" t="s">
        <v>451</v>
      </c>
      <c r="B36" s="70" t="s">
        <v>433</v>
      </c>
      <c r="C36" s="178" t="s">
        <v>534</v>
      </c>
      <c r="D36" s="178" t="s">
        <v>534</v>
      </c>
      <c r="E36" s="178" t="s">
        <v>534</v>
      </c>
      <c r="F36" s="178" t="s">
        <v>534</v>
      </c>
      <c r="G36" s="178" t="s">
        <v>534</v>
      </c>
      <c r="H36" s="178" t="s">
        <v>534</v>
      </c>
      <c r="I36" s="202"/>
      <c r="J36" s="202"/>
      <c r="K36" s="69"/>
      <c r="L36" s="69"/>
    </row>
    <row r="37" spans="1:12" x14ac:dyDescent="0.25">
      <c r="A37" s="71" t="s">
        <v>452</v>
      </c>
      <c r="B37" s="70" t="s">
        <v>212</v>
      </c>
      <c r="C37" s="178" t="s">
        <v>534</v>
      </c>
      <c r="D37" s="178" t="s">
        <v>534</v>
      </c>
      <c r="E37" s="178" t="s">
        <v>534</v>
      </c>
      <c r="F37" s="178" t="s">
        <v>534</v>
      </c>
      <c r="G37" s="178" t="s">
        <v>534</v>
      </c>
      <c r="H37" s="178" t="s">
        <v>534</v>
      </c>
      <c r="I37" s="202"/>
      <c r="J37" s="202"/>
      <c r="K37" s="69"/>
      <c r="L37" s="69"/>
    </row>
    <row r="38" spans="1:12" x14ac:dyDescent="0.25">
      <c r="A38" s="71" t="s">
        <v>453</v>
      </c>
      <c r="B38" s="72" t="s">
        <v>211</v>
      </c>
      <c r="C38" s="178"/>
      <c r="D38" s="178"/>
      <c r="E38" s="69"/>
      <c r="F38" s="69"/>
      <c r="G38" s="178"/>
      <c r="H38" s="178"/>
      <c r="I38" s="69"/>
      <c r="J38" s="69"/>
      <c r="K38" s="69"/>
      <c r="L38" s="69"/>
    </row>
    <row r="39" spans="1:12" ht="78.75" x14ac:dyDescent="0.25">
      <c r="A39" s="71">
        <v>2</v>
      </c>
      <c r="B39" s="70" t="s">
        <v>438</v>
      </c>
      <c r="C39" s="176">
        <v>44986</v>
      </c>
      <c r="D39" s="176">
        <v>45065</v>
      </c>
      <c r="E39" s="69"/>
      <c r="F39" s="69"/>
      <c r="G39" s="176">
        <v>44986</v>
      </c>
      <c r="H39" s="176">
        <v>45065</v>
      </c>
      <c r="I39" s="207">
        <v>1</v>
      </c>
      <c r="J39" s="207"/>
      <c r="K39" s="69"/>
      <c r="L39" s="69"/>
    </row>
    <row r="40" spans="1:12" ht="33.75" customHeight="1" x14ac:dyDescent="0.25">
      <c r="A40" s="71" t="s">
        <v>210</v>
      </c>
      <c r="B40" s="70" t="s">
        <v>440</v>
      </c>
      <c r="C40" s="178" t="s">
        <v>534</v>
      </c>
      <c r="D40" s="178" t="s">
        <v>534</v>
      </c>
      <c r="E40" s="178" t="s">
        <v>534</v>
      </c>
      <c r="F40" s="178" t="s">
        <v>534</v>
      </c>
      <c r="G40" s="178" t="s">
        <v>534</v>
      </c>
      <c r="H40" s="178" t="s">
        <v>534</v>
      </c>
      <c r="I40" s="69"/>
      <c r="J40" s="69"/>
      <c r="K40" s="69"/>
      <c r="L40" s="69"/>
    </row>
    <row r="41" spans="1:12" ht="63" customHeight="1" x14ac:dyDescent="0.25">
      <c r="A41" s="71" t="s">
        <v>209</v>
      </c>
      <c r="B41" s="72" t="s">
        <v>520</v>
      </c>
      <c r="C41" s="178" t="s">
        <v>534</v>
      </c>
      <c r="D41" s="178" t="s">
        <v>534</v>
      </c>
      <c r="E41" s="178" t="s">
        <v>534</v>
      </c>
      <c r="F41" s="178" t="s">
        <v>534</v>
      </c>
      <c r="G41" s="178" t="s">
        <v>534</v>
      </c>
      <c r="H41" s="178" t="s">
        <v>534</v>
      </c>
      <c r="I41" s="69"/>
      <c r="J41" s="69"/>
      <c r="K41" s="69"/>
      <c r="L41" s="69"/>
    </row>
    <row r="42" spans="1:12" ht="58.5" customHeight="1" x14ac:dyDescent="0.25">
      <c r="A42" s="71">
        <v>3</v>
      </c>
      <c r="B42" s="70" t="s">
        <v>439</v>
      </c>
      <c r="C42" s="178" t="s">
        <v>534</v>
      </c>
      <c r="D42" s="178" t="s">
        <v>534</v>
      </c>
      <c r="E42" s="178" t="s">
        <v>534</v>
      </c>
      <c r="F42" s="178" t="s">
        <v>534</v>
      </c>
      <c r="G42" s="178" t="s">
        <v>534</v>
      </c>
      <c r="H42" s="178" t="s">
        <v>534</v>
      </c>
      <c r="I42" s="69"/>
      <c r="J42" s="69"/>
      <c r="K42" s="69"/>
      <c r="L42" s="69"/>
    </row>
    <row r="43" spans="1:12" ht="34.5" customHeight="1" x14ac:dyDescent="0.25">
      <c r="A43" s="71" t="s">
        <v>208</v>
      </c>
      <c r="B43" s="70" t="s">
        <v>206</v>
      </c>
      <c r="C43" s="178" t="s">
        <v>534</v>
      </c>
      <c r="D43" s="178" t="s">
        <v>534</v>
      </c>
      <c r="E43" s="178" t="s">
        <v>534</v>
      </c>
      <c r="F43" s="178" t="s">
        <v>534</v>
      </c>
      <c r="G43" s="178" t="s">
        <v>534</v>
      </c>
      <c r="H43" s="178" t="s">
        <v>534</v>
      </c>
      <c r="I43" s="69"/>
      <c r="J43" s="69"/>
      <c r="K43" s="69"/>
      <c r="L43" s="69"/>
    </row>
    <row r="44" spans="1:12" ht="24.75" customHeight="1" x14ac:dyDescent="0.25">
      <c r="A44" s="71" t="s">
        <v>207</v>
      </c>
      <c r="B44" s="70" t="s">
        <v>204</v>
      </c>
      <c r="C44" s="178" t="s">
        <v>534</v>
      </c>
      <c r="D44" s="178" t="s">
        <v>534</v>
      </c>
      <c r="E44" s="178" t="s">
        <v>534</v>
      </c>
      <c r="F44" s="178" t="s">
        <v>534</v>
      </c>
      <c r="G44" s="178" t="s">
        <v>534</v>
      </c>
      <c r="H44" s="178" t="s">
        <v>534</v>
      </c>
      <c r="I44" s="69"/>
      <c r="J44" s="69"/>
      <c r="K44" s="69"/>
      <c r="L44" s="69"/>
    </row>
    <row r="45" spans="1:12" ht="90.75" customHeight="1" x14ac:dyDescent="0.25">
      <c r="A45" s="71" t="s">
        <v>205</v>
      </c>
      <c r="B45" s="70" t="s">
        <v>444</v>
      </c>
      <c r="C45" s="178" t="s">
        <v>534</v>
      </c>
      <c r="D45" s="178" t="s">
        <v>534</v>
      </c>
      <c r="E45" s="178" t="s">
        <v>534</v>
      </c>
      <c r="F45" s="178" t="s">
        <v>534</v>
      </c>
      <c r="G45" s="178" t="s">
        <v>534</v>
      </c>
      <c r="H45" s="178" t="s">
        <v>534</v>
      </c>
      <c r="I45" s="69"/>
      <c r="J45" s="69"/>
      <c r="K45" s="69"/>
      <c r="L45" s="69"/>
    </row>
    <row r="46" spans="1:12" ht="167.25" customHeight="1" x14ac:dyDescent="0.25">
      <c r="A46" s="71" t="s">
        <v>203</v>
      </c>
      <c r="B46" s="70" t="s">
        <v>442</v>
      </c>
      <c r="C46" s="178" t="s">
        <v>534</v>
      </c>
      <c r="D46" s="178" t="s">
        <v>534</v>
      </c>
      <c r="E46" s="178" t="s">
        <v>534</v>
      </c>
      <c r="F46" s="178" t="s">
        <v>534</v>
      </c>
      <c r="G46" s="178" t="s">
        <v>534</v>
      </c>
      <c r="H46" s="178" t="s">
        <v>534</v>
      </c>
      <c r="I46" s="69"/>
      <c r="J46" s="69"/>
      <c r="K46" s="69"/>
      <c r="L46" s="69"/>
    </row>
    <row r="47" spans="1:12" ht="30.75" customHeight="1" x14ac:dyDescent="0.25">
      <c r="A47" s="71" t="s">
        <v>201</v>
      </c>
      <c r="B47" s="70" t="s">
        <v>202</v>
      </c>
      <c r="C47" s="178" t="s">
        <v>534</v>
      </c>
      <c r="D47" s="178" t="s">
        <v>534</v>
      </c>
      <c r="E47" s="178" t="s">
        <v>534</v>
      </c>
      <c r="F47" s="178" t="s">
        <v>534</v>
      </c>
      <c r="G47" s="178" t="s">
        <v>534</v>
      </c>
      <c r="H47" s="178" t="s">
        <v>534</v>
      </c>
      <c r="I47" s="69"/>
      <c r="J47" s="69"/>
      <c r="K47" s="69"/>
      <c r="L47" s="69"/>
    </row>
    <row r="48" spans="1:12" ht="37.5" customHeight="1" x14ac:dyDescent="0.25">
      <c r="A48" s="71" t="s">
        <v>454</v>
      </c>
      <c r="B48" s="72" t="s">
        <v>200</v>
      </c>
      <c r="C48" s="178" t="s">
        <v>534</v>
      </c>
      <c r="D48" s="178" t="s">
        <v>534</v>
      </c>
      <c r="E48" s="178" t="s">
        <v>534</v>
      </c>
      <c r="F48" s="178" t="s">
        <v>534</v>
      </c>
      <c r="G48" s="178" t="s">
        <v>534</v>
      </c>
      <c r="H48" s="178" t="s">
        <v>534</v>
      </c>
      <c r="I48" s="69"/>
      <c r="J48" s="69"/>
      <c r="K48" s="69"/>
      <c r="L48" s="69"/>
    </row>
    <row r="49" spans="1:12" ht="35.25" customHeight="1" x14ac:dyDescent="0.25">
      <c r="A49" s="71">
        <v>4</v>
      </c>
      <c r="B49" s="70" t="s">
        <v>198</v>
      </c>
      <c r="C49" s="178" t="s">
        <v>534</v>
      </c>
      <c r="D49" s="178" t="s">
        <v>534</v>
      </c>
      <c r="E49" s="178" t="s">
        <v>534</v>
      </c>
      <c r="F49" s="178" t="s">
        <v>534</v>
      </c>
      <c r="G49" s="178" t="s">
        <v>534</v>
      </c>
      <c r="H49" s="178" t="s">
        <v>534</v>
      </c>
      <c r="I49" s="69"/>
      <c r="J49" s="69"/>
      <c r="K49" s="69"/>
      <c r="L49" s="69"/>
    </row>
    <row r="50" spans="1:12" ht="86.25" customHeight="1" x14ac:dyDescent="0.25">
      <c r="A50" s="71" t="s">
        <v>199</v>
      </c>
      <c r="B50" s="70" t="s">
        <v>443</v>
      </c>
      <c r="C50" s="178" t="s">
        <v>534</v>
      </c>
      <c r="D50" s="178" t="s">
        <v>534</v>
      </c>
      <c r="E50" s="178" t="s">
        <v>534</v>
      </c>
      <c r="F50" s="178" t="s">
        <v>534</v>
      </c>
      <c r="G50" s="178" t="s">
        <v>534</v>
      </c>
      <c r="H50" s="178" t="s">
        <v>534</v>
      </c>
      <c r="I50" s="69"/>
      <c r="J50" s="69"/>
      <c r="K50" s="69"/>
      <c r="L50" s="69"/>
    </row>
    <row r="51" spans="1:12" ht="77.25" customHeight="1" x14ac:dyDescent="0.25">
      <c r="A51" s="71" t="s">
        <v>197</v>
      </c>
      <c r="B51" s="70" t="s">
        <v>445</v>
      </c>
      <c r="C51" s="178" t="s">
        <v>534</v>
      </c>
      <c r="D51" s="178" t="s">
        <v>534</v>
      </c>
      <c r="E51" s="178" t="s">
        <v>534</v>
      </c>
      <c r="F51" s="178" t="s">
        <v>534</v>
      </c>
      <c r="G51" s="178" t="s">
        <v>534</v>
      </c>
      <c r="H51" s="178" t="s">
        <v>534</v>
      </c>
      <c r="I51" s="69"/>
      <c r="J51" s="69"/>
      <c r="K51" s="69"/>
      <c r="L51" s="69"/>
    </row>
    <row r="52" spans="1:12" ht="71.25" customHeight="1" x14ac:dyDescent="0.25">
      <c r="A52" s="71" t="s">
        <v>195</v>
      </c>
      <c r="B52" s="70" t="s">
        <v>196</v>
      </c>
      <c r="C52" s="178" t="s">
        <v>534</v>
      </c>
      <c r="D52" s="178" t="s">
        <v>534</v>
      </c>
      <c r="E52" s="178" t="s">
        <v>534</v>
      </c>
      <c r="F52" s="178" t="s">
        <v>534</v>
      </c>
      <c r="G52" s="178" t="s">
        <v>534</v>
      </c>
      <c r="H52" s="178" t="s">
        <v>534</v>
      </c>
      <c r="I52" s="69"/>
      <c r="J52" s="69"/>
      <c r="K52" s="69"/>
      <c r="L52" s="69"/>
    </row>
    <row r="53" spans="1:12" ht="91.5" customHeight="1" x14ac:dyDescent="0.25">
      <c r="A53" s="71" t="s">
        <v>193</v>
      </c>
      <c r="B53" s="146" t="s">
        <v>446</v>
      </c>
      <c r="C53" s="178">
        <v>46007</v>
      </c>
      <c r="D53" s="178">
        <v>46016</v>
      </c>
      <c r="E53" s="69"/>
      <c r="F53" s="69"/>
      <c r="G53" s="178">
        <v>46007</v>
      </c>
      <c r="H53" s="178">
        <v>46016</v>
      </c>
      <c r="I53" s="207"/>
      <c r="J53" s="207"/>
      <c r="K53" s="212"/>
      <c r="L53" s="212"/>
    </row>
    <row r="54" spans="1:12" ht="46.5" customHeight="1" x14ac:dyDescent="0.25">
      <c r="A54" s="71" t="s">
        <v>447</v>
      </c>
      <c r="B54" s="70" t="s">
        <v>194</v>
      </c>
      <c r="C54" s="178" t="s">
        <v>534</v>
      </c>
      <c r="D54" s="178" t="s">
        <v>534</v>
      </c>
      <c r="E54" s="178" t="s">
        <v>534</v>
      </c>
      <c r="F54" s="178" t="s">
        <v>534</v>
      </c>
      <c r="G54" s="178" t="s">
        <v>534</v>
      </c>
      <c r="H54" s="178" t="s">
        <v>534</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3.7109375" style="61" customWidth="1"/>
    <col min="6" max="6" width="13" style="61" customWidth="1"/>
    <col min="7" max="7" width="12.85546875" style="62" customWidth="1"/>
    <col min="8" max="8" width="16" style="62" customWidth="1"/>
    <col min="9" max="9" width="7.42578125" style="62" customWidth="1"/>
    <col min="10" max="10" width="12.140625" style="62" customWidth="1"/>
    <col min="11" max="11" width="7" style="62" customWidth="1"/>
    <col min="12" max="12" width="15.42578125" style="61" customWidth="1"/>
    <col min="13" max="13" width="5.28515625" style="61" customWidth="1"/>
    <col min="14" max="14" width="14.85546875" style="61" customWidth="1"/>
    <col min="15" max="15" width="5.42578125" style="61" customWidth="1"/>
    <col min="16" max="16" width="15" style="61" customWidth="1"/>
    <col min="17" max="17" width="5.42578125" style="61" customWidth="1"/>
    <col min="18" max="18" width="15" style="61" customWidth="1"/>
    <col min="19" max="19" width="6" style="61" customWidth="1"/>
    <col min="20" max="20" width="15.5703125" style="61" customWidth="1"/>
    <col min="21" max="21" width="6.5703125" style="61" customWidth="1"/>
    <col min="22" max="22" width="17" style="61" customWidth="1"/>
    <col min="23" max="23" width="6.140625" style="61" customWidth="1"/>
    <col min="24" max="24" width="14.85546875" style="61" customWidth="1"/>
    <col min="25" max="25" width="6.140625" style="61" customWidth="1"/>
    <col min="26" max="26" width="16.140625" style="61" customWidth="1"/>
    <col min="27" max="27" width="8.140625" style="61" customWidth="1"/>
    <col min="28" max="28" width="13.140625" style="61" customWidth="1"/>
    <col min="29" max="29" width="13.7109375" style="61" customWidth="1"/>
    <col min="30" max="16384" width="9.140625" style="61"/>
  </cols>
  <sheetData>
    <row r="1" spans="1:29" ht="18.75" x14ac:dyDescent="0.25">
      <c r="A1" s="62"/>
      <c r="B1" s="62"/>
      <c r="C1" s="62"/>
      <c r="D1" s="62"/>
      <c r="E1" s="62"/>
      <c r="F1" s="62"/>
      <c r="L1" s="62"/>
      <c r="M1" s="62"/>
      <c r="AC1" s="35" t="s">
        <v>68</v>
      </c>
    </row>
    <row r="2" spans="1:29" ht="18.75" x14ac:dyDescent="0.3">
      <c r="A2" s="62"/>
      <c r="B2" s="62"/>
      <c r="C2" s="62"/>
      <c r="D2" s="62"/>
      <c r="E2" s="62"/>
      <c r="F2" s="62"/>
      <c r="L2" s="62"/>
      <c r="M2" s="62"/>
      <c r="AC2" s="15" t="s">
        <v>9</v>
      </c>
    </row>
    <row r="3" spans="1:29" ht="18.75" x14ac:dyDescent="0.3">
      <c r="A3" s="62"/>
      <c r="B3" s="62"/>
      <c r="C3" s="62"/>
      <c r="D3" s="62"/>
      <c r="E3" s="62"/>
      <c r="F3" s="62"/>
      <c r="L3" s="62"/>
      <c r="M3" s="62"/>
      <c r="AC3" s="15" t="s">
        <v>67</v>
      </c>
    </row>
    <row r="4" spans="1:29" ht="18.75" customHeight="1" x14ac:dyDescent="0.25">
      <c r="A4" s="294" t="s">
        <v>619</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2"/>
      <c r="B5" s="62"/>
      <c r="C5" s="62"/>
      <c r="D5" s="62"/>
      <c r="E5" s="62"/>
      <c r="F5" s="62"/>
      <c r="L5" s="62"/>
      <c r="M5" s="62"/>
      <c r="AC5" s="15"/>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50"/>
      <c r="B7" s="150"/>
      <c r="C7" s="150"/>
      <c r="D7" s="150"/>
      <c r="E7" s="150"/>
      <c r="F7" s="150"/>
      <c r="G7" s="150"/>
      <c r="H7" s="150"/>
      <c r="I7" s="150"/>
      <c r="J7" s="67"/>
      <c r="K7" s="67"/>
      <c r="L7" s="67"/>
      <c r="M7" s="67"/>
      <c r="N7" s="67"/>
      <c r="O7" s="67"/>
      <c r="P7" s="67"/>
      <c r="Q7" s="67"/>
      <c r="R7" s="67"/>
      <c r="S7" s="67"/>
      <c r="T7" s="67"/>
      <c r="U7" s="67"/>
      <c r="V7" s="67"/>
      <c r="W7" s="67"/>
      <c r="X7" s="67"/>
      <c r="Y7" s="67"/>
      <c r="Z7" s="67"/>
      <c r="AA7" s="67"/>
      <c r="AB7" s="67"/>
      <c r="AC7" s="67"/>
    </row>
    <row r="8" spans="1:29" x14ac:dyDescent="0.25">
      <c r="A8" s="299" t="s">
        <v>523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50"/>
      <c r="B10" s="150"/>
      <c r="C10" s="150"/>
      <c r="D10" s="150"/>
      <c r="E10" s="150"/>
      <c r="F10" s="150"/>
      <c r="G10" s="150"/>
      <c r="H10" s="150"/>
      <c r="I10" s="150"/>
      <c r="J10" s="67"/>
      <c r="K10" s="67"/>
      <c r="L10" s="67"/>
      <c r="M10" s="67"/>
      <c r="N10" s="67"/>
      <c r="O10" s="67"/>
      <c r="P10" s="67"/>
      <c r="Q10" s="67"/>
      <c r="R10" s="67"/>
      <c r="S10" s="67"/>
      <c r="T10" s="67"/>
      <c r="U10" s="67"/>
      <c r="V10" s="67"/>
      <c r="W10" s="67"/>
      <c r="X10" s="67"/>
      <c r="Y10" s="67"/>
      <c r="Z10" s="67"/>
      <c r="AA10" s="67"/>
      <c r="AB10" s="67"/>
      <c r="AC10" s="67"/>
    </row>
    <row r="11" spans="1:29" x14ac:dyDescent="0.25">
      <c r="A11" s="299" t="str">
        <f>'1. паспорт местоположение'!A12:C12</f>
        <v>N_NA1000.PR.0013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99"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54" t="s">
        <v>490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2" x14ac:dyDescent="0.25">
      <c r="A19" s="62"/>
      <c r="B19" s="62"/>
      <c r="C19" s="62"/>
      <c r="D19" s="62"/>
      <c r="E19" s="187"/>
      <c r="F19" s="187"/>
      <c r="G19" s="187"/>
      <c r="L19" s="62"/>
      <c r="M19" s="62"/>
      <c r="N19" s="62"/>
      <c r="O19" s="62"/>
      <c r="P19" s="62"/>
      <c r="Q19" s="62"/>
      <c r="R19" s="62"/>
      <c r="S19" s="62"/>
      <c r="T19" s="62"/>
      <c r="U19" s="62"/>
      <c r="V19" s="62"/>
      <c r="W19" s="62"/>
      <c r="X19" s="62"/>
      <c r="Y19" s="62"/>
      <c r="Z19" s="62"/>
      <c r="AA19" s="62"/>
      <c r="AB19" s="62"/>
    </row>
    <row r="20" spans="1:32" ht="33" customHeight="1" x14ac:dyDescent="0.25">
      <c r="A20" s="455" t="s">
        <v>192</v>
      </c>
      <c r="B20" s="455" t="s">
        <v>191</v>
      </c>
      <c r="C20" s="458" t="s">
        <v>190</v>
      </c>
      <c r="D20" s="458"/>
      <c r="E20" s="459" t="s">
        <v>189</v>
      </c>
      <c r="F20" s="459"/>
      <c r="G20" s="460" t="s">
        <v>624</v>
      </c>
      <c r="H20" s="463" t="s">
        <v>538</v>
      </c>
      <c r="I20" s="464"/>
      <c r="J20" s="464"/>
      <c r="K20" s="464"/>
      <c r="L20" s="463" t="s">
        <v>539</v>
      </c>
      <c r="M20" s="464"/>
      <c r="N20" s="464"/>
      <c r="O20" s="464"/>
      <c r="P20" s="463" t="s">
        <v>540</v>
      </c>
      <c r="Q20" s="464"/>
      <c r="R20" s="464"/>
      <c r="S20" s="464"/>
      <c r="T20" s="463" t="s">
        <v>620</v>
      </c>
      <c r="U20" s="464"/>
      <c r="V20" s="464"/>
      <c r="W20" s="464"/>
      <c r="X20" s="467" t="s">
        <v>627</v>
      </c>
      <c r="Y20" s="467"/>
      <c r="Z20" s="467"/>
      <c r="AA20" s="467"/>
      <c r="AB20" s="466" t="s">
        <v>188</v>
      </c>
      <c r="AC20" s="466"/>
      <c r="AD20" s="188"/>
      <c r="AE20" s="188"/>
      <c r="AF20" s="188"/>
    </row>
    <row r="21" spans="1:32" ht="99.75" customHeight="1" x14ac:dyDescent="0.25">
      <c r="A21" s="456"/>
      <c r="B21" s="456"/>
      <c r="C21" s="458"/>
      <c r="D21" s="458"/>
      <c r="E21" s="459"/>
      <c r="F21" s="459"/>
      <c r="G21" s="461"/>
      <c r="H21" s="465" t="s">
        <v>1</v>
      </c>
      <c r="I21" s="465"/>
      <c r="J21" s="465" t="s">
        <v>622</v>
      </c>
      <c r="K21" s="465"/>
      <c r="L21" s="465" t="s">
        <v>1</v>
      </c>
      <c r="M21" s="465"/>
      <c r="N21" s="465" t="s">
        <v>622</v>
      </c>
      <c r="O21" s="465"/>
      <c r="P21" s="465" t="s">
        <v>1</v>
      </c>
      <c r="Q21" s="465"/>
      <c r="R21" s="465" t="s">
        <v>622</v>
      </c>
      <c r="S21" s="465"/>
      <c r="T21" s="465" t="s">
        <v>1</v>
      </c>
      <c r="U21" s="465"/>
      <c r="V21" s="465" t="s">
        <v>622</v>
      </c>
      <c r="W21" s="465"/>
      <c r="X21" s="468" t="s">
        <v>1</v>
      </c>
      <c r="Y21" s="469"/>
      <c r="Z21" s="468" t="s">
        <v>622</v>
      </c>
      <c r="AA21" s="469"/>
      <c r="AB21" s="466"/>
      <c r="AC21" s="466"/>
    </row>
    <row r="22" spans="1:32" ht="89.25" customHeight="1" x14ac:dyDescent="0.25">
      <c r="A22" s="457"/>
      <c r="B22" s="457"/>
      <c r="C22" s="203" t="s">
        <v>1</v>
      </c>
      <c r="D22" s="203" t="s">
        <v>622</v>
      </c>
      <c r="E22" s="204" t="s">
        <v>625</v>
      </c>
      <c r="F22" s="204" t="s">
        <v>626</v>
      </c>
      <c r="G22" s="462"/>
      <c r="H22" s="205" t="s">
        <v>470</v>
      </c>
      <c r="I22" s="205" t="s">
        <v>471</v>
      </c>
      <c r="J22" s="205" t="s">
        <v>470</v>
      </c>
      <c r="K22" s="205" t="s">
        <v>471</v>
      </c>
      <c r="L22" s="205" t="s">
        <v>470</v>
      </c>
      <c r="M22" s="205" t="s">
        <v>471</v>
      </c>
      <c r="N22" s="205" t="s">
        <v>470</v>
      </c>
      <c r="O22" s="205" t="s">
        <v>471</v>
      </c>
      <c r="P22" s="205" t="s">
        <v>470</v>
      </c>
      <c r="Q22" s="205" t="s">
        <v>471</v>
      </c>
      <c r="R22" s="205" t="s">
        <v>470</v>
      </c>
      <c r="S22" s="205" t="s">
        <v>471</v>
      </c>
      <c r="T22" s="205" t="s">
        <v>470</v>
      </c>
      <c r="U22" s="205" t="s">
        <v>471</v>
      </c>
      <c r="V22" s="205" t="s">
        <v>470</v>
      </c>
      <c r="W22" s="205" t="s">
        <v>471</v>
      </c>
      <c r="X22" s="215" t="s">
        <v>470</v>
      </c>
      <c r="Y22" s="215" t="s">
        <v>471</v>
      </c>
      <c r="Z22" s="215" t="s">
        <v>470</v>
      </c>
      <c r="AA22" s="215" t="s">
        <v>471</v>
      </c>
      <c r="AB22" s="203" t="s">
        <v>187</v>
      </c>
      <c r="AC22" s="203" t="s">
        <v>622</v>
      </c>
    </row>
    <row r="23" spans="1:32"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14">
        <v>24</v>
      </c>
      <c r="Y23" s="214">
        <v>25</v>
      </c>
      <c r="Z23" s="214">
        <v>26</v>
      </c>
      <c r="AA23" s="214">
        <v>27</v>
      </c>
      <c r="AB23" s="211">
        <v>28</v>
      </c>
      <c r="AC23" s="211">
        <v>29</v>
      </c>
    </row>
    <row r="24" spans="1:32" s="189" customFormat="1" ht="47.25" customHeight="1" x14ac:dyDescent="0.25">
      <c r="A24" s="168">
        <v>1</v>
      </c>
      <c r="B24" s="169" t="s">
        <v>186</v>
      </c>
      <c r="C24" s="218">
        <v>218.15039999999996</v>
      </c>
      <c r="D24" s="218">
        <v>218.15039999999996</v>
      </c>
      <c r="E24" s="218">
        <v>170.87879999999996</v>
      </c>
      <c r="F24" s="218">
        <v>66.009037999999947</v>
      </c>
      <c r="G24" s="218">
        <v>104.86976200000001</v>
      </c>
      <c r="H24" s="218">
        <v>66.00903799999999</v>
      </c>
      <c r="I24" s="218"/>
      <c r="J24" s="218">
        <v>66.009037999999975</v>
      </c>
      <c r="K24" s="218"/>
      <c r="L24" s="218">
        <v>0</v>
      </c>
      <c r="M24" s="218"/>
      <c r="N24" s="218">
        <v>0</v>
      </c>
      <c r="O24" s="218"/>
      <c r="P24" s="218">
        <v>0</v>
      </c>
      <c r="Q24" s="218"/>
      <c r="R24" s="218">
        <v>0</v>
      </c>
      <c r="S24" s="218"/>
      <c r="T24" s="218">
        <v>0</v>
      </c>
      <c r="U24" s="218"/>
      <c r="V24" s="218">
        <v>0</v>
      </c>
      <c r="W24" s="218"/>
      <c r="X24" s="218">
        <v>0</v>
      </c>
      <c r="Y24" s="218"/>
      <c r="Z24" s="218" t="s">
        <v>536</v>
      </c>
      <c r="AA24" s="218"/>
      <c r="AB24" s="218">
        <v>66.00903799999999</v>
      </c>
      <c r="AC24" s="218">
        <v>66.009037999999975</v>
      </c>
    </row>
    <row r="25" spans="1:32" s="189" customFormat="1" ht="24" customHeight="1" x14ac:dyDescent="0.25">
      <c r="A25" s="170" t="s">
        <v>185</v>
      </c>
      <c r="B25" s="171" t="s">
        <v>184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536</v>
      </c>
      <c r="AA25" s="218"/>
      <c r="AB25" s="218">
        <v>0</v>
      </c>
      <c r="AC25" s="218">
        <v>0</v>
      </c>
    </row>
    <row r="26" spans="1:32" s="189" customFormat="1" x14ac:dyDescent="0.25">
      <c r="A26" s="170" t="s">
        <v>183</v>
      </c>
      <c r="B26" s="171" t="s">
        <v>182</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536</v>
      </c>
      <c r="AA26" s="218"/>
      <c r="AB26" s="218">
        <v>0</v>
      </c>
      <c r="AC26" s="218">
        <v>0</v>
      </c>
    </row>
    <row r="27" spans="1:32" s="189" customFormat="1" ht="31.5" x14ac:dyDescent="0.25">
      <c r="A27" s="170" t="s">
        <v>181</v>
      </c>
      <c r="B27" s="171" t="s">
        <v>428</v>
      </c>
      <c r="C27" s="218"/>
      <c r="D27" s="218"/>
      <c r="E27" s="218"/>
      <c r="F27" s="218"/>
      <c r="G27" s="218">
        <v>87.39146833333335</v>
      </c>
      <c r="H27" s="218">
        <v>55.007531666666658</v>
      </c>
      <c r="I27" s="218"/>
      <c r="J27" s="218">
        <v>55.007531666666651</v>
      </c>
      <c r="K27" s="218"/>
      <c r="L27" s="218">
        <v>0</v>
      </c>
      <c r="M27" s="218"/>
      <c r="N27" s="218">
        <v>0</v>
      </c>
      <c r="O27" s="218"/>
      <c r="P27" s="218">
        <v>0</v>
      </c>
      <c r="Q27" s="218"/>
      <c r="R27" s="218">
        <v>0</v>
      </c>
      <c r="S27" s="218"/>
      <c r="T27" s="218">
        <v>0</v>
      </c>
      <c r="U27" s="218"/>
      <c r="V27" s="218">
        <v>0</v>
      </c>
      <c r="W27" s="218"/>
      <c r="X27" s="218">
        <v>0</v>
      </c>
      <c r="Y27" s="218"/>
      <c r="Z27" s="218" t="s">
        <v>536</v>
      </c>
      <c r="AA27" s="218"/>
      <c r="AB27" s="218">
        <v>55.007531666666658</v>
      </c>
      <c r="AC27" s="218">
        <v>55.007531666666651</v>
      </c>
    </row>
    <row r="28" spans="1:32" s="189" customFormat="1" x14ac:dyDescent="0.25">
      <c r="A28" s="170" t="s">
        <v>180</v>
      </c>
      <c r="B28" s="171" t="s">
        <v>179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2" s="189" customFormat="1" x14ac:dyDescent="0.25">
      <c r="A29" s="170" t="s">
        <v>178</v>
      </c>
      <c r="B29" s="172" t="s">
        <v>177</v>
      </c>
      <c r="C29" s="218"/>
      <c r="D29" s="218"/>
      <c r="E29" s="218"/>
      <c r="F29" s="218"/>
      <c r="G29" s="218">
        <v>17.478293666666659</v>
      </c>
      <c r="H29" s="218">
        <v>11.001506333333332</v>
      </c>
      <c r="I29" s="218"/>
      <c r="J29" s="218">
        <v>11.001506333333325</v>
      </c>
      <c r="K29" s="218"/>
      <c r="L29" s="218">
        <v>0</v>
      </c>
      <c r="M29" s="218"/>
      <c r="N29" s="218">
        <v>0</v>
      </c>
      <c r="O29" s="218"/>
      <c r="P29" s="218">
        <v>0</v>
      </c>
      <c r="Q29" s="218"/>
      <c r="R29" s="218">
        <v>0</v>
      </c>
      <c r="S29" s="218"/>
      <c r="T29" s="218">
        <v>0</v>
      </c>
      <c r="U29" s="218"/>
      <c r="V29" s="218">
        <v>0</v>
      </c>
      <c r="W29" s="218"/>
      <c r="X29" s="218">
        <v>0</v>
      </c>
      <c r="Y29" s="218"/>
      <c r="Z29" s="218" t="s">
        <v>536</v>
      </c>
      <c r="AA29" s="218"/>
      <c r="AB29" s="218">
        <v>11.001506333333332</v>
      </c>
      <c r="AC29" s="218">
        <v>11.001506333333325</v>
      </c>
    </row>
    <row r="30" spans="1:32" s="189" customFormat="1" ht="47.25" x14ac:dyDescent="0.25">
      <c r="A30" s="168" t="s">
        <v>62</v>
      </c>
      <c r="B30" s="169" t="s">
        <v>176</v>
      </c>
      <c r="C30" s="218">
        <v>181.792</v>
      </c>
      <c r="D30" s="218">
        <v>181.792</v>
      </c>
      <c r="E30" s="218">
        <v>142.399</v>
      </c>
      <c r="F30" s="218">
        <v>0</v>
      </c>
      <c r="G30" s="218">
        <v>116.75284834</v>
      </c>
      <c r="H30" s="218">
        <v>0</v>
      </c>
      <c r="I30" s="218"/>
      <c r="J30" s="218">
        <v>25.646151660000001</v>
      </c>
      <c r="K30" s="218"/>
      <c r="L30" s="218">
        <v>0</v>
      </c>
      <c r="M30" s="218"/>
      <c r="N30" s="218">
        <v>0</v>
      </c>
      <c r="O30" s="218"/>
      <c r="P30" s="218">
        <v>0</v>
      </c>
      <c r="Q30" s="218"/>
      <c r="R30" s="218">
        <v>0</v>
      </c>
      <c r="S30" s="218"/>
      <c r="T30" s="218">
        <v>0</v>
      </c>
      <c r="U30" s="218"/>
      <c r="V30" s="218">
        <v>0</v>
      </c>
      <c r="W30" s="218"/>
      <c r="X30" s="218">
        <v>0</v>
      </c>
      <c r="Y30" s="218"/>
      <c r="Z30" s="218" t="s">
        <v>536</v>
      </c>
      <c r="AA30" s="218"/>
      <c r="AB30" s="218">
        <v>0</v>
      </c>
      <c r="AC30" s="218">
        <v>25.646151660000001</v>
      </c>
    </row>
    <row r="31" spans="1:32" s="189" customFormat="1" x14ac:dyDescent="0.25">
      <c r="A31" s="168" t="s">
        <v>175</v>
      </c>
      <c r="B31" s="171" t="s">
        <v>174</v>
      </c>
      <c r="C31" s="218">
        <v>0</v>
      </c>
      <c r="D31" s="218">
        <v>0</v>
      </c>
      <c r="E31" s="218"/>
      <c r="F31" s="218"/>
      <c r="G31" s="219"/>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2" s="189" customFormat="1" ht="31.5" x14ac:dyDescent="0.25">
      <c r="A32" s="168" t="s">
        <v>173</v>
      </c>
      <c r="B32" s="171" t="s">
        <v>172</v>
      </c>
      <c r="C32" s="218">
        <v>0</v>
      </c>
      <c r="D32" s="218">
        <v>0</v>
      </c>
      <c r="E32" s="218"/>
      <c r="F32" s="218"/>
      <c r="G32" s="219"/>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89" customFormat="1" x14ac:dyDescent="0.25">
      <c r="A33" s="168" t="s">
        <v>171</v>
      </c>
      <c r="B33" s="171" t="s">
        <v>170</v>
      </c>
      <c r="C33" s="218">
        <v>0</v>
      </c>
      <c r="D33" s="218">
        <v>0</v>
      </c>
      <c r="E33" s="218"/>
      <c r="F33" s="218"/>
      <c r="G33" s="219"/>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89" customFormat="1" x14ac:dyDescent="0.25">
      <c r="A34" s="168" t="s">
        <v>169</v>
      </c>
      <c r="B34" s="171" t="s">
        <v>168</v>
      </c>
      <c r="C34" s="218">
        <v>181.792</v>
      </c>
      <c r="D34" s="218">
        <v>181.792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89" customFormat="1" ht="31.5" x14ac:dyDescent="0.25">
      <c r="A35" s="168" t="s">
        <v>61</v>
      </c>
      <c r="B35" s="169" t="s">
        <v>167</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89" customFormat="1" x14ac:dyDescent="0.25">
      <c r="A36" s="170" t="s">
        <v>166</v>
      </c>
      <c r="B36" s="171" t="s">
        <v>543</v>
      </c>
      <c r="C36" s="218"/>
      <c r="D36" s="218"/>
      <c r="E36" s="218"/>
      <c r="F36" s="218"/>
      <c r="G36" s="218">
        <v>0</v>
      </c>
      <c r="H36" s="218">
        <v>0</v>
      </c>
      <c r="I36" s="218" t="s">
        <v>579</v>
      </c>
      <c r="J36" s="218">
        <v>0</v>
      </c>
      <c r="K36" s="218" t="s">
        <v>579</v>
      </c>
      <c r="L36" s="218">
        <v>0</v>
      </c>
      <c r="M36" s="218" t="s">
        <v>579</v>
      </c>
      <c r="N36" s="218">
        <v>0</v>
      </c>
      <c r="O36" s="218" t="s">
        <v>579</v>
      </c>
      <c r="P36" s="218">
        <v>0</v>
      </c>
      <c r="Q36" s="218" t="s">
        <v>579</v>
      </c>
      <c r="R36" s="218">
        <v>0</v>
      </c>
      <c r="S36" s="218" t="s">
        <v>579</v>
      </c>
      <c r="T36" s="218">
        <v>0</v>
      </c>
      <c r="U36" s="218" t="s">
        <v>579</v>
      </c>
      <c r="V36" s="218">
        <v>0</v>
      </c>
      <c r="W36" s="218" t="s">
        <v>579</v>
      </c>
      <c r="X36" s="218">
        <v>0</v>
      </c>
      <c r="Y36" s="218" t="s">
        <v>579</v>
      </c>
      <c r="Z36" s="218" t="s">
        <v>536</v>
      </c>
      <c r="AA36" s="218" t="s">
        <v>536</v>
      </c>
      <c r="AB36" s="218">
        <v>0</v>
      </c>
      <c r="AC36" s="218">
        <v>0</v>
      </c>
    </row>
    <row r="37" spans="1:29" s="189" customFormat="1" ht="31.5" x14ac:dyDescent="0.25">
      <c r="A37" s="170" t="s">
        <v>165</v>
      </c>
      <c r="B37" s="173" t="s">
        <v>541</v>
      </c>
      <c r="C37" s="218"/>
      <c r="D37" s="218"/>
      <c r="E37" s="218"/>
      <c r="F37" s="218"/>
      <c r="G37" s="218">
        <v>0</v>
      </c>
      <c r="H37" s="218">
        <v>0</v>
      </c>
      <c r="I37" s="218" t="s">
        <v>579</v>
      </c>
      <c r="J37" s="218">
        <v>0</v>
      </c>
      <c r="K37" s="218" t="s">
        <v>579</v>
      </c>
      <c r="L37" s="218">
        <v>0</v>
      </c>
      <c r="M37" s="218" t="s">
        <v>579</v>
      </c>
      <c r="N37" s="218">
        <v>0</v>
      </c>
      <c r="O37" s="218" t="s">
        <v>579</v>
      </c>
      <c r="P37" s="218">
        <v>0</v>
      </c>
      <c r="Q37" s="218" t="s">
        <v>579</v>
      </c>
      <c r="R37" s="218">
        <v>0</v>
      </c>
      <c r="S37" s="218" t="s">
        <v>579</v>
      </c>
      <c r="T37" s="218">
        <v>0</v>
      </c>
      <c r="U37" s="218" t="s">
        <v>579</v>
      </c>
      <c r="V37" s="218">
        <v>0</v>
      </c>
      <c r="W37" s="218" t="s">
        <v>579</v>
      </c>
      <c r="X37" s="218">
        <v>0</v>
      </c>
      <c r="Y37" s="218" t="s">
        <v>579</v>
      </c>
      <c r="Z37" s="218" t="s">
        <v>536</v>
      </c>
      <c r="AA37" s="218" t="s">
        <v>536</v>
      </c>
      <c r="AB37" s="218">
        <v>0</v>
      </c>
      <c r="AC37" s="218">
        <v>0</v>
      </c>
    </row>
    <row r="38" spans="1:29" s="189" customFormat="1" x14ac:dyDescent="0.25">
      <c r="A38" s="170" t="s">
        <v>164</v>
      </c>
      <c r="B38" s="173" t="s">
        <v>155</v>
      </c>
      <c r="C38" s="218"/>
      <c r="D38" s="218"/>
      <c r="E38" s="218"/>
      <c r="F38" s="218"/>
      <c r="G38" s="218">
        <v>0</v>
      </c>
      <c r="H38" s="218">
        <v>0</v>
      </c>
      <c r="I38" s="218" t="s">
        <v>579</v>
      </c>
      <c r="J38" s="218">
        <v>0</v>
      </c>
      <c r="K38" s="218" t="s">
        <v>579</v>
      </c>
      <c r="L38" s="218">
        <v>0</v>
      </c>
      <c r="M38" s="218" t="s">
        <v>579</v>
      </c>
      <c r="N38" s="218">
        <v>0</v>
      </c>
      <c r="O38" s="218" t="s">
        <v>579</v>
      </c>
      <c r="P38" s="218">
        <v>0</v>
      </c>
      <c r="Q38" s="218" t="s">
        <v>579</v>
      </c>
      <c r="R38" s="218">
        <v>0</v>
      </c>
      <c r="S38" s="218" t="s">
        <v>579</v>
      </c>
      <c r="T38" s="218">
        <v>0</v>
      </c>
      <c r="U38" s="218" t="s">
        <v>579</v>
      </c>
      <c r="V38" s="218">
        <v>0</v>
      </c>
      <c r="W38" s="218" t="s">
        <v>579</v>
      </c>
      <c r="X38" s="218">
        <v>0</v>
      </c>
      <c r="Y38" s="218" t="s">
        <v>579</v>
      </c>
      <c r="Z38" s="218" t="s">
        <v>536</v>
      </c>
      <c r="AA38" s="218" t="s">
        <v>536</v>
      </c>
      <c r="AB38" s="218">
        <v>0</v>
      </c>
      <c r="AC38" s="218">
        <v>0</v>
      </c>
    </row>
    <row r="39" spans="1:29" s="189" customFormat="1" x14ac:dyDescent="0.25">
      <c r="A39" s="170" t="s">
        <v>163</v>
      </c>
      <c r="B39" s="171" t="s">
        <v>542</v>
      </c>
      <c r="C39" s="218"/>
      <c r="D39" s="218"/>
      <c r="E39" s="218"/>
      <c r="F39" s="218"/>
      <c r="G39" s="218">
        <v>0</v>
      </c>
      <c r="H39" s="218">
        <v>0</v>
      </c>
      <c r="I39" s="218" t="s">
        <v>579</v>
      </c>
      <c r="J39" s="218">
        <v>0</v>
      </c>
      <c r="K39" s="218" t="s">
        <v>579</v>
      </c>
      <c r="L39" s="218">
        <v>0</v>
      </c>
      <c r="M39" s="218" t="s">
        <v>579</v>
      </c>
      <c r="N39" s="218">
        <v>0</v>
      </c>
      <c r="O39" s="218" t="s">
        <v>579</v>
      </c>
      <c r="P39" s="218">
        <v>0</v>
      </c>
      <c r="Q39" s="218" t="s">
        <v>579</v>
      </c>
      <c r="R39" s="218">
        <v>0</v>
      </c>
      <c r="S39" s="218" t="s">
        <v>579</v>
      </c>
      <c r="T39" s="218">
        <v>0</v>
      </c>
      <c r="U39" s="218" t="s">
        <v>579</v>
      </c>
      <c r="V39" s="218">
        <v>0</v>
      </c>
      <c r="W39" s="218" t="s">
        <v>579</v>
      </c>
      <c r="X39" s="218">
        <v>0</v>
      </c>
      <c r="Y39" s="218" t="s">
        <v>579</v>
      </c>
      <c r="Z39" s="218" t="s">
        <v>536</v>
      </c>
      <c r="AA39" s="218" t="s">
        <v>536</v>
      </c>
      <c r="AB39" s="218">
        <v>0</v>
      </c>
      <c r="AC39" s="218">
        <v>0</v>
      </c>
    </row>
    <row r="40" spans="1:29" s="189" customFormat="1" x14ac:dyDescent="0.25">
      <c r="A40" s="170" t="s">
        <v>162</v>
      </c>
      <c r="B40" s="171" t="s">
        <v>544</v>
      </c>
      <c r="C40" s="218"/>
      <c r="D40" s="218"/>
      <c r="E40" s="218"/>
      <c r="F40" s="218"/>
      <c r="G40" s="218">
        <v>0</v>
      </c>
      <c r="H40" s="218">
        <v>0</v>
      </c>
      <c r="I40" s="218" t="s">
        <v>579</v>
      </c>
      <c r="J40" s="218">
        <v>0</v>
      </c>
      <c r="K40" s="218" t="s">
        <v>579</v>
      </c>
      <c r="L40" s="218">
        <v>0</v>
      </c>
      <c r="M40" s="218" t="s">
        <v>579</v>
      </c>
      <c r="N40" s="218">
        <v>0</v>
      </c>
      <c r="O40" s="218" t="s">
        <v>579</v>
      </c>
      <c r="P40" s="218">
        <v>0</v>
      </c>
      <c r="Q40" s="218" t="s">
        <v>579</v>
      </c>
      <c r="R40" s="218">
        <v>0</v>
      </c>
      <c r="S40" s="218" t="s">
        <v>579</v>
      </c>
      <c r="T40" s="218">
        <v>0</v>
      </c>
      <c r="U40" s="218" t="s">
        <v>579</v>
      </c>
      <c r="V40" s="218">
        <v>0</v>
      </c>
      <c r="W40" s="218" t="s">
        <v>579</v>
      </c>
      <c r="X40" s="218">
        <v>0</v>
      </c>
      <c r="Y40" s="218" t="s">
        <v>579</v>
      </c>
      <c r="Z40" s="218" t="s">
        <v>536</v>
      </c>
      <c r="AA40" s="218" t="s">
        <v>536</v>
      </c>
      <c r="AB40" s="218">
        <v>0</v>
      </c>
      <c r="AC40" s="218">
        <v>0</v>
      </c>
    </row>
    <row r="41" spans="1:29" s="189" customFormat="1" x14ac:dyDescent="0.25">
      <c r="A41" s="170" t="s">
        <v>161</v>
      </c>
      <c r="B41" s="171" t="s">
        <v>545</v>
      </c>
      <c r="C41" s="218"/>
      <c r="D41" s="218"/>
      <c r="E41" s="218"/>
      <c r="F41" s="218"/>
      <c r="G41" s="218">
        <v>0</v>
      </c>
      <c r="H41" s="218">
        <v>0</v>
      </c>
      <c r="I41" s="218" t="s">
        <v>579</v>
      </c>
      <c r="J41" s="218">
        <v>0</v>
      </c>
      <c r="K41" s="218" t="s">
        <v>579</v>
      </c>
      <c r="L41" s="218">
        <v>0</v>
      </c>
      <c r="M41" s="218" t="s">
        <v>579</v>
      </c>
      <c r="N41" s="218">
        <v>0</v>
      </c>
      <c r="O41" s="218" t="s">
        <v>579</v>
      </c>
      <c r="P41" s="218">
        <v>0</v>
      </c>
      <c r="Q41" s="218" t="s">
        <v>579</v>
      </c>
      <c r="R41" s="218">
        <v>0</v>
      </c>
      <c r="S41" s="218" t="s">
        <v>579</v>
      </c>
      <c r="T41" s="218">
        <v>0</v>
      </c>
      <c r="U41" s="218" t="s">
        <v>579</v>
      </c>
      <c r="V41" s="218">
        <v>0</v>
      </c>
      <c r="W41" s="218" t="s">
        <v>579</v>
      </c>
      <c r="X41" s="218">
        <v>0</v>
      </c>
      <c r="Y41" s="218" t="s">
        <v>579</v>
      </c>
      <c r="Z41" s="218" t="s">
        <v>536</v>
      </c>
      <c r="AA41" s="218" t="s">
        <v>536</v>
      </c>
      <c r="AB41" s="218">
        <v>0</v>
      </c>
      <c r="AC41" s="218">
        <v>0</v>
      </c>
    </row>
    <row r="42" spans="1:29" s="189" customFormat="1" x14ac:dyDescent="0.25">
      <c r="A42" s="170" t="s">
        <v>160</v>
      </c>
      <c r="B42" s="171" t="s">
        <v>546</v>
      </c>
      <c r="C42" s="218"/>
      <c r="D42" s="218"/>
      <c r="E42" s="218"/>
      <c r="F42" s="218"/>
      <c r="G42" s="218">
        <v>0</v>
      </c>
      <c r="H42" s="218">
        <v>0</v>
      </c>
      <c r="I42" s="218" t="s">
        <v>579</v>
      </c>
      <c r="J42" s="218">
        <v>0</v>
      </c>
      <c r="K42" s="218" t="s">
        <v>579</v>
      </c>
      <c r="L42" s="218">
        <v>0</v>
      </c>
      <c r="M42" s="218" t="s">
        <v>579</v>
      </c>
      <c r="N42" s="218">
        <v>0</v>
      </c>
      <c r="O42" s="218" t="s">
        <v>579</v>
      </c>
      <c r="P42" s="218">
        <v>0</v>
      </c>
      <c r="Q42" s="218" t="s">
        <v>579</v>
      </c>
      <c r="R42" s="218">
        <v>0</v>
      </c>
      <c r="S42" s="218" t="s">
        <v>579</v>
      </c>
      <c r="T42" s="218">
        <v>0</v>
      </c>
      <c r="U42" s="218" t="s">
        <v>579</v>
      </c>
      <c r="V42" s="218">
        <v>0</v>
      </c>
      <c r="W42" s="218" t="s">
        <v>579</v>
      </c>
      <c r="X42" s="218">
        <v>0</v>
      </c>
      <c r="Y42" s="218" t="s">
        <v>579</v>
      </c>
      <c r="Z42" s="218" t="s">
        <v>536</v>
      </c>
      <c r="AA42" s="218" t="s">
        <v>536</v>
      </c>
      <c r="AB42" s="218">
        <v>0</v>
      </c>
      <c r="AC42" s="218">
        <v>0</v>
      </c>
    </row>
    <row r="43" spans="1:29" s="189" customFormat="1" x14ac:dyDescent="0.25">
      <c r="A43" s="170" t="s">
        <v>547</v>
      </c>
      <c r="B43" s="171" t="s">
        <v>548</v>
      </c>
      <c r="C43" s="218"/>
      <c r="D43" s="218"/>
      <c r="E43" s="218"/>
      <c r="F43" s="218"/>
      <c r="G43" s="218">
        <v>0</v>
      </c>
      <c r="H43" s="218">
        <v>0</v>
      </c>
      <c r="I43" s="218" t="s">
        <v>579</v>
      </c>
      <c r="J43" s="218">
        <v>0</v>
      </c>
      <c r="K43" s="218" t="s">
        <v>579</v>
      </c>
      <c r="L43" s="218">
        <v>0</v>
      </c>
      <c r="M43" s="218" t="s">
        <v>579</v>
      </c>
      <c r="N43" s="218">
        <v>0</v>
      </c>
      <c r="O43" s="218" t="s">
        <v>579</v>
      </c>
      <c r="P43" s="218">
        <v>0</v>
      </c>
      <c r="Q43" s="218" t="s">
        <v>579</v>
      </c>
      <c r="R43" s="218">
        <v>0</v>
      </c>
      <c r="S43" s="218" t="s">
        <v>579</v>
      </c>
      <c r="T43" s="218">
        <v>0</v>
      </c>
      <c r="U43" s="218" t="s">
        <v>579</v>
      </c>
      <c r="V43" s="218">
        <v>0</v>
      </c>
      <c r="W43" s="218" t="s">
        <v>579</v>
      </c>
      <c r="X43" s="218">
        <v>0</v>
      </c>
      <c r="Y43" s="218" t="s">
        <v>579</v>
      </c>
      <c r="Z43" s="218" t="s">
        <v>536</v>
      </c>
      <c r="AA43" s="218" t="s">
        <v>536</v>
      </c>
      <c r="AB43" s="218">
        <v>0</v>
      </c>
      <c r="AC43" s="218">
        <v>0</v>
      </c>
    </row>
    <row r="44" spans="1:29" s="189" customFormat="1" x14ac:dyDescent="0.25">
      <c r="A44" s="170" t="s">
        <v>549</v>
      </c>
      <c r="B44" s="171" t="s">
        <v>550</v>
      </c>
      <c r="C44" s="218"/>
      <c r="D44" s="218"/>
      <c r="E44" s="218"/>
      <c r="F44" s="218"/>
      <c r="G44" s="218">
        <v>0</v>
      </c>
      <c r="H44" s="218">
        <v>0</v>
      </c>
      <c r="I44" s="218" t="s">
        <v>579</v>
      </c>
      <c r="J44" s="218">
        <v>0</v>
      </c>
      <c r="K44" s="218" t="s">
        <v>579</v>
      </c>
      <c r="L44" s="218">
        <v>0</v>
      </c>
      <c r="M44" s="218" t="s">
        <v>579</v>
      </c>
      <c r="N44" s="218">
        <v>0</v>
      </c>
      <c r="O44" s="218" t="s">
        <v>579</v>
      </c>
      <c r="P44" s="218">
        <v>0</v>
      </c>
      <c r="Q44" s="218" t="s">
        <v>579</v>
      </c>
      <c r="R44" s="218">
        <v>0</v>
      </c>
      <c r="S44" s="218" t="s">
        <v>579</v>
      </c>
      <c r="T44" s="218">
        <v>0</v>
      </c>
      <c r="U44" s="218" t="s">
        <v>579</v>
      </c>
      <c r="V44" s="218">
        <v>0</v>
      </c>
      <c r="W44" s="218" t="s">
        <v>579</v>
      </c>
      <c r="X44" s="218">
        <v>0</v>
      </c>
      <c r="Y44" s="218" t="s">
        <v>579</v>
      </c>
      <c r="Z44" s="218" t="s">
        <v>536</v>
      </c>
      <c r="AA44" s="218" t="s">
        <v>536</v>
      </c>
      <c r="AB44" s="218">
        <v>0</v>
      </c>
      <c r="AC44" s="218">
        <v>0</v>
      </c>
    </row>
    <row r="45" spans="1:29" s="189" customFormat="1" x14ac:dyDescent="0.25">
      <c r="A45" s="170" t="s">
        <v>551</v>
      </c>
      <c r="B45" s="171" t="s">
        <v>552</v>
      </c>
      <c r="C45" s="218"/>
      <c r="D45" s="218"/>
      <c r="E45" s="218"/>
      <c r="F45" s="218"/>
      <c r="G45" s="218">
        <v>0</v>
      </c>
      <c r="H45" s="218">
        <v>0</v>
      </c>
      <c r="I45" s="218" t="s">
        <v>579</v>
      </c>
      <c r="J45" s="218">
        <v>0</v>
      </c>
      <c r="K45" s="218" t="s">
        <v>579</v>
      </c>
      <c r="L45" s="218">
        <v>0</v>
      </c>
      <c r="M45" s="218" t="s">
        <v>579</v>
      </c>
      <c r="N45" s="218">
        <v>0</v>
      </c>
      <c r="O45" s="218" t="s">
        <v>579</v>
      </c>
      <c r="P45" s="218">
        <v>0</v>
      </c>
      <c r="Q45" s="218" t="s">
        <v>579</v>
      </c>
      <c r="R45" s="218">
        <v>0</v>
      </c>
      <c r="S45" s="218" t="s">
        <v>579</v>
      </c>
      <c r="T45" s="218">
        <v>0</v>
      </c>
      <c r="U45" s="218" t="s">
        <v>579</v>
      </c>
      <c r="V45" s="218">
        <v>0</v>
      </c>
      <c r="W45" s="218" t="s">
        <v>579</v>
      </c>
      <c r="X45" s="218">
        <v>0</v>
      </c>
      <c r="Y45" s="218" t="s">
        <v>579</v>
      </c>
      <c r="Z45" s="218" t="s">
        <v>536</v>
      </c>
      <c r="AA45" s="218" t="s">
        <v>536</v>
      </c>
      <c r="AB45" s="218">
        <v>0</v>
      </c>
      <c r="AC45" s="218">
        <v>0</v>
      </c>
    </row>
    <row r="46" spans="1:29" s="189" customFormat="1" x14ac:dyDescent="0.25">
      <c r="A46" s="170" t="s">
        <v>553</v>
      </c>
      <c r="B46" s="171" t="s">
        <v>554</v>
      </c>
      <c r="C46" s="218"/>
      <c r="D46" s="218"/>
      <c r="E46" s="218"/>
      <c r="F46" s="218"/>
      <c r="G46" s="218">
        <v>0</v>
      </c>
      <c r="H46" s="218">
        <v>0</v>
      </c>
      <c r="I46" s="218" t="s">
        <v>579</v>
      </c>
      <c r="J46" s="218">
        <v>0</v>
      </c>
      <c r="K46" s="218" t="s">
        <v>579</v>
      </c>
      <c r="L46" s="218">
        <v>0</v>
      </c>
      <c r="M46" s="218" t="s">
        <v>579</v>
      </c>
      <c r="N46" s="218">
        <v>0</v>
      </c>
      <c r="O46" s="218" t="s">
        <v>579</v>
      </c>
      <c r="P46" s="218">
        <v>0</v>
      </c>
      <c r="Q46" s="218" t="s">
        <v>579</v>
      </c>
      <c r="R46" s="218">
        <v>0</v>
      </c>
      <c r="S46" s="218" t="s">
        <v>579</v>
      </c>
      <c r="T46" s="218">
        <v>0</v>
      </c>
      <c r="U46" s="218" t="s">
        <v>579</v>
      </c>
      <c r="V46" s="218">
        <v>0</v>
      </c>
      <c r="W46" s="218" t="s">
        <v>579</v>
      </c>
      <c r="X46" s="218">
        <v>0</v>
      </c>
      <c r="Y46" s="218" t="s">
        <v>579</v>
      </c>
      <c r="Z46" s="218" t="s">
        <v>536</v>
      </c>
      <c r="AA46" s="218" t="s">
        <v>536</v>
      </c>
      <c r="AB46" s="218">
        <v>0</v>
      </c>
      <c r="AC46" s="218">
        <v>0</v>
      </c>
    </row>
    <row r="47" spans="1:29" s="189" customFormat="1" x14ac:dyDescent="0.25">
      <c r="A47" s="168" t="s">
        <v>60</v>
      </c>
      <c r="B47" s="169" t="s">
        <v>159</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s="189" customFormat="1" x14ac:dyDescent="0.25">
      <c r="A48" s="170" t="s">
        <v>158</v>
      </c>
      <c r="B48" s="171" t="s">
        <v>543</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536</v>
      </c>
      <c r="AA48" s="218"/>
      <c r="AB48" s="218">
        <v>0</v>
      </c>
      <c r="AC48" s="218">
        <v>0</v>
      </c>
    </row>
    <row r="49" spans="1:29" s="189" customFormat="1" ht="31.5" x14ac:dyDescent="0.25">
      <c r="A49" s="170" t="s">
        <v>157</v>
      </c>
      <c r="B49" s="173" t="s">
        <v>541</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536</v>
      </c>
      <c r="AA49" s="218"/>
      <c r="AB49" s="218">
        <v>0</v>
      </c>
      <c r="AC49" s="218">
        <v>0</v>
      </c>
    </row>
    <row r="50" spans="1:29" s="189" customFormat="1" x14ac:dyDescent="0.25">
      <c r="A50" s="170" t="s">
        <v>156</v>
      </c>
      <c r="B50" s="173" t="s">
        <v>155</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536</v>
      </c>
      <c r="AA50" s="218"/>
      <c r="AB50" s="218">
        <v>0</v>
      </c>
      <c r="AC50" s="218">
        <v>0</v>
      </c>
    </row>
    <row r="51" spans="1:29" s="189" customFormat="1" ht="31.5" x14ac:dyDescent="0.25">
      <c r="A51" s="170" t="s">
        <v>154</v>
      </c>
      <c r="B51" s="171" t="s">
        <v>153</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536</v>
      </c>
      <c r="AA51" s="218"/>
      <c r="AB51" s="218">
        <v>0</v>
      </c>
      <c r="AC51" s="218">
        <v>0</v>
      </c>
    </row>
    <row r="52" spans="1:29" s="189" customFormat="1" ht="31.5" x14ac:dyDescent="0.25">
      <c r="A52" s="170" t="s">
        <v>152</v>
      </c>
      <c r="B52" s="171" t="s">
        <v>151</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536</v>
      </c>
      <c r="AA52" s="218"/>
      <c r="AB52" s="218">
        <v>0</v>
      </c>
      <c r="AC52" s="218">
        <v>0</v>
      </c>
    </row>
    <row r="53" spans="1:29" s="189" customFormat="1" x14ac:dyDescent="0.25">
      <c r="A53" s="170" t="s">
        <v>150</v>
      </c>
      <c r="B53" s="171" t="s">
        <v>149</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536</v>
      </c>
      <c r="AA53" s="218"/>
      <c r="AB53" s="218">
        <v>0</v>
      </c>
      <c r="AC53" s="218">
        <v>0</v>
      </c>
    </row>
    <row r="54" spans="1:29" s="189" customFormat="1" x14ac:dyDescent="0.25">
      <c r="A54" s="170" t="s">
        <v>148</v>
      </c>
      <c r="B54" s="171" t="s">
        <v>544</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536</v>
      </c>
      <c r="AA54" s="218"/>
      <c r="AB54" s="218">
        <v>0</v>
      </c>
      <c r="AC54" s="218">
        <v>0</v>
      </c>
    </row>
    <row r="55" spans="1:29" s="189" customFormat="1" x14ac:dyDescent="0.25">
      <c r="A55" s="170" t="s">
        <v>555</v>
      </c>
      <c r="B55" s="171" t="s">
        <v>545</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536</v>
      </c>
      <c r="AA55" s="218"/>
      <c r="AB55" s="218">
        <v>0</v>
      </c>
      <c r="AC55" s="218">
        <v>0</v>
      </c>
    </row>
    <row r="56" spans="1:29" s="189" customFormat="1" x14ac:dyDescent="0.25">
      <c r="A56" s="170" t="s">
        <v>556</v>
      </c>
      <c r="B56" s="171" t="s">
        <v>546</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536</v>
      </c>
      <c r="AA56" s="218"/>
      <c r="AB56" s="218">
        <v>0</v>
      </c>
      <c r="AC56" s="218">
        <v>0</v>
      </c>
    </row>
    <row r="57" spans="1:29" s="189" customFormat="1" x14ac:dyDescent="0.25">
      <c r="A57" s="170" t="s">
        <v>557</v>
      </c>
      <c r="B57" s="171" t="s">
        <v>548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536</v>
      </c>
      <c r="AA57" s="218"/>
      <c r="AB57" s="218">
        <v>0</v>
      </c>
      <c r="AC57" s="218">
        <v>0</v>
      </c>
    </row>
    <row r="58" spans="1:29" s="189" customFormat="1" x14ac:dyDescent="0.25">
      <c r="A58" s="170" t="s">
        <v>558</v>
      </c>
      <c r="B58" s="171" t="s">
        <v>550</v>
      </c>
      <c r="C58" s="218">
        <v>1</v>
      </c>
      <c r="D58" s="218">
        <v>1</v>
      </c>
      <c r="E58" s="218"/>
      <c r="F58" s="218"/>
      <c r="G58" s="218">
        <v>0</v>
      </c>
      <c r="H58" s="218">
        <v>1</v>
      </c>
      <c r="I58" s="218"/>
      <c r="J58" s="218">
        <v>1</v>
      </c>
      <c r="K58" s="218"/>
      <c r="L58" s="218">
        <v>0</v>
      </c>
      <c r="M58" s="218"/>
      <c r="N58" s="218">
        <v>0</v>
      </c>
      <c r="O58" s="218"/>
      <c r="P58" s="218">
        <v>0</v>
      </c>
      <c r="Q58" s="218"/>
      <c r="R58" s="218">
        <v>0</v>
      </c>
      <c r="S58" s="218"/>
      <c r="T58" s="218">
        <v>0</v>
      </c>
      <c r="U58" s="218"/>
      <c r="V58" s="218">
        <v>0</v>
      </c>
      <c r="W58" s="218"/>
      <c r="X58" s="218">
        <v>0</v>
      </c>
      <c r="Y58" s="218"/>
      <c r="Z58" s="218" t="s">
        <v>536</v>
      </c>
      <c r="AA58" s="218"/>
      <c r="AB58" s="218">
        <v>1</v>
      </c>
      <c r="AC58" s="218">
        <v>1</v>
      </c>
    </row>
    <row r="59" spans="1:29" s="189" customFormat="1" x14ac:dyDescent="0.25">
      <c r="A59" s="170" t="s">
        <v>559</v>
      </c>
      <c r="B59" s="171" t="s">
        <v>552</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536</v>
      </c>
      <c r="AA59" s="218"/>
      <c r="AB59" s="218">
        <v>0</v>
      </c>
      <c r="AC59" s="218">
        <v>0</v>
      </c>
    </row>
    <row r="60" spans="1:29" s="189" customFormat="1" x14ac:dyDescent="0.25">
      <c r="A60" s="170" t="s">
        <v>560</v>
      </c>
      <c r="B60" s="171" t="s">
        <v>554</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536</v>
      </c>
      <c r="AA60" s="218"/>
      <c r="AB60" s="218">
        <v>0</v>
      </c>
      <c r="AC60" s="218">
        <v>0</v>
      </c>
    </row>
    <row r="61" spans="1:29" s="189" customFormat="1" ht="35.25" customHeight="1" x14ac:dyDescent="0.25">
      <c r="A61" s="168" t="s">
        <v>58</v>
      </c>
      <c r="B61" s="169" t="s">
        <v>147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89" customFormat="1" x14ac:dyDescent="0.25">
      <c r="A62" s="170" t="s">
        <v>146</v>
      </c>
      <c r="B62" s="171" t="s">
        <v>145</v>
      </c>
      <c r="C62" s="218">
        <v>181.792</v>
      </c>
      <c r="D62" s="218">
        <v>181.792</v>
      </c>
      <c r="E62" s="218"/>
      <c r="F62" s="218"/>
      <c r="G62" s="218">
        <v>0</v>
      </c>
      <c r="H62" s="218">
        <v>181.792</v>
      </c>
      <c r="I62" s="218"/>
      <c r="J62" s="218">
        <v>0</v>
      </c>
      <c r="K62" s="218"/>
      <c r="L62" s="218">
        <v>0</v>
      </c>
      <c r="M62" s="218"/>
      <c r="N62" s="218">
        <v>0</v>
      </c>
      <c r="O62" s="218"/>
      <c r="P62" s="218">
        <v>0</v>
      </c>
      <c r="Q62" s="218"/>
      <c r="R62" s="218">
        <v>0</v>
      </c>
      <c r="S62" s="218"/>
      <c r="T62" s="218">
        <v>0</v>
      </c>
      <c r="U62" s="218"/>
      <c r="V62" s="218">
        <v>0</v>
      </c>
      <c r="W62" s="218"/>
      <c r="X62" s="218">
        <v>0</v>
      </c>
      <c r="Y62" s="218"/>
      <c r="Z62" s="218" t="s">
        <v>536</v>
      </c>
      <c r="AA62" s="218"/>
      <c r="AB62" s="218">
        <v>181.792</v>
      </c>
      <c r="AC62" s="218">
        <v>0</v>
      </c>
    </row>
    <row r="63" spans="1:29" s="189" customFormat="1" x14ac:dyDescent="0.25">
      <c r="A63" s="170" t="s">
        <v>144</v>
      </c>
      <c r="B63" s="173" t="s">
        <v>138</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536</v>
      </c>
      <c r="AA63" s="218"/>
      <c r="AB63" s="218">
        <v>0</v>
      </c>
      <c r="AC63" s="218">
        <v>0</v>
      </c>
    </row>
    <row r="64" spans="1:29" s="189" customFormat="1" x14ac:dyDescent="0.25">
      <c r="A64" s="170" t="s">
        <v>143</v>
      </c>
      <c r="B64" s="171" t="s">
        <v>137</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536</v>
      </c>
      <c r="AA64" s="218"/>
      <c r="AB64" s="218">
        <v>0</v>
      </c>
      <c r="AC64" s="218">
        <v>0</v>
      </c>
    </row>
    <row r="65" spans="1:29" s="189" customFormat="1" x14ac:dyDescent="0.25">
      <c r="A65" s="170" t="s">
        <v>142</v>
      </c>
      <c r="B65" s="173" t="s">
        <v>136</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536</v>
      </c>
      <c r="AA65" s="218"/>
      <c r="AB65" s="218">
        <v>0</v>
      </c>
      <c r="AC65" s="218">
        <v>0</v>
      </c>
    </row>
    <row r="66" spans="1:29" s="189" customFormat="1" x14ac:dyDescent="0.25">
      <c r="A66" s="170" t="s">
        <v>141</v>
      </c>
      <c r="B66" s="173" t="s">
        <v>135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536</v>
      </c>
      <c r="AA66" s="218"/>
      <c r="AB66" s="218">
        <v>0</v>
      </c>
      <c r="AC66" s="218">
        <v>0</v>
      </c>
    </row>
    <row r="67" spans="1:29" s="189" customFormat="1" x14ac:dyDescent="0.25">
      <c r="A67" s="170" t="s">
        <v>140</v>
      </c>
      <c r="B67" s="171"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536</v>
      </c>
      <c r="AA67" s="218"/>
      <c r="AB67" s="218">
        <v>0</v>
      </c>
      <c r="AC67" s="218">
        <v>0</v>
      </c>
    </row>
    <row r="68" spans="1:29" s="189" customFormat="1" x14ac:dyDescent="0.25">
      <c r="A68" s="170" t="s">
        <v>561</v>
      </c>
      <c r="B68" s="171" t="s">
        <v>545</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536</v>
      </c>
      <c r="AA68" s="218"/>
      <c r="AB68" s="218">
        <v>0</v>
      </c>
      <c r="AC68" s="218">
        <v>0</v>
      </c>
    </row>
    <row r="69" spans="1:29" s="189" customFormat="1" x14ac:dyDescent="0.25">
      <c r="A69" s="170" t="s">
        <v>562</v>
      </c>
      <c r="B69" s="171" t="s">
        <v>546</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536</v>
      </c>
      <c r="AA69" s="218"/>
      <c r="AB69" s="218">
        <v>0</v>
      </c>
      <c r="AC69" s="218">
        <v>0</v>
      </c>
    </row>
    <row r="70" spans="1:29" s="189" customFormat="1" x14ac:dyDescent="0.25">
      <c r="A70" s="170" t="s">
        <v>563</v>
      </c>
      <c r="B70" s="171" t="s">
        <v>548</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536</v>
      </c>
      <c r="AA70" s="218"/>
      <c r="AB70" s="218">
        <v>0</v>
      </c>
      <c r="AC70" s="218">
        <v>0</v>
      </c>
    </row>
    <row r="71" spans="1:29" s="189" customFormat="1" x14ac:dyDescent="0.25">
      <c r="A71" s="170" t="s">
        <v>564</v>
      </c>
      <c r="B71" s="171" t="s">
        <v>550</v>
      </c>
      <c r="C71" s="218"/>
      <c r="D71" s="218"/>
      <c r="E71" s="218"/>
      <c r="F71" s="218"/>
      <c r="G71" s="218">
        <v>0</v>
      </c>
      <c r="H71" s="218">
        <v>1</v>
      </c>
      <c r="I71" s="218"/>
      <c r="J71" s="218">
        <v>1</v>
      </c>
      <c r="K71" s="218"/>
      <c r="L71" s="218">
        <v>0</v>
      </c>
      <c r="M71" s="218"/>
      <c r="N71" s="218">
        <v>0</v>
      </c>
      <c r="O71" s="218"/>
      <c r="P71" s="218">
        <v>0</v>
      </c>
      <c r="Q71" s="218"/>
      <c r="R71" s="218">
        <v>0</v>
      </c>
      <c r="S71" s="218"/>
      <c r="T71" s="218">
        <v>0</v>
      </c>
      <c r="U71" s="218"/>
      <c r="V71" s="218">
        <v>0</v>
      </c>
      <c r="W71" s="218"/>
      <c r="X71" s="218">
        <v>0</v>
      </c>
      <c r="Y71" s="218"/>
      <c r="Z71" s="218" t="s">
        <v>536</v>
      </c>
      <c r="AA71" s="218"/>
      <c r="AB71" s="218">
        <v>1</v>
      </c>
      <c r="AC71" s="218">
        <v>1</v>
      </c>
    </row>
    <row r="72" spans="1:29" s="189" customFormat="1" x14ac:dyDescent="0.25">
      <c r="A72" s="170" t="s">
        <v>565</v>
      </c>
      <c r="B72" s="171" t="s">
        <v>552</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536</v>
      </c>
      <c r="AA72" s="218"/>
      <c r="AB72" s="218">
        <v>0</v>
      </c>
      <c r="AC72" s="218">
        <v>0</v>
      </c>
    </row>
    <row r="73" spans="1:29" s="189" customFormat="1" x14ac:dyDescent="0.25">
      <c r="A73" s="170" t="s">
        <v>566</v>
      </c>
      <c r="B73" s="171" t="s">
        <v>554</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536</v>
      </c>
      <c r="AA73" s="218"/>
      <c r="AB73" s="218">
        <v>0</v>
      </c>
      <c r="AC73" s="218">
        <v>0</v>
      </c>
    </row>
    <row r="74" spans="1:29" s="189" customFormat="1" ht="36.75" customHeight="1" x14ac:dyDescent="0.25">
      <c r="A74" s="168" t="s">
        <v>57</v>
      </c>
      <c r="B74" s="174" t="s">
        <v>233</v>
      </c>
      <c r="C74" s="218"/>
      <c r="D74" s="218"/>
      <c r="E74" s="218"/>
      <c r="F74" s="218"/>
      <c r="G74" s="220">
        <v>0</v>
      </c>
      <c r="H74" s="220">
        <v>0</v>
      </c>
      <c r="I74" s="220"/>
      <c r="J74" s="220">
        <v>181.792</v>
      </c>
      <c r="K74" s="220"/>
      <c r="L74" s="220">
        <v>0</v>
      </c>
      <c r="M74" s="220"/>
      <c r="N74" s="220">
        <v>0</v>
      </c>
      <c r="O74" s="220"/>
      <c r="P74" s="220">
        <v>0</v>
      </c>
      <c r="Q74" s="220"/>
      <c r="R74" s="220">
        <v>0</v>
      </c>
      <c r="S74" s="220"/>
      <c r="T74" s="220">
        <v>0</v>
      </c>
      <c r="U74" s="220"/>
      <c r="V74" s="220">
        <v>0</v>
      </c>
      <c r="W74" s="220"/>
      <c r="X74" s="220">
        <v>0</v>
      </c>
      <c r="Y74" s="220"/>
      <c r="Z74" s="220" t="s">
        <v>536</v>
      </c>
      <c r="AA74" s="220"/>
      <c r="AB74" s="218">
        <v>0</v>
      </c>
      <c r="AC74" s="218">
        <v>181.792</v>
      </c>
    </row>
    <row r="75" spans="1:29" s="189" customFormat="1" x14ac:dyDescent="0.25">
      <c r="A75" s="168" t="s">
        <v>55</v>
      </c>
      <c r="B75" s="169" t="s">
        <v>139</v>
      </c>
      <c r="C75" s="218"/>
      <c r="D75" s="218"/>
      <c r="E75" s="218"/>
      <c r="F75" s="218"/>
      <c r="G75" s="220"/>
      <c r="H75" s="220"/>
      <c r="I75" s="220"/>
      <c r="J75" s="220"/>
      <c r="K75" s="220"/>
      <c r="L75" s="220"/>
      <c r="M75" s="220"/>
      <c r="N75" s="220"/>
      <c r="O75" s="220"/>
      <c r="P75" s="220"/>
      <c r="Q75" s="220"/>
      <c r="R75" s="220"/>
      <c r="S75" s="220"/>
      <c r="T75" s="220"/>
      <c r="U75" s="220"/>
      <c r="V75" s="220"/>
      <c r="W75" s="220"/>
      <c r="X75" s="220"/>
      <c r="Y75" s="220"/>
      <c r="Z75" s="220"/>
      <c r="AA75" s="220"/>
      <c r="AB75" s="218"/>
      <c r="AC75" s="218"/>
    </row>
    <row r="76" spans="1:29" s="189" customFormat="1" x14ac:dyDescent="0.25">
      <c r="A76" s="170" t="s">
        <v>228</v>
      </c>
      <c r="B76" s="171" t="s">
        <v>543</v>
      </c>
      <c r="C76" s="221"/>
      <c r="D76" s="222"/>
      <c r="E76" s="223"/>
      <c r="F76" s="223"/>
      <c r="G76" s="220">
        <v>0</v>
      </c>
      <c r="H76" s="220">
        <v>0</v>
      </c>
      <c r="I76" s="224"/>
      <c r="J76" s="220">
        <v>0</v>
      </c>
      <c r="K76" s="224"/>
      <c r="L76" s="220">
        <v>0</v>
      </c>
      <c r="M76" s="224"/>
      <c r="N76" s="220">
        <v>0</v>
      </c>
      <c r="O76" s="224"/>
      <c r="P76" s="220">
        <v>0</v>
      </c>
      <c r="Q76" s="224"/>
      <c r="R76" s="220">
        <v>0</v>
      </c>
      <c r="S76" s="224"/>
      <c r="T76" s="220">
        <v>0</v>
      </c>
      <c r="U76" s="224"/>
      <c r="V76" s="220">
        <v>0</v>
      </c>
      <c r="W76" s="224"/>
      <c r="X76" s="224">
        <v>0</v>
      </c>
      <c r="Y76" s="224"/>
      <c r="Z76" s="224" t="s">
        <v>536</v>
      </c>
      <c r="AA76" s="224"/>
      <c r="AB76" s="218">
        <v>0</v>
      </c>
      <c r="AC76" s="218">
        <v>0</v>
      </c>
    </row>
    <row r="77" spans="1:29" s="189" customFormat="1" ht="31.5" x14ac:dyDescent="0.25">
      <c r="A77" s="170" t="s">
        <v>229</v>
      </c>
      <c r="B77" s="173" t="s">
        <v>541</v>
      </c>
      <c r="C77" s="218"/>
      <c r="D77" s="218"/>
      <c r="E77" s="218"/>
      <c r="F77" s="218"/>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536</v>
      </c>
      <c r="AA77" s="220"/>
      <c r="AB77" s="218">
        <v>0</v>
      </c>
      <c r="AC77" s="218">
        <v>0</v>
      </c>
    </row>
    <row r="78" spans="1:29" s="189" customFormat="1" x14ac:dyDescent="0.25">
      <c r="A78" s="170" t="s">
        <v>230</v>
      </c>
      <c r="B78" s="173" t="s">
        <v>155</v>
      </c>
      <c r="C78" s="218"/>
      <c r="D78" s="218"/>
      <c r="E78" s="218"/>
      <c r="F78" s="218"/>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536</v>
      </c>
      <c r="AA78" s="220"/>
      <c r="AB78" s="218">
        <v>0</v>
      </c>
      <c r="AC78" s="218">
        <v>0</v>
      </c>
    </row>
    <row r="79" spans="1:29" s="189" customFormat="1" x14ac:dyDescent="0.25">
      <c r="A79" s="170" t="s">
        <v>231</v>
      </c>
      <c r="B79" s="171" t="s">
        <v>567</v>
      </c>
      <c r="C79" s="218"/>
      <c r="D79" s="218"/>
      <c r="E79" s="218"/>
      <c r="F79" s="218"/>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536</v>
      </c>
      <c r="AA79" s="220"/>
      <c r="AB79" s="218">
        <v>0</v>
      </c>
      <c r="AC79" s="218">
        <v>0</v>
      </c>
    </row>
    <row r="80" spans="1:29" s="189" customFormat="1" x14ac:dyDescent="0.25">
      <c r="A80" s="170" t="s">
        <v>232</v>
      </c>
      <c r="B80" s="171" t="s">
        <v>544</v>
      </c>
      <c r="C80" s="221"/>
      <c r="D80" s="222"/>
      <c r="E80" s="223"/>
      <c r="F80" s="223"/>
      <c r="G80" s="220">
        <v>0</v>
      </c>
      <c r="H80" s="220">
        <v>0</v>
      </c>
      <c r="I80" s="224"/>
      <c r="J80" s="220">
        <v>0</v>
      </c>
      <c r="K80" s="224"/>
      <c r="L80" s="220">
        <v>0</v>
      </c>
      <c r="M80" s="224"/>
      <c r="N80" s="220">
        <v>0</v>
      </c>
      <c r="O80" s="224"/>
      <c r="P80" s="220">
        <v>0</v>
      </c>
      <c r="Q80" s="224"/>
      <c r="R80" s="220">
        <v>0</v>
      </c>
      <c r="S80" s="224"/>
      <c r="T80" s="220">
        <v>0</v>
      </c>
      <c r="U80" s="224"/>
      <c r="V80" s="220">
        <v>0</v>
      </c>
      <c r="W80" s="224"/>
      <c r="X80" s="224">
        <v>0</v>
      </c>
      <c r="Y80" s="224"/>
      <c r="Z80" s="224" t="s">
        <v>536</v>
      </c>
      <c r="AA80" s="224"/>
      <c r="AB80" s="218">
        <v>0</v>
      </c>
      <c r="AC80" s="218">
        <v>0</v>
      </c>
    </row>
    <row r="81" spans="1:29" s="189" customFormat="1" x14ac:dyDescent="0.25">
      <c r="A81" s="170" t="s">
        <v>568</v>
      </c>
      <c r="B81" s="171" t="s">
        <v>545</v>
      </c>
      <c r="C81" s="221"/>
      <c r="D81" s="222"/>
      <c r="E81" s="223"/>
      <c r="F81" s="223"/>
      <c r="G81" s="220">
        <v>0</v>
      </c>
      <c r="H81" s="220">
        <v>0</v>
      </c>
      <c r="I81" s="224"/>
      <c r="J81" s="220">
        <v>0</v>
      </c>
      <c r="K81" s="224"/>
      <c r="L81" s="220">
        <v>0</v>
      </c>
      <c r="M81" s="224"/>
      <c r="N81" s="220">
        <v>0</v>
      </c>
      <c r="O81" s="224"/>
      <c r="P81" s="220">
        <v>0</v>
      </c>
      <c r="Q81" s="224"/>
      <c r="R81" s="220">
        <v>0</v>
      </c>
      <c r="S81" s="224"/>
      <c r="T81" s="220">
        <v>0</v>
      </c>
      <c r="U81" s="224"/>
      <c r="V81" s="220">
        <v>0</v>
      </c>
      <c r="W81" s="224"/>
      <c r="X81" s="224">
        <v>0</v>
      </c>
      <c r="Y81" s="224"/>
      <c r="Z81" s="224" t="s">
        <v>536</v>
      </c>
      <c r="AA81" s="224"/>
      <c r="AB81" s="218">
        <v>0</v>
      </c>
      <c r="AC81" s="218">
        <v>0</v>
      </c>
    </row>
    <row r="82" spans="1:29" s="189" customFormat="1" x14ac:dyDescent="0.25">
      <c r="A82" s="170" t="s">
        <v>569</v>
      </c>
      <c r="B82" s="171" t="s">
        <v>546</v>
      </c>
      <c r="C82" s="221"/>
      <c r="D82" s="222"/>
      <c r="E82" s="223"/>
      <c r="F82" s="223"/>
      <c r="G82" s="218">
        <v>0</v>
      </c>
      <c r="H82" s="218">
        <v>0</v>
      </c>
      <c r="I82" s="225"/>
      <c r="J82" s="218">
        <v>0</v>
      </c>
      <c r="K82" s="225"/>
      <c r="L82" s="218">
        <v>0</v>
      </c>
      <c r="M82" s="225"/>
      <c r="N82" s="218">
        <v>0</v>
      </c>
      <c r="O82" s="225"/>
      <c r="P82" s="218">
        <v>0</v>
      </c>
      <c r="Q82" s="225"/>
      <c r="R82" s="218">
        <v>0</v>
      </c>
      <c r="S82" s="225"/>
      <c r="T82" s="218">
        <v>0</v>
      </c>
      <c r="U82" s="225"/>
      <c r="V82" s="218">
        <v>0</v>
      </c>
      <c r="W82" s="225"/>
      <c r="X82" s="225">
        <v>0</v>
      </c>
      <c r="Y82" s="225"/>
      <c r="Z82" s="225" t="s">
        <v>536</v>
      </c>
      <c r="AA82" s="225"/>
      <c r="AB82" s="218">
        <v>0</v>
      </c>
      <c r="AC82" s="218">
        <v>0</v>
      </c>
    </row>
    <row r="83" spans="1:29" s="189" customFormat="1" x14ac:dyDescent="0.25">
      <c r="A83" s="170" t="s">
        <v>570</v>
      </c>
      <c r="B83" s="171" t="s">
        <v>548</v>
      </c>
      <c r="C83" s="221"/>
      <c r="D83" s="222"/>
      <c r="E83" s="223"/>
      <c r="F83" s="223"/>
      <c r="G83" s="218">
        <v>0</v>
      </c>
      <c r="H83" s="218">
        <v>0</v>
      </c>
      <c r="I83" s="225"/>
      <c r="J83" s="218">
        <v>0</v>
      </c>
      <c r="K83" s="225"/>
      <c r="L83" s="218">
        <v>0</v>
      </c>
      <c r="M83" s="225"/>
      <c r="N83" s="218">
        <v>0</v>
      </c>
      <c r="O83" s="225"/>
      <c r="P83" s="218">
        <v>0</v>
      </c>
      <c r="Q83" s="225"/>
      <c r="R83" s="218">
        <v>0</v>
      </c>
      <c r="S83" s="225"/>
      <c r="T83" s="218">
        <v>0</v>
      </c>
      <c r="U83" s="225"/>
      <c r="V83" s="218">
        <v>0</v>
      </c>
      <c r="W83" s="225"/>
      <c r="X83" s="225">
        <v>0</v>
      </c>
      <c r="Y83" s="225"/>
      <c r="Z83" s="225" t="s">
        <v>536</v>
      </c>
      <c r="AA83" s="225"/>
      <c r="AB83" s="218">
        <v>0</v>
      </c>
      <c r="AC83" s="218">
        <v>0</v>
      </c>
    </row>
    <row r="84" spans="1:29" s="189" customFormat="1" x14ac:dyDescent="0.25">
      <c r="A84" s="170" t="s">
        <v>571</v>
      </c>
      <c r="B84" s="171" t="s">
        <v>550</v>
      </c>
      <c r="C84" s="221"/>
      <c r="D84" s="222"/>
      <c r="E84" s="223"/>
      <c r="F84" s="223"/>
      <c r="G84" s="218">
        <v>0</v>
      </c>
      <c r="H84" s="218">
        <v>0</v>
      </c>
      <c r="I84" s="225"/>
      <c r="J84" s="218">
        <v>0</v>
      </c>
      <c r="K84" s="225"/>
      <c r="L84" s="218">
        <v>0</v>
      </c>
      <c r="M84" s="225"/>
      <c r="N84" s="218">
        <v>0</v>
      </c>
      <c r="O84" s="225"/>
      <c r="P84" s="218">
        <v>0</v>
      </c>
      <c r="Q84" s="225"/>
      <c r="R84" s="218">
        <v>0</v>
      </c>
      <c r="S84" s="225"/>
      <c r="T84" s="218">
        <v>0</v>
      </c>
      <c r="U84" s="225"/>
      <c r="V84" s="218">
        <v>0</v>
      </c>
      <c r="W84" s="225"/>
      <c r="X84" s="225">
        <v>0</v>
      </c>
      <c r="Y84" s="225"/>
      <c r="Z84" s="225" t="s">
        <v>536</v>
      </c>
      <c r="AA84" s="225"/>
      <c r="AB84" s="218">
        <v>0</v>
      </c>
      <c r="AC84" s="218">
        <v>0</v>
      </c>
    </row>
    <row r="85" spans="1:29" s="189" customFormat="1" x14ac:dyDescent="0.25">
      <c r="A85" s="170" t="s">
        <v>572</v>
      </c>
      <c r="B85" s="171" t="s">
        <v>552</v>
      </c>
      <c r="C85" s="221"/>
      <c r="D85" s="222"/>
      <c r="E85" s="223"/>
      <c r="F85" s="223"/>
      <c r="G85" s="218">
        <v>0</v>
      </c>
      <c r="H85" s="218">
        <v>0</v>
      </c>
      <c r="I85" s="225"/>
      <c r="J85" s="218">
        <v>0</v>
      </c>
      <c r="K85" s="225"/>
      <c r="L85" s="218">
        <v>0</v>
      </c>
      <c r="M85" s="225"/>
      <c r="N85" s="218">
        <v>0</v>
      </c>
      <c r="O85" s="225"/>
      <c r="P85" s="218">
        <v>0</v>
      </c>
      <c r="Q85" s="225"/>
      <c r="R85" s="218">
        <v>0</v>
      </c>
      <c r="S85" s="225"/>
      <c r="T85" s="218">
        <v>0</v>
      </c>
      <c r="U85" s="225"/>
      <c r="V85" s="218">
        <v>0</v>
      </c>
      <c r="W85" s="225"/>
      <c r="X85" s="225">
        <v>0</v>
      </c>
      <c r="Y85" s="225"/>
      <c r="Z85" s="225" t="s">
        <v>536</v>
      </c>
      <c r="AA85" s="225"/>
      <c r="AB85" s="218">
        <v>0</v>
      </c>
      <c r="AC85" s="218">
        <v>0</v>
      </c>
    </row>
    <row r="86" spans="1:29" s="189" customFormat="1" ht="13.5" customHeight="1" x14ac:dyDescent="0.25">
      <c r="A86" s="170" t="s">
        <v>573</v>
      </c>
      <c r="B86" s="171" t="s">
        <v>554</v>
      </c>
      <c r="C86" s="226"/>
      <c r="D86" s="222"/>
      <c r="E86" s="223"/>
      <c r="F86" s="223"/>
      <c r="G86" s="218">
        <v>0</v>
      </c>
      <c r="H86" s="218">
        <v>0</v>
      </c>
      <c r="I86" s="225"/>
      <c r="J86" s="218">
        <v>0</v>
      </c>
      <c r="K86" s="225"/>
      <c r="L86" s="218">
        <v>0</v>
      </c>
      <c r="M86" s="225"/>
      <c r="N86" s="218">
        <v>0</v>
      </c>
      <c r="O86" s="225"/>
      <c r="P86" s="218">
        <v>0</v>
      </c>
      <c r="Q86" s="225"/>
      <c r="R86" s="218">
        <v>0</v>
      </c>
      <c r="S86" s="225"/>
      <c r="T86" s="218">
        <v>0</v>
      </c>
      <c r="U86" s="225"/>
      <c r="V86" s="218">
        <v>0</v>
      </c>
      <c r="W86" s="225"/>
      <c r="X86" s="225">
        <v>0</v>
      </c>
      <c r="Y86" s="225"/>
      <c r="Z86" s="225" t="s">
        <v>536</v>
      </c>
      <c r="AA86" s="225"/>
      <c r="AB86" s="218">
        <v>0</v>
      </c>
      <c r="AC86" s="21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P20:S20"/>
    <mergeCell ref="T20:W20"/>
    <mergeCell ref="R21:S21"/>
    <mergeCell ref="T21:U21"/>
    <mergeCell ref="V21:W21"/>
    <mergeCell ref="X20:AA20"/>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Y7" zoomScale="70" zoomScaleNormal="100" zoomScaleSheetLayoutView="55" zoomScalePageLayoutView="70" workbookViewId="0">
      <selection activeCell="R28" sqref="R28"/>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f>
        <v>N_NA1000.PR.0013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70" t="s">
        <v>503</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51</v>
      </c>
      <c r="B22" s="474" t="s">
        <v>23</v>
      </c>
      <c r="C22" s="471" t="s">
        <v>50</v>
      </c>
      <c r="D22" s="471" t="s">
        <v>49</v>
      </c>
      <c r="E22" s="477" t="s">
        <v>514</v>
      </c>
      <c r="F22" s="478"/>
      <c r="G22" s="478"/>
      <c r="H22" s="478"/>
      <c r="I22" s="478"/>
      <c r="J22" s="478"/>
      <c r="K22" s="478"/>
      <c r="L22" s="479"/>
      <c r="M22" s="471" t="s">
        <v>48</v>
      </c>
      <c r="N22" s="471" t="s">
        <v>47</v>
      </c>
      <c r="O22" s="471" t="s">
        <v>46</v>
      </c>
      <c r="P22" s="480" t="s">
        <v>263</v>
      </c>
      <c r="Q22" s="480" t="s">
        <v>45</v>
      </c>
      <c r="R22" s="480" t="s">
        <v>44</v>
      </c>
      <c r="S22" s="480" t="s">
        <v>43</v>
      </c>
      <c r="T22" s="480"/>
      <c r="U22" s="481" t="s">
        <v>42</v>
      </c>
      <c r="V22" s="481" t="s">
        <v>41</v>
      </c>
      <c r="W22" s="480" t="s">
        <v>40</v>
      </c>
      <c r="X22" s="480" t="s">
        <v>39</v>
      </c>
      <c r="Y22" s="480" t="s">
        <v>38</v>
      </c>
      <c r="Z22" s="494"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4" t="s">
        <v>24</v>
      </c>
    </row>
    <row r="23" spans="1:48" s="22" customFormat="1" ht="64.5" customHeight="1" x14ac:dyDescent="0.25">
      <c r="A23" s="472"/>
      <c r="B23" s="475"/>
      <c r="C23" s="472"/>
      <c r="D23" s="472"/>
      <c r="E23" s="486" t="s">
        <v>22</v>
      </c>
      <c r="F23" s="488" t="s">
        <v>138</v>
      </c>
      <c r="G23" s="488" t="s">
        <v>137</v>
      </c>
      <c r="H23" s="488" t="s">
        <v>136</v>
      </c>
      <c r="I23" s="492" t="s">
        <v>425</v>
      </c>
      <c r="J23" s="492" t="s">
        <v>426</v>
      </c>
      <c r="K23" s="492" t="s">
        <v>427</v>
      </c>
      <c r="L23" s="488" t="s">
        <v>79</v>
      </c>
      <c r="M23" s="472"/>
      <c r="N23" s="472"/>
      <c r="O23" s="472"/>
      <c r="P23" s="480"/>
      <c r="Q23" s="480"/>
      <c r="R23" s="480"/>
      <c r="S23" s="490" t="s">
        <v>1</v>
      </c>
      <c r="T23" s="490" t="s">
        <v>10</v>
      </c>
      <c r="U23" s="481"/>
      <c r="V23" s="481"/>
      <c r="W23" s="480"/>
      <c r="X23" s="480"/>
      <c r="Y23" s="480"/>
      <c r="Z23" s="480"/>
      <c r="AA23" s="480"/>
      <c r="AB23" s="480"/>
      <c r="AC23" s="480"/>
      <c r="AD23" s="480"/>
      <c r="AE23" s="480"/>
      <c r="AF23" s="480" t="s">
        <v>21</v>
      </c>
      <c r="AG23" s="480"/>
      <c r="AH23" s="480" t="s">
        <v>20</v>
      </c>
      <c r="AI23" s="480"/>
      <c r="AJ23" s="471" t="s">
        <v>19</v>
      </c>
      <c r="AK23" s="471" t="s">
        <v>18</v>
      </c>
      <c r="AL23" s="471" t="s">
        <v>17</v>
      </c>
      <c r="AM23" s="471" t="s">
        <v>16</v>
      </c>
      <c r="AN23" s="471" t="s">
        <v>15</v>
      </c>
      <c r="AO23" s="471" t="s">
        <v>14</v>
      </c>
      <c r="AP23" s="471" t="s">
        <v>13</v>
      </c>
      <c r="AQ23" s="482" t="s">
        <v>10</v>
      </c>
      <c r="AR23" s="480"/>
      <c r="AS23" s="480"/>
      <c r="AT23" s="480"/>
      <c r="AU23" s="480"/>
      <c r="AV23" s="485"/>
    </row>
    <row r="24" spans="1:48"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39" t="s">
        <v>12</v>
      </c>
      <c r="AG24" s="139" t="s">
        <v>11</v>
      </c>
      <c r="AH24" s="140" t="s">
        <v>1</v>
      </c>
      <c r="AI24" s="140" t="s">
        <v>10</v>
      </c>
      <c r="AJ24" s="473"/>
      <c r="AK24" s="473"/>
      <c r="AL24" s="473"/>
      <c r="AM24" s="473"/>
      <c r="AN24" s="473"/>
      <c r="AO24" s="473"/>
      <c r="AP24" s="473"/>
      <c r="AQ24" s="483"/>
      <c r="AR24" s="480"/>
      <c r="AS24" s="480"/>
      <c r="AT24" s="480"/>
      <c r="AU24" s="480"/>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94">
        <v>1</v>
      </c>
      <c r="B26" s="195" t="s">
        <v>605</v>
      </c>
      <c r="C26" s="195" t="s">
        <v>606</v>
      </c>
      <c r="D26" s="196">
        <v>45627</v>
      </c>
      <c r="E26" s="194" t="s">
        <v>368</v>
      </c>
      <c r="F26" s="194" t="s">
        <v>368</v>
      </c>
      <c r="G26" s="194" t="s">
        <v>368</v>
      </c>
      <c r="H26" s="194" t="s">
        <v>368</v>
      </c>
      <c r="I26" s="194" t="s">
        <v>368</v>
      </c>
      <c r="J26" s="194" t="s">
        <v>368</v>
      </c>
      <c r="K26" s="194" t="s">
        <v>368</v>
      </c>
      <c r="L26" s="194" t="s">
        <v>368</v>
      </c>
      <c r="M26" s="197" t="s">
        <v>607</v>
      </c>
      <c r="N26" s="195" t="s">
        <v>608</v>
      </c>
      <c r="O26" s="195" t="s">
        <v>605</v>
      </c>
      <c r="P26" s="198" t="s">
        <v>609</v>
      </c>
      <c r="Q26" s="198" t="s">
        <v>610</v>
      </c>
      <c r="R26" s="198" t="s">
        <v>611</v>
      </c>
      <c r="S26" s="198" t="s">
        <v>612</v>
      </c>
      <c r="T26" s="198" t="s">
        <v>612</v>
      </c>
      <c r="U26" s="199">
        <v>1</v>
      </c>
      <c r="V26" s="199">
        <v>1</v>
      </c>
      <c r="W26" s="198" t="s">
        <v>613</v>
      </c>
      <c r="X26" s="199">
        <v>181792</v>
      </c>
      <c r="Y26" s="198" t="s">
        <v>614</v>
      </c>
      <c r="Z26" s="198" t="s">
        <v>615</v>
      </c>
      <c r="AA26" s="198" t="s">
        <v>368</v>
      </c>
      <c r="AB26" s="199">
        <v>181792</v>
      </c>
      <c r="AC26" s="198" t="s">
        <v>613</v>
      </c>
      <c r="AD26" s="200">
        <v>218150</v>
      </c>
      <c r="AE26" s="200">
        <v>218150</v>
      </c>
      <c r="AF26" s="198" t="s">
        <v>616</v>
      </c>
      <c r="AG26" s="198" t="s">
        <v>616</v>
      </c>
      <c r="AH26" s="198" t="s">
        <v>616</v>
      </c>
      <c r="AI26" s="198" t="s">
        <v>616</v>
      </c>
      <c r="AJ26" s="198" t="s">
        <v>616</v>
      </c>
      <c r="AK26" s="198" t="s">
        <v>616</v>
      </c>
      <c r="AL26" s="198" t="s">
        <v>617</v>
      </c>
      <c r="AM26" s="198" t="s">
        <v>617</v>
      </c>
      <c r="AN26" s="198" t="s">
        <v>617</v>
      </c>
      <c r="AO26" s="198" t="s">
        <v>617</v>
      </c>
      <c r="AP26" s="198" t="s">
        <v>614</v>
      </c>
      <c r="AQ26" s="201">
        <v>45065</v>
      </c>
      <c r="AR26" s="198" t="s">
        <v>609</v>
      </c>
      <c r="AS26" s="201">
        <v>45047</v>
      </c>
      <c r="AT26" s="201">
        <v>45504</v>
      </c>
      <c r="AU26" s="197"/>
      <c r="AV26" s="195" t="s">
        <v>618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85" zoomScaleNormal="90" zoomScaleSheetLayoutView="85"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68</v>
      </c>
    </row>
    <row r="2" spans="1:8" ht="18.75" x14ac:dyDescent="0.3">
      <c r="B2" s="15" t="s">
        <v>9</v>
      </c>
    </row>
    <row r="3" spans="1:8" ht="18.75" x14ac:dyDescent="0.3">
      <c r="B3" s="15" t="s">
        <v>522</v>
      </c>
    </row>
    <row r="4" spans="1:8" x14ac:dyDescent="0.25">
      <c r="B4" s="40"/>
    </row>
    <row r="5" spans="1:8" ht="18.75" x14ac:dyDescent="0.3">
      <c r="A5" s="495" t="str">
        <f>'1. паспорт местоположение'!A5</f>
        <v>Год раскрытия информации: 2025 год</v>
      </c>
      <c r="B5" s="495"/>
      <c r="C5" s="68"/>
      <c r="D5" s="68"/>
      <c r="E5" s="68"/>
      <c r="F5" s="68"/>
      <c r="G5" s="68"/>
      <c r="H5" s="68"/>
    </row>
    <row r="6" spans="1:8" ht="18.75" x14ac:dyDescent="0.3">
      <c r="A6" s="144"/>
      <c r="B6" s="144"/>
      <c r="C6" s="144"/>
      <c r="D6" s="144"/>
      <c r="E6" s="144"/>
      <c r="F6" s="144"/>
      <c r="G6" s="144"/>
      <c r="H6" s="144"/>
    </row>
    <row r="7" spans="1:8" ht="18.75" x14ac:dyDescent="0.25">
      <c r="A7" s="298" t="s">
        <v>8</v>
      </c>
      <c r="B7" s="298"/>
      <c r="C7" s="143"/>
      <c r="D7" s="143"/>
      <c r="E7" s="143"/>
      <c r="F7" s="143"/>
      <c r="G7" s="143"/>
      <c r="H7" s="143"/>
    </row>
    <row r="8" spans="1:8" ht="18.75" x14ac:dyDescent="0.25">
      <c r="A8" s="143"/>
      <c r="B8" s="143"/>
      <c r="C8" s="143"/>
      <c r="D8" s="143"/>
      <c r="E8" s="143"/>
      <c r="F8" s="143"/>
      <c r="G8" s="143"/>
      <c r="H8" s="143"/>
    </row>
    <row r="9" spans="1:8" ht="18.75" x14ac:dyDescent="0.3">
      <c r="A9" s="496" t="str">
        <f>'1. паспорт местоположение'!A9</f>
        <v>АО "Россети Тюмень"</v>
      </c>
      <c r="B9" s="496"/>
      <c r="C9" s="141"/>
      <c r="D9" s="141"/>
      <c r="E9" s="141"/>
      <c r="F9" s="141"/>
      <c r="G9" s="141"/>
      <c r="H9" s="141"/>
    </row>
    <row r="10" spans="1:8" x14ac:dyDescent="0.25">
      <c r="A10" s="295" t="s">
        <v>7</v>
      </c>
      <c r="B10" s="295"/>
      <c r="C10" s="142"/>
      <c r="D10" s="142"/>
      <c r="E10" s="142"/>
      <c r="F10" s="142"/>
      <c r="G10" s="142"/>
      <c r="H10" s="142"/>
    </row>
    <row r="11" spans="1:8" ht="18.75" x14ac:dyDescent="0.25">
      <c r="A11" s="143"/>
      <c r="B11" s="143"/>
      <c r="C11" s="143"/>
      <c r="D11" s="143"/>
      <c r="E11" s="143"/>
      <c r="F11" s="143"/>
      <c r="G11" s="143"/>
      <c r="H11" s="143"/>
    </row>
    <row r="12" spans="1:8" ht="18.75" x14ac:dyDescent="0.3">
      <c r="A12" s="496" t="str">
        <f>'1. паспорт местоположение'!A12</f>
        <v>N_NA1000.PR.0013</v>
      </c>
      <c r="B12" s="496"/>
      <c r="C12" s="141"/>
      <c r="D12" s="141"/>
      <c r="E12" s="141"/>
      <c r="F12" s="141"/>
      <c r="G12" s="141"/>
      <c r="H12" s="141"/>
    </row>
    <row r="13" spans="1:8" x14ac:dyDescent="0.25">
      <c r="A13" s="295" t="s">
        <v>6</v>
      </c>
      <c r="B13" s="295"/>
      <c r="C13" s="142"/>
      <c r="D13" s="142"/>
      <c r="E13" s="142"/>
      <c r="F13" s="142"/>
      <c r="G13" s="142"/>
      <c r="H13" s="142"/>
    </row>
    <row r="14" spans="1:8" ht="18.75" x14ac:dyDescent="0.25">
      <c r="A14" s="11"/>
      <c r="B14" s="11"/>
      <c r="C14" s="11"/>
      <c r="D14" s="11"/>
      <c r="E14" s="11"/>
      <c r="F14" s="11"/>
      <c r="G14" s="11"/>
      <c r="H14" s="11"/>
    </row>
    <row r="15" spans="1:8" ht="64.5" customHeight="1" x14ac:dyDescent="0.3">
      <c r="A15" s="496"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96"/>
      <c r="C15" s="141"/>
      <c r="D15" s="141"/>
      <c r="E15" s="141"/>
      <c r="F15" s="141"/>
      <c r="G15" s="141"/>
      <c r="H15" s="141"/>
    </row>
    <row r="16" spans="1:8" x14ac:dyDescent="0.25">
      <c r="A16" s="295" t="s">
        <v>5</v>
      </c>
      <c r="B16" s="295"/>
      <c r="C16" s="142"/>
      <c r="D16" s="142"/>
      <c r="E16" s="142"/>
      <c r="F16" s="142"/>
      <c r="G16" s="142"/>
      <c r="H16" s="142"/>
    </row>
    <row r="17" spans="1:2" x14ac:dyDescent="0.25">
      <c r="B17" s="110"/>
    </row>
    <row r="18" spans="1:2" ht="33.75" customHeight="1" x14ac:dyDescent="0.25">
      <c r="A18" s="500" t="s">
        <v>504</v>
      </c>
      <c r="B18" s="501"/>
    </row>
    <row r="19" spans="1:2" x14ac:dyDescent="0.25">
      <c r="B19" s="40"/>
    </row>
    <row r="20" spans="1:2" ht="16.5" thickBot="1" x14ac:dyDescent="0.3">
      <c r="B20" s="111"/>
    </row>
    <row r="21" spans="1:2" ht="45.75" thickBot="1" x14ac:dyDescent="0.3">
      <c r="A21" s="179" t="s">
        <v>375</v>
      </c>
      <c r="B21" s="113" t="s">
        <v>524</v>
      </c>
    </row>
    <row r="22" spans="1:2" ht="16.5" thickBot="1" x14ac:dyDescent="0.3">
      <c r="A22" s="112" t="s">
        <v>376</v>
      </c>
      <c r="B22" s="113" t="s">
        <v>575</v>
      </c>
    </row>
    <row r="23" spans="1:2" ht="16.5" thickBot="1" x14ac:dyDescent="0.3">
      <c r="A23" s="112" t="s">
        <v>341</v>
      </c>
      <c r="B23" s="114" t="s">
        <v>576</v>
      </c>
    </row>
    <row r="24" spans="1:2" ht="16.5" thickBot="1" x14ac:dyDescent="0.3">
      <c r="A24" s="112" t="s">
        <v>377</v>
      </c>
      <c r="B24" s="114"/>
    </row>
    <row r="25" spans="1:2" ht="16.5" thickBot="1" x14ac:dyDescent="0.3">
      <c r="A25" s="115" t="s">
        <v>378</v>
      </c>
      <c r="B25" s="113">
        <v>2025</v>
      </c>
    </row>
    <row r="26" spans="1:2" ht="16.5" thickBot="1" x14ac:dyDescent="0.3">
      <c r="A26" s="116" t="s">
        <v>379</v>
      </c>
      <c r="B26" s="117" t="s">
        <v>639</v>
      </c>
    </row>
    <row r="27" spans="1:2" ht="29.25" thickBot="1" x14ac:dyDescent="0.3">
      <c r="A27" s="124" t="s">
        <v>621</v>
      </c>
      <c r="B27" s="208">
        <v>218.15039999999996</v>
      </c>
    </row>
    <row r="28" spans="1:2" ht="16.5" thickBot="1" x14ac:dyDescent="0.3">
      <c r="A28" s="119" t="s">
        <v>380</v>
      </c>
      <c r="B28" s="119" t="s">
        <v>589</v>
      </c>
    </row>
    <row r="29" spans="1:2" ht="29.25" thickBot="1" x14ac:dyDescent="0.3">
      <c r="A29" s="125" t="s">
        <v>381</v>
      </c>
      <c r="B29" s="208">
        <v>218.15039999999999</v>
      </c>
    </row>
    <row r="30" spans="1:2" ht="29.25" thickBot="1" x14ac:dyDescent="0.3">
      <c r="A30" s="125" t="s">
        <v>382</v>
      </c>
      <c r="B30" s="180">
        <v>218.15</v>
      </c>
    </row>
    <row r="31" spans="1:2" ht="16.5" thickBot="1" x14ac:dyDescent="0.3">
      <c r="A31" s="119" t="s">
        <v>383</v>
      </c>
      <c r="B31" s="119"/>
    </row>
    <row r="32" spans="1:2" ht="29.25" thickBot="1" x14ac:dyDescent="0.3">
      <c r="A32" s="125" t="s">
        <v>384</v>
      </c>
      <c r="B32" s="190">
        <v>218.15039999999999</v>
      </c>
    </row>
    <row r="33" spans="1:2" ht="45.75" thickBot="1" x14ac:dyDescent="0.3">
      <c r="A33" s="119" t="s">
        <v>590</v>
      </c>
      <c r="B33" s="190">
        <v>218.15039999999999</v>
      </c>
    </row>
    <row r="34" spans="1:2" ht="16.5" thickBot="1" x14ac:dyDescent="0.3">
      <c r="A34" s="119" t="s">
        <v>386</v>
      </c>
      <c r="B34" s="217">
        <f>B33/B27</f>
        <v>1.0000000000000002</v>
      </c>
    </row>
    <row r="35" spans="1:2" ht="16.5" thickBot="1" x14ac:dyDescent="0.3">
      <c r="A35" s="119" t="s">
        <v>387</v>
      </c>
      <c r="B35" s="190">
        <v>152.14136199999999</v>
      </c>
    </row>
    <row r="36" spans="1:2" ht="16.5" thickBot="1" x14ac:dyDescent="0.3">
      <c r="A36" s="119" t="s">
        <v>388</v>
      </c>
      <c r="B36" s="190">
        <v>156.145848</v>
      </c>
    </row>
    <row r="37" spans="1:2" ht="29.25" thickBot="1" x14ac:dyDescent="0.3">
      <c r="A37" s="125" t="s">
        <v>389</v>
      </c>
      <c r="B37" s="190">
        <v>0</v>
      </c>
    </row>
    <row r="38" spans="1:2" ht="16.5" thickBot="1" x14ac:dyDescent="0.3">
      <c r="A38" s="119" t="s">
        <v>385</v>
      </c>
      <c r="B38" s="119"/>
    </row>
    <row r="39" spans="1:2" ht="16.5" thickBot="1" x14ac:dyDescent="0.3">
      <c r="A39" s="119" t="s">
        <v>386</v>
      </c>
      <c r="B39" s="119"/>
    </row>
    <row r="40" spans="1:2" ht="16.5" thickBot="1" x14ac:dyDescent="0.3">
      <c r="A40" s="119" t="s">
        <v>387</v>
      </c>
      <c r="B40" s="119"/>
    </row>
    <row r="41" spans="1:2" ht="16.5" thickBot="1" x14ac:dyDescent="0.3">
      <c r="A41" s="119" t="s">
        <v>388</v>
      </c>
      <c r="B41" s="119"/>
    </row>
    <row r="42" spans="1:2" ht="29.25" thickBot="1" x14ac:dyDescent="0.3">
      <c r="A42" s="125" t="s">
        <v>390</v>
      </c>
      <c r="B42" s="180">
        <v>0</v>
      </c>
    </row>
    <row r="43" spans="1:2" ht="16.5" thickBot="1" x14ac:dyDescent="0.3">
      <c r="A43" s="119" t="s">
        <v>385</v>
      </c>
      <c r="B43" s="190"/>
    </row>
    <row r="44" spans="1:2" ht="16.5" thickBot="1" x14ac:dyDescent="0.3">
      <c r="A44" s="119" t="s">
        <v>386</v>
      </c>
      <c r="B44" s="119"/>
    </row>
    <row r="45" spans="1:2" ht="16.5" thickBot="1" x14ac:dyDescent="0.3">
      <c r="A45" s="119" t="s">
        <v>387</v>
      </c>
      <c r="B45" s="209"/>
    </row>
    <row r="46" spans="1:2" ht="16.5" thickBot="1" x14ac:dyDescent="0.3">
      <c r="A46" s="119" t="s">
        <v>388</v>
      </c>
      <c r="B46" s="209"/>
    </row>
    <row r="47" spans="1:2" ht="29.25" thickBot="1" x14ac:dyDescent="0.3">
      <c r="A47" s="118" t="s">
        <v>391</v>
      </c>
      <c r="B47" s="126"/>
    </row>
    <row r="48" spans="1:2" ht="16.5" thickBot="1" x14ac:dyDescent="0.3">
      <c r="A48" s="120" t="s">
        <v>383</v>
      </c>
      <c r="B48" s="126"/>
    </row>
    <row r="49" spans="1:2" ht="16.5" thickBot="1" x14ac:dyDescent="0.3">
      <c r="A49" s="120" t="s">
        <v>392</v>
      </c>
      <c r="B49" s="126"/>
    </row>
    <row r="50" spans="1:2" ht="16.5" thickBot="1" x14ac:dyDescent="0.3">
      <c r="A50" s="120" t="s">
        <v>393</v>
      </c>
      <c r="B50" s="126"/>
    </row>
    <row r="51" spans="1:2" ht="16.5" thickBot="1" x14ac:dyDescent="0.3">
      <c r="A51" s="120" t="s">
        <v>394</v>
      </c>
      <c r="B51" s="126"/>
    </row>
    <row r="52" spans="1:2" ht="16.5" thickBot="1" x14ac:dyDescent="0.3">
      <c r="A52" s="115" t="s">
        <v>395</v>
      </c>
      <c r="B52" s="213">
        <f>B53/B27</f>
        <v>0.69741500359385089</v>
      </c>
    </row>
    <row r="53" spans="1:2" ht="16.5" thickBot="1" x14ac:dyDescent="0.3">
      <c r="A53" s="115" t="s">
        <v>396</v>
      </c>
      <c r="B53" s="210">
        <v>152.14136199999999</v>
      </c>
    </row>
    <row r="54" spans="1:2" ht="16.5" thickBot="1" x14ac:dyDescent="0.3">
      <c r="A54" s="115" t="s">
        <v>397</v>
      </c>
      <c r="B54" s="213">
        <f>B55/B27</f>
        <v>0.71577154110191876</v>
      </c>
    </row>
    <row r="55" spans="1:2" ht="16.5" thickBot="1" x14ac:dyDescent="0.3">
      <c r="A55" s="116" t="s">
        <v>398</v>
      </c>
      <c r="B55" s="216">
        <v>156.145848</v>
      </c>
    </row>
    <row r="56" spans="1:2" ht="30" x14ac:dyDescent="0.25">
      <c r="A56" s="118" t="s">
        <v>399</v>
      </c>
      <c r="B56" s="120" t="s">
        <v>400</v>
      </c>
    </row>
    <row r="57" spans="1:2" x14ac:dyDescent="0.25">
      <c r="A57" s="122" t="s">
        <v>401</v>
      </c>
      <c r="B57" s="122" t="s">
        <v>523</v>
      </c>
    </row>
    <row r="58" spans="1:2" x14ac:dyDescent="0.25">
      <c r="A58" s="122" t="s">
        <v>402</v>
      </c>
      <c r="B58" s="122" t="s">
        <v>534</v>
      </c>
    </row>
    <row r="59" spans="1:2" x14ac:dyDescent="0.25">
      <c r="A59" s="122" t="s">
        <v>403</v>
      </c>
      <c r="B59" s="122" t="s">
        <v>534</v>
      </c>
    </row>
    <row r="60" spans="1:2" x14ac:dyDescent="0.25">
      <c r="A60" s="122" t="s">
        <v>404</v>
      </c>
      <c r="B60" s="122" t="s">
        <v>588</v>
      </c>
    </row>
    <row r="61" spans="1:2" ht="16.5" thickBot="1" x14ac:dyDescent="0.3">
      <c r="A61" s="123" t="s">
        <v>405</v>
      </c>
      <c r="B61" s="123" t="s">
        <v>534</v>
      </c>
    </row>
    <row r="62" spans="1:2" ht="30.75" thickBot="1" x14ac:dyDescent="0.3">
      <c r="A62" s="120" t="s">
        <v>406</v>
      </c>
      <c r="B62" s="121"/>
    </row>
    <row r="63" spans="1:2" ht="29.25" thickBot="1" x14ac:dyDescent="0.3">
      <c r="A63" s="115" t="s">
        <v>407</v>
      </c>
      <c r="B63" s="121"/>
    </row>
    <row r="64" spans="1:2" ht="16.5" thickBot="1" x14ac:dyDescent="0.3">
      <c r="A64" s="120" t="s">
        <v>383</v>
      </c>
      <c r="B64" s="128"/>
    </row>
    <row r="65" spans="1:2" ht="16.5" thickBot="1" x14ac:dyDescent="0.3">
      <c r="A65" s="120" t="s">
        <v>408</v>
      </c>
      <c r="B65" s="121"/>
    </row>
    <row r="66" spans="1:2" ht="16.5" thickBot="1" x14ac:dyDescent="0.3">
      <c r="A66" s="120" t="s">
        <v>409</v>
      </c>
      <c r="B66" s="128"/>
    </row>
    <row r="67" spans="1:2" ht="16.5" thickBot="1" x14ac:dyDescent="0.3">
      <c r="A67" s="129" t="s">
        <v>410</v>
      </c>
      <c r="B67" s="145" t="s">
        <v>534</v>
      </c>
    </row>
    <row r="68" spans="1:2" ht="16.5" thickBot="1" x14ac:dyDescent="0.3">
      <c r="A68" s="115" t="s">
        <v>411</v>
      </c>
      <c r="B68" s="127" t="s">
        <v>534</v>
      </c>
    </row>
    <row r="69" spans="1:2" ht="16.5" thickBot="1" x14ac:dyDescent="0.3">
      <c r="A69" s="122" t="s">
        <v>412</v>
      </c>
      <c r="B69" s="130"/>
    </row>
    <row r="70" spans="1:2" ht="16.5" thickBot="1" x14ac:dyDescent="0.3">
      <c r="A70" s="122" t="s">
        <v>413</v>
      </c>
      <c r="B70" s="130"/>
    </row>
    <row r="71" spans="1:2" ht="16.5" thickBot="1" x14ac:dyDescent="0.3">
      <c r="A71" s="122" t="s">
        <v>414</v>
      </c>
      <c r="B71" s="130"/>
    </row>
    <row r="72" spans="1:2" ht="29.25" thickBot="1" x14ac:dyDescent="0.3">
      <c r="A72" s="131" t="s">
        <v>415</v>
      </c>
      <c r="B72" s="181" t="s">
        <v>577</v>
      </c>
    </row>
    <row r="73" spans="1:2" ht="28.5" customHeight="1" x14ac:dyDescent="0.25">
      <c r="A73" s="118" t="s">
        <v>416</v>
      </c>
      <c r="B73" s="497" t="s">
        <v>578</v>
      </c>
    </row>
    <row r="74" spans="1:2" x14ac:dyDescent="0.25">
      <c r="A74" s="122" t="s">
        <v>417</v>
      </c>
      <c r="B74" s="498"/>
    </row>
    <row r="75" spans="1:2" x14ac:dyDescent="0.25">
      <c r="A75" s="122" t="s">
        <v>418</v>
      </c>
      <c r="B75" s="498"/>
    </row>
    <row r="76" spans="1:2" x14ac:dyDescent="0.25">
      <c r="A76" s="122" t="s">
        <v>419</v>
      </c>
      <c r="B76" s="498"/>
    </row>
    <row r="77" spans="1:2" x14ac:dyDescent="0.25">
      <c r="A77" s="122" t="s">
        <v>420</v>
      </c>
      <c r="B77" s="498"/>
    </row>
    <row r="78" spans="1:2" ht="16.5" thickBot="1" x14ac:dyDescent="0.3">
      <c r="A78" s="132" t="s">
        <v>421</v>
      </c>
      <c r="B78" s="499"/>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2025-12-10T10:35:00Z</dcterms:modified>
</cp:coreProperties>
</file>