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NS1100.KL.001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Name">#REF!</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22" l="1"/>
  <c r="B33" i="22"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9" i="16" l="1"/>
  <c r="A8" i="15" s="1"/>
  <c r="A9" i="5" s="1"/>
  <c r="A9" i="22" s="1"/>
  <c r="A5" i="10"/>
  <c r="A5" i="16" s="1"/>
  <c r="A4" i="15" s="1"/>
  <c r="A5" i="5" s="1"/>
  <c r="A5" i="22" s="1"/>
  <c r="A12" i="16"/>
  <c r="A11" i="15" s="1"/>
  <c r="A12" i="5" s="1"/>
  <c r="A12" i="22" s="1"/>
  <c r="A15" i="16"/>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alcChain>
</file>

<file path=xl/sharedStrings.xml><?xml version="1.0" encoding="utf-8"?>
<sst xmlns="http://schemas.openxmlformats.org/spreadsheetml/2006/main" count="1152" uniqueCount="640">
  <si>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</si>
  <si>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</si>
  <si>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</si>
  <si>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</si>
  <si>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</si>
  <si>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</si>
  <si>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</si>
  <si>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</si>
  <si>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</si>
  <si>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</si>
  <si>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</si>
  <si>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</si>
  <si>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</si>
  <si>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</si>
  <si>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</si>
  <si>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</si>
  <si>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</si>
  <si>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</si>
  <si>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</si>
  <si>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</si>
  <si>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</si>
  <si>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</si>
  <si>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</si>
  <si>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</si>
  <si>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</si>
  <si>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</si>
  <si>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</si>
  <si>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</si>
  <si>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</si>
  <si>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</si>
  <si>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</si>
  <si>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</si>
  <si>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</si>
  <si>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</si>
  <si>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</si>
  <si>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</si>
  <si>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</si>
  <si>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</si>
  <si>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</si>
  <si>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</si>
  <si>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</si>
  <si>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</si>
  <si>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</si>
  <si>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</si>
  <si>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</si>
  <si>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</si>
  <si>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</si>
  <si>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</si>
  <si>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</si>
  <si>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</si>
  <si>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</si>
  <si>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</si>
  <si>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</si>
  <si>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</si>
  <si>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</si>
  <si>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</si>
  <si>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</si>
  <si>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</si>
  <si>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</si>
  <si>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</si>
  <si>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</si>
  <si>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</si>
  <si>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</si>
  <si>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</si>
  <si>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</si>
  <si>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</si>
  <si>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</si>
  <si>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</si>
  <si>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</si>
  <si>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</si>
  <si>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</si>
  <si>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</si>
  <si>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</si>
  <si>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</si>
  <si>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</si>
  <si>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</si>
  <si>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</si>
  <si>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</si>
  <si>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</si>
  <si>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</si>
  <si>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</si>
  <si>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</si>
  <si>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</si>
  <si>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</si>
  <si>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</si>
  <si>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</si>
  <si>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</si>
  <si>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</si>
  <si>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</si>
  <si>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</si>
  <si>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</si>
  <si>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</si>
  <si>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</si>
  <si>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</si>
  <si>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</si>
  <si>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</si>
  <si>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</si>
  <si>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</si>
  <si>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</si>
  <si>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</si>
  <si>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</si>
  <si>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</si>
  <si>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</si>
  <si>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</si>
  <si>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</si>
  <si>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</si>
  <si>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</si>
  <si>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</si>
  <si>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</si>
  <si>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</si>
  <si>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</si>
  <si>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</si>
  <si>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</si>
  <si>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</si>
  <si>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</si>
  <si>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</si>
  <si>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</si>
  <si>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</si>
  <si>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</si>
  <si>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</si>
  <si>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</si>
  <si>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</si>
  <si>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</si>
  <si>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</si>
  <si>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</si>
  <si>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</si>
  <si>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</si>
  <si>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</si>
  <si>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</si>
  <si>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</si>
  <si>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</si>
  <si>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</si>
  <si>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</si>
  <si>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</si>
  <si>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</si>
  <si>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</si>
  <si>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</si>
  <si>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</si>
  <si>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</si>
  <si>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</si>
  <si>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</si>
  <si>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</si>
  <si>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</si>
  <si>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</si>
  <si>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</si>
  <si>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</si>
  <si>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</si>
  <si>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</si>
  <si>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</si>
  <si>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</si>
  <si>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</si>
  <si>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</si>
  <si>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</si>
  <si>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</si>
  <si>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</si>
  <si>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</si>
  <si>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</si>
  <si>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</si>
  <si>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</si>
  <si>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</si>
  <si>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</si>
  <si>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</si>
  <si>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</si>
  <si>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</si>
  <si>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</si>
  <si>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</si>
  <si>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</si>
  <si>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</si>
  <si>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</si>
  <si>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</si>
  <si>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</si>
  <si>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</si>
  <si>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</si>
  <si>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</si>
  <si>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</si>
  <si>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</si>
  <si>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</si>
  <si>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</si>
  <si>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</si>
  <si>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</si>
  <si>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</si>
  <si>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</si>
  <si>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</si>
  <si>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</si>
  <si>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</si>
  <si>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</si>
  <si>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</si>
  <si>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</si>
  <si>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</si>
  <si>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</si>
  <si>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</si>
  <si>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</si>
  <si>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</si>
  <si>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</si>
  <si>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</si>
  <si>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</si>
  <si>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</si>
  <si>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</si>
  <si>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</si>
  <si>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</si>
  <si>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</si>
  <si>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</si>
  <si>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</si>
  <si>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</si>
  <si>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</si>
  <si>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</si>
  <si>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</si>
  <si>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</si>
  <si>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</si>
  <si>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</si>
  <si>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</si>
  <si>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</si>
  <si>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</si>
  <si>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</si>
  <si>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</si>
  <si>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</si>
  <si>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</si>
  <si>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</si>
  <si>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</si>
  <si>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</si>
  <si>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</si>
  <si>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</si>
  <si>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</si>
  <si>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</si>
  <si>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</si>
  <si>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</si>
  <si>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</si>
  <si>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</si>
  <si>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</si>
  <si>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</si>
  <si>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</si>
  <si>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</si>
  <si>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</si>
  <si>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</si>
  <si>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</si>
  <si>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</si>
  <si>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</si>
  <si>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</si>
  <si>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</si>
  <si>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</si>
  <si>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</si>
  <si>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</si>
  <si>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</si>
  <si>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</si>
  <si>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</si>
  <si>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</si>
  <si>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</si>
  <si>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</si>
  <si>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</si>
  <si>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</si>
  <si>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</si>
  <si>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</si>
  <si>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</si>
  <si>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</si>
  <si>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</si>
  <si>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</si>
  <si>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</si>
  <si>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</si>
  <si>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</si>
  <si>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</si>
  <si>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</si>
  <si>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</si>
  <si>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</si>
  <si>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</si>
  <si>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</si>
  <si>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</si>
  <si>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</si>
  <si>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</si>
  <si>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</si>
  <si>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</si>
  <si>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</si>
  <si>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</si>
  <si>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</si>
  <si>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</si>
  <si>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</si>
  <si>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</si>
  <si>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</si>
  <si>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</si>
  <si>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</si>
  <si>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</si>
  <si>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</si>
  <si>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</si>
  <si>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</si>
  <si>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</si>
  <si>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</si>
  <si>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</si>
  <si>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</si>
  <si>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</si>
  <si>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</si>
  <si>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</si>
  <si>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</si>
  <si>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</si>
  <si>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</si>
  <si>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</si>
  <si>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</si>
  <si>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</si>
  <si>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</si>
  <si>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</si>
  <si>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</si>
  <si>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</si>
  <si>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</si>
  <si>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</si>
  <si>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</si>
  <si>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</si>
  <si>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</si>
  <si>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</si>
  <si>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</si>
  <si>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</si>
  <si>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</si>
  <si>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</si>
  <si>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</si>
  <si>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</si>
  <si>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</si>
  <si>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</si>
  <si>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</si>
  <si>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</si>
  <si>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</si>
  <si>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</si>
  <si>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</si>
  <si>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</si>
  <si>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</si>
  <si>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</si>
  <si>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</si>
  <si>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</si>
  <si>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</si>
  <si>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</si>
  <si>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</si>
  <si>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</si>
  <si>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</si>
  <si>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</si>
  <si>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</si>
  <si>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</si>
  <si>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</si>
  <si>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</si>
  <si>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</si>
  <si>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</si>
  <si>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</si>
  <si>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</si>
  <si>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</si>
  <si>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</si>
  <si>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</si>
  <si>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</si>
  <si>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</si>
  <si>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</si>
  <si>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</si>
  <si>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</si>
  <si>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</si>
  <si>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</si>
  <si>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</si>
  <si>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</si>
  <si>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</si>
  <si>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</si>
  <si>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</si>
  <si>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</si>
  <si>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</si>
  <si>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</si>
  <si>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</si>
  <si>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</si>
  <si>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</si>
  <si>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</si>
  <si>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</si>
  <si>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</si>
  <si>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</si>
  <si>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</si>
  <si>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</si>
  <si>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</si>
  <si>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</si>
  <si>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</si>
  <si>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</si>
  <si>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</si>
  <si>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</si>
  <si>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</si>
  <si>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</si>
  <si>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</si>
  <si>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</si>
  <si>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</si>
  <si>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</si>
  <si>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</si>
  <si>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</si>
  <si>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</si>
  <si>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</si>
  <si>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</si>
  <si>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</si>
  <si>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</si>
  <si>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</si>
  <si>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</si>
  <si>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</si>
  <si>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</si>
  <si>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</si>
  <si>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</si>
  <si>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</si>
  <si>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</si>
  <si>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</si>
  <si>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</si>
  <si>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</si>
  <si>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</si>
  <si>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</si>
  <si>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</si>
  <si>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</si>
  <si>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</si>
  <si>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</si>
  <si>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</si>
  <si>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</si>
  <si>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</si>
  <si>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</si>
  <si>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</si>
  <si>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</si>
  <si>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</si>
  <si>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</si>
  <si>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</si>
  <si>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</si>
  <si>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</si>
  <si>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</si>
  <si>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</si>
  <si>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</si>
  <si>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</si>
  <si>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</si>
  <si>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</si>
  <si>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</si>
  <si>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</si>
  <si>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</si>
  <si>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</si>
  <si>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</si>
  <si>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</si>
  <si>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</si>
  <si>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</si>
  <si>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</si>
  <si>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</si>
  <si>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</si>
  <si>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</si>
  <si>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</si>
  <si>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</si>
  <si>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</si>
  <si>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</si>
  <si>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</si>
  <si>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</si>
  <si>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</si>
  <si>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</si>
  <si>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</si>
  <si>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</si>
  <si>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</si>
  <si>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</si>
  <si>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</si>
  <si>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</si>
  <si>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</si>
  <si>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</si>
  <si>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</si>
  <si>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</si>
  <si>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</si>
  <si>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</si>
  <si>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</si>
  <si>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</si>
  <si>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</si>
  <si>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</si>
  <si>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</si>
  <si>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</si>
  <si>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</si>
  <si>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</si>
  <si>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</si>
  <si>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</si>
  <si>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</si>
  <si>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</si>
  <si>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</si>
  <si>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</si>
  <si>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</si>
  <si>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</si>
  <si>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</si>
  <si>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</si>
  <si>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</si>
  <si>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</si>
  <si>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</si>
  <si>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</si>
  <si>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</si>
  <si>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</si>
  <si>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</si>
  <si>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</si>
  <si>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</si>
  <si>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</si>
  <si>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</si>
  <si>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</si>
  <si>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</si>
  <si>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</si>
  <si>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</si>
  <si>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</si>
  <si>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</si>
  <si>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</si>
  <si>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</si>
  <si>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</si>
  <si>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</si>
  <si>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</si>
  <si>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</si>
  <si>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</si>
  <si>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</si>
  <si>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</si>
  <si>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</si>
  <si>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</si>
  <si>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</si>
  <si>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</si>
  <si>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</si>
  <si>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</si>
  <si>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</si>
  <si>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</si>
  <si>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</si>
  <si>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</si>
  <si>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</si>
  <si>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</si>
  <si>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</si>
  <si>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</si>
  <si>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</si>
  <si>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</si>
  <si>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</si>
  <si>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</si>
  <si>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</si>
  <si>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</si>
  <si>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</si>
  <si>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</si>
  <si>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</si>
  <si>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</si>
  <si>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</si>
  <si>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</si>
  <si>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</si>
  <si>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</si>
  <si>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</si>
  <si>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</si>
  <si>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</si>
  <si>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</si>
  <si>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</si>
  <si>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</si>
  <si>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</si>
  <si>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</si>
  <si>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</si>
  <si>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нд</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</si>
  <si>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</si>
  <si>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</si>
  <si>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</si>
  <si>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</si>
  <si>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</si>
  <si>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</si>
  <si>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</si>
  <si>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</si>
  <si>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</si>
  <si>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</si>
  <si>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</si>
  <si>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</si>
  <si>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</si>
  <si>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</si>
  <si>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</si>
  <si>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</si>
  <si>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</si>
  <si>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</si>
  <si>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</si>
  <si>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</si>
  <si>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</si>
  <si>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</si>
  <si>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</si>
  <si>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</si>
  <si>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</si>
  <si>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</si>
  <si>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</si>
  <si>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</si>
  <si>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</si>
  <si>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</si>
  <si>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</si>
  <si>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</si>
  <si>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</si>
  <si>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</si>
  <si>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</si>
  <si>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</si>
  <si>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 п.Ульт-Ягун</t>
  </si>
  <si>
    <t>Новое строительство</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</si>
  <si>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</si>
  <si>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</si>
  <si>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</si>
  <si>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</si>
  <si>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</si>
  <si>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</si>
  <si>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</si>
  <si>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</si>
  <si>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</si>
  <si>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</si>
  <si>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Предложение по корректировке плана</t>
  </si>
  <si>
    <t>Факт (предложения по корректировке плана)</t>
  </si>
  <si>
    <t>Сургутский район</t>
  </si>
  <si>
    <t>не подошел срок</t>
  </si>
  <si>
    <t>Будет определен после ПИР</t>
  </si>
  <si>
    <t>Возможность реализации в установленный срок</t>
  </si>
  <si>
    <t>0,95 км, 2 т.у., 8 шт.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</si>
  <si>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</si>
  <si>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№Т7/22/0017-ДТП от 16.09.2022 на осуществление технологического присоединения энергопринимающих устройств ОАО "РЖД".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</si>
  <si>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двух КЛ 10 кВ каждая сечением 3*150 мм2 протяженностью 0,95 км. Установка 2-х штук приборов учета электрической энергии. 6 шт. измерительных трансформаторов тока 10 кВ, 2 шт. измерительных трансформаторов напряжения 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</si>
  <si>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</si>
  <si>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Год 2028</t>
  </si>
  <si>
    <t>ИА АО "Россети Тюмень"</t>
  </si>
  <si>
    <t>Предварительный расчет стоимости работ</t>
  </si>
  <si>
    <t>Новое строительство и расширение электросетевых объектов</t>
  </si>
  <si>
    <t>Выполнение комплекса работ по строительству "2КЛ-10кВ от ячеек №13, №8 ПС 35/10кВ "Вач-Лор" до ячеек 1С-10, 2С-10 ЦРП- 10кВ "Ульт-Ягун" для подключения энергопринимающих устройств ОАО "РЖД" филиала АО "Россети Тюмень" Сургутские электрические сети</t>
  </si>
  <si>
    <t>ОК</t>
  </si>
  <si>
    <t>ООО "РосСпецСтройПроект"</t>
  </si>
  <si>
    <t>32312176258</t>
  </si>
  <si>
    <t>www.rts-tender.ru</t>
  </si>
  <si>
    <t>07.03.2023</t>
  </si>
  <si>
    <t>15.03.2023</t>
  </si>
  <si>
    <t>14.04.2023</t>
  </si>
  <si>
    <t>26.04.2023</t>
  </si>
  <si>
    <t>04.05.2023</t>
  </si>
  <si>
    <t>25.04.2023</t>
  </si>
  <si>
    <t>30.09.2024</t>
  </si>
  <si>
    <t>объем заключенного договора PD01.1100.2023.24 от 26.04.2023 ООО "РосСпецСтройПроект" в ценах 2023 года с НДС, млн. руб</t>
  </si>
  <si>
    <t>ОК ЕП</t>
  </si>
  <si>
    <t>7.5.3.</t>
  </si>
  <si>
    <t>Закупочная комиссия</t>
  </si>
  <si>
    <t>32312176258/2023.0177-3</t>
  </si>
  <si>
    <t>Филиал АО "Россети Тюмень" Сургутские электрические сети</t>
  </si>
  <si>
    <t>Комплекс</t>
  </si>
  <si>
    <t>Год раскрытия информации: 2025 год</t>
  </si>
  <si>
    <t>16,362 млн. руб. за км</t>
  </si>
  <si>
    <t xml:space="preserve"> по состоянию на 01.01.2024</t>
  </si>
  <si>
    <t>по состоянию на 01.01.2025</t>
  </si>
  <si>
    <t xml:space="preserve">Факт 2024 года </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</si>
  <si>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</si>
  <si>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</si>
  <si>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</si>
  <si>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</si>
  <si>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</si>
  <si>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</si>
  <si>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</si>
  <si>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</si>
  <si>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</si>
  <si>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</si>
  <si>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</si>
  <si>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</si>
  <si>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</si>
  <si>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</si>
  <si>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</si>
  <si>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</si>
  <si>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</si>
  <si>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</si>
  <si>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t>
  </si>
  <si>
    <t>да</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</si>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</sst>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_(* #,##0.00_);_(* \(#,##0.00\);_(* &quot;-&quot;_);_(@_)"/>
    <numFmt numFmtId="173" formatCode="0.0000"/>
    <numFmt numFmtId="174" formatCode="0_ ;\-0\ "/>
    <numFmt numFmtId="175" formatCode="_(* #,##0_);_(* \(#,##0\);_(* &quot;-&quot;_);_(@_)"/>
    <numFmt numFmtId="176" formatCode="000000"/>
    <numFmt numFmtId="17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
      <u/>
      <sz val="11"/>
      <color theme="10"/>
      <name val="Calibri"/>
      <family val="2"/>
      <charset val="204"/>
      <scheme val="minor"/>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6" fillId="23" borderId="42" applyNumberFormat="0" applyFont="0" applyAlignment="0" applyProtection="0"/>
    <xf numFmtId="0" fontId="25" fillId="0" borderId="41" applyNumberFormat="0" applyFill="0" applyAlignment="0" applyProtection="0"/>
    <xf numFmtId="0" fontId="21" fillId="20" borderId="39" applyNumberFormat="0" applyAlignment="0" applyProtection="0"/>
    <xf numFmtId="0" fontId="20" fillId="20" borderId="40" applyNumberFormat="0" applyAlignment="0" applyProtection="0"/>
    <xf numFmtId="0" fontId="19" fillId="7" borderId="39" applyNumberFormat="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11" fillId="0" borderId="0"/>
    <xf numFmtId="0" fontId="11" fillId="0" borderId="0"/>
    <xf numFmtId="0" fontId="67" fillId="0" borderId="0" applyNumberForma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3" fillId="0" borderId="1" xfId="1" applyBorder="1" applyAlignment="1">
      <alignment horizontal="center" vertical="center"/>
    </xf>
    <xf numFmtId="0" fontId="7" fillId="0" borderId="38" xfId="1" applyFont="1" applyBorder="1" applyAlignment="1">
      <alignment horizontal="left" vertical="center" wrapText="1"/>
    </xf>
    <xf numFmtId="169" fontId="7" fillId="0" borderId="38" xfId="1" applyNumberFormat="1" applyFont="1" applyBorder="1" applyAlignment="1">
      <alignment horizontal="left" vertical="center" wrapText="1"/>
    </xf>
    <xf numFmtId="0" fontId="7" fillId="0" borderId="38" xfId="1" applyFont="1" applyBorder="1" applyAlignment="1">
      <alignment vertical="center" wrapText="1"/>
    </xf>
    <xf numFmtId="0" fontId="7" fillId="0" borderId="4" xfId="1" applyFont="1" applyBorder="1" applyAlignment="1">
      <alignment horizontal="justify" vertical="center" wrapText="1"/>
    </xf>
    <xf numFmtId="0" fontId="7" fillId="0" borderId="1" xfId="77" applyFont="1" applyBorder="1" applyAlignment="1">
      <alignment horizontal="center" vertical="center" wrapText="1"/>
    </xf>
    <xf numFmtId="171" fontId="66" fillId="0" borderId="1" xfId="67" applyNumberFormat="1" applyFont="1" applyFill="1" applyBorder="1" applyAlignment="1">
      <alignment horizontal="center" vertical="center"/>
    </xf>
    <xf numFmtId="0" fontId="11" fillId="0" borderId="1" xfId="2" applyBorder="1" applyAlignment="1">
      <alignment horizontal="center" vertical="center" wrapText="1"/>
    </xf>
    <xf numFmtId="0" fontId="11" fillId="25" borderId="1" xfId="2" applyFill="1" applyBorder="1"/>
    <xf numFmtId="14" fontId="11" fillId="0" borderId="1" xfId="0" applyNumberFormat="1" applyFont="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58" fillId="0" borderId="36" xfId="0" applyFont="1" applyBorder="1" applyAlignment="1">
      <alignment horizontal="left" vertical="center"/>
    </xf>
    <xf numFmtId="0" fontId="36" fillId="0" borderId="36" xfId="0" applyFont="1" applyBorder="1"/>
    <xf numFmtId="171" fontId="36" fillId="0" borderId="36" xfId="0" applyNumberFormat="1" applyFont="1" applyBorder="1" applyAlignment="1">
      <alignment horizontal="left" vertical="center"/>
    </xf>
    <xf numFmtId="171" fontId="39" fillId="26" borderId="36" xfId="0" applyNumberFormat="1" applyFont="1" applyFill="1" applyBorder="1" applyAlignment="1">
      <alignment horizontal="left" vertical="center"/>
    </xf>
    <xf numFmtId="171" fontId="39" fillId="27" borderId="37" xfId="0" applyNumberFormat="1" applyFont="1" applyFill="1" applyBorder="1" applyAlignment="1">
      <alignment horizontal="left" vertical="center"/>
    </xf>
    <xf numFmtId="0" fontId="36" fillId="0" borderId="36" xfId="0" applyFont="1" applyBorder="1" applyAlignment="1">
      <alignment horizontal="left" vertical="center" wrapText="1"/>
    </xf>
    <xf numFmtId="171" fontId="36" fillId="0" borderId="36" xfId="0" applyNumberFormat="1" applyFont="1" applyBorder="1" applyAlignment="1">
      <alignment horizontal="left" vertical="center" wrapText="1"/>
    </xf>
    <xf numFmtId="0" fontId="65" fillId="0" borderId="0" xfId="79" applyFont="1"/>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6" fillId="0" borderId="36" xfId="0" applyFont="1" applyBorder="1" applyAlignment="1">
      <alignment wrapText="1"/>
    </xf>
    <xf numFmtId="0" fontId="11" fillId="25" borderId="1" xfId="2" applyFill="1" applyBorder="1" applyAlignment="1">
      <alignment vertical="center" wrapText="1"/>
    </xf>
    <xf numFmtId="0" fontId="11" fillId="0" borderId="0" xfId="0" applyFont="1" applyAlignment="1">
      <alignment vertical="center"/>
    </xf>
    <xf numFmtId="2" fontId="11" fillId="0" borderId="0" xfId="0" applyNumberFormat="1" applyFont="1" applyAlignment="1">
      <alignment vertical="center"/>
    </xf>
    <xf numFmtId="14" fontId="11" fillId="25" borderId="1" xfId="0" applyNumberFormat="1" applyFont="1" applyFill="1" applyBorder="1" applyAlignment="1">
      <alignment horizontal="center" vertical="center" wrapText="1"/>
    </xf>
    <xf numFmtId="0" fontId="11" fillId="25" borderId="1" xfId="2" applyFill="1" applyBorder="1" applyAlignment="1">
      <alignment horizontal="center" vertical="center" wrapText="1"/>
    </xf>
    <xf numFmtId="0" fontId="11" fillId="0" borderId="6" xfId="41" applyBorder="1" applyAlignment="1">
      <alignment horizontal="left" vertical="center" wrapText="1"/>
    </xf>
    <xf numFmtId="0" fontId="43" fillId="0" borderId="22" xfId="2" applyFont="1" applyBorder="1" applyAlignment="1">
      <alignment horizontal="center" vertical="center" wrapText="1"/>
    </xf>
    <xf numFmtId="0" fontId="43" fillId="0" borderId="43" xfId="2" applyFont="1" applyBorder="1" applyAlignment="1">
      <alignment horizontal="center" vertical="top" wrapText="1"/>
    </xf>
    <xf numFmtId="0" fontId="11" fillId="0" borderId="43" xfId="2" applyBorder="1" applyAlignment="1">
      <alignment horizontal="center" vertical="top" wrapText="1"/>
    </xf>
    <xf numFmtId="14" fontId="11" fillId="0" borderId="43" xfId="0" applyNumberFormat="1" applyFont="1" applyBorder="1" applyAlignment="1">
      <alignment horizontal="center" vertical="center" wrapText="1"/>
    </xf>
    <xf numFmtId="14" fontId="11" fillId="25" borderId="43" xfId="0" applyNumberFormat="1" applyFont="1" applyFill="1" applyBorder="1" applyAlignment="1">
      <alignment horizontal="center" vertical="center" wrapText="1"/>
    </xf>
    <xf numFmtId="0" fontId="11" fillId="0" borderId="43" xfId="2" applyBorder="1" applyAlignment="1">
      <alignment horizontal="center" vertical="center" wrapText="1"/>
    </xf>
    <xf numFmtId="0" fontId="11" fillId="0" borderId="43" xfId="2" applyBorder="1" applyAlignment="1">
      <alignment vertical="center"/>
    </xf>
    <xf numFmtId="14" fontId="7" fillId="0" borderId="43" xfId="0" applyNumberFormat="1" applyFont="1" applyBorder="1" applyAlignment="1">
      <alignment horizontal="center" vertical="center" wrapText="1" readingOrder="1"/>
    </xf>
    <xf numFmtId="14" fontId="11" fillId="0" borderId="43" xfId="2" applyNumberFormat="1" applyBorder="1" applyAlignment="1">
      <alignment horizontal="center" vertical="center" wrapText="1"/>
    </xf>
    <xf numFmtId="14" fontId="11" fillId="0" borderId="43" xfId="2" applyNumberFormat="1" applyBorder="1" applyAlignment="1">
      <alignment horizontal="center" vertical="center"/>
    </xf>
    <xf numFmtId="0" fontId="36" fillId="0" borderId="36" xfId="0" applyFont="1" applyBorder="1" applyAlignment="1">
      <alignment vertical="center" wrapText="1"/>
    </xf>
    <xf numFmtId="0" fontId="36" fillId="27" borderId="37" xfId="0" applyFont="1" applyFill="1" applyBorder="1" applyAlignment="1">
      <alignment vertical="center" wrapText="1"/>
    </xf>
    <xf numFmtId="0" fontId="36" fillId="27" borderId="37" xfId="0" applyFont="1" applyFill="1" applyBorder="1" applyAlignment="1">
      <alignment vertical="center"/>
    </xf>
    <xf numFmtId="14" fontId="36" fillId="0" borderId="36" xfId="0" applyNumberFormat="1" applyFont="1" applyBorder="1" applyAlignment="1">
      <alignment vertical="center" wrapText="1"/>
    </xf>
    <xf numFmtId="0" fontId="36" fillId="27" borderId="47" xfId="0" applyFont="1" applyFill="1" applyBorder="1" applyAlignment="1">
      <alignment vertical="center" wrapText="1"/>
    </xf>
    <xf numFmtId="0" fontId="36" fillId="0" borderId="30" xfId="0" applyFont="1" applyBorder="1" applyAlignment="1">
      <alignment vertical="center" wrapText="1"/>
    </xf>
    <xf numFmtId="0" fontId="7" fillId="0" borderId="48" xfId="0" applyFont="1" applyBorder="1" applyAlignment="1">
      <alignment wrapText="1"/>
    </xf>
    <xf numFmtId="0" fontId="61" fillId="0" borderId="2" xfId="0" applyFont="1" applyBorder="1" applyAlignment="1">
      <alignment horizontal="left" vertical="center" wrapText="1"/>
    </xf>
    <xf numFmtId="0" fontId="61" fillId="0" borderId="48" xfId="0" applyFont="1" applyBorder="1" applyAlignment="1">
      <alignment horizontal="left" vertical="center" wrapText="1"/>
    </xf>
    <xf numFmtId="0" fontId="39" fillId="27" borderId="37" xfId="0" applyFont="1" applyFill="1" applyBorder="1" applyAlignment="1">
      <alignment horizontal="left" vertical="center"/>
    </xf>
    <xf numFmtId="0" fontId="11" fillId="0" borderId="48" xfId="2" applyBorder="1" applyAlignment="1">
      <alignment horizontal="center" vertical="top" wrapText="1"/>
    </xf>
    <xf numFmtId="0" fontId="11" fillId="0" borderId="48" xfId="2" applyBorder="1" applyAlignment="1">
      <alignment horizontal="center" vertical="center" wrapText="1"/>
    </xf>
    <xf numFmtId="0" fontId="43" fillId="0" borderId="44" xfId="41" applyFont="1" applyBorder="1" applyAlignment="1">
      <alignment horizontal="center" vertical="center" wrapText="1"/>
    </xf>
    <xf numFmtId="0" fontId="11" fillId="0" borderId="44" xfId="41" applyBorder="1" applyAlignment="1">
      <alignment horizontal="center" vertical="center" wrapText="1"/>
    </xf>
    <xf numFmtId="0" fontId="43" fillId="25" borderId="48" xfId="41" applyFont="1" applyFill="1" applyBorder="1" applyAlignment="1">
      <alignment horizontal="center" vertical="center" textRotation="90" wrapText="1"/>
    </xf>
    <xf numFmtId="0" fontId="43" fillId="0" borderId="48" xfId="41" applyFont="1" applyBorder="1" applyAlignment="1">
      <alignment horizontal="center" vertical="center" wrapText="1"/>
    </xf>
    <xf numFmtId="49" fontId="43" fillId="0" borderId="48" xfId="41" applyNumberFormat="1" applyFont="1" applyBorder="1" applyAlignment="1">
      <alignment horizontal="center" vertical="center" wrapText="1"/>
    </xf>
    <xf numFmtId="0" fontId="43" fillId="0" borderId="48" xfId="41" applyFont="1" applyBorder="1" applyAlignment="1">
      <alignment horizontal="left" vertical="center" wrapText="1"/>
    </xf>
    <xf numFmtId="4" fontId="11" fillId="0" borderId="48" xfId="75" applyNumberFormat="1" applyFont="1" applyFill="1" applyBorder="1" applyAlignment="1">
      <alignment horizontal="right" wrapText="1"/>
    </xf>
    <xf numFmtId="49" fontId="11" fillId="0" borderId="48" xfId="41" applyNumberFormat="1" applyBorder="1" applyAlignment="1">
      <alignment horizontal="center" vertical="center" wrapText="1"/>
    </xf>
    <xf numFmtId="0" fontId="11" fillId="0" borderId="48" xfId="41" applyBorder="1" applyAlignment="1">
      <alignment horizontal="left" vertical="center" wrapText="1"/>
    </xf>
    <xf numFmtId="174" fontId="11" fillId="0" borderId="48" xfId="75" applyNumberFormat="1" applyFont="1" applyFill="1" applyBorder="1" applyAlignment="1">
      <alignment horizontal="right" wrapText="1"/>
    </xf>
    <xf numFmtId="0" fontId="48" fillId="0" borderId="48" xfId="76" applyFont="1" applyBorder="1" applyAlignment="1">
      <alignment horizontal="left" vertical="center" wrapText="1"/>
    </xf>
    <xf numFmtId="0" fontId="44" fillId="0" borderId="48" xfId="76" applyFont="1" applyBorder="1" applyAlignment="1">
      <alignment horizontal="left" vertical="center" wrapText="1"/>
    </xf>
    <xf numFmtId="4" fontId="48" fillId="0" borderId="2" xfId="76" applyNumberFormat="1" applyFont="1" applyBorder="1" applyAlignment="1">
      <alignment horizontal="left" vertical="center" wrapText="1"/>
    </xf>
    <xf numFmtId="4" fontId="11" fillId="0" borderId="48" xfId="41" applyNumberFormat="1" applyBorder="1" applyAlignment="1">
      <alignment horizontal="center" vertical="center" wrapText="1"/>
    </xf>
    <xf numFmtId="4" fontId="11" fillId="0" borderId="48" xfId="41" applyNumberFormat="1" applyBorder="1" applyAlignment="1">
      <alignment horizontal="left" vertical="center" wrapText="1"/>
    </xf>
    <xf numFmtId="4" fontId="48" fillId="0" borderId="48" xfId="76" applyNumberFormat="1" applyFont="1" applyBorder="1" applyAlignment="1">
      <alignment horizontal="left" vertical="center" wrapText="1"/>
    </xf>
    <xf numFmtId="176" fontId="41" fillId="0" borderId="48" xfId="0" quotePrefix="1" applyNumberFormat="1" applyFont="1" applyBorder="1" applyAlignment="1">
      <alignment horizontal="center" vertical="center" wrapText="1"/>
    </xf>
    <xf numFmtId="0" fontId="41" fillId="0" borderId="48" xfId="0" applyFont="1" applyBorder="1" applyAlignment="1">
      <alignment horizontal="center" vertical="center" wrapText="1"/>
    </xf>
    <xf numFmtId="49" fontId="41" fillId="0" borderId="48" xfId="0" applyNumberFormat="1" applyFont="1" applyBorder="1" applyAlignment="1">
      <alignment horizontal="center" vertical="center" wrapText="1"/>
    </xf>
    <xf numFmtId="173" fontId="41" fillId="0" borderId="48" xfId="49" applyNumberFormat="1" applyFont="1" applyBorder="1" applyAlignment="1">
      <alignment horizontal="center" vertical="center"/>
    </xf>
    <xf numFmtId="1" fontId="41" fillId="0" borderId="48" xfId="49" applyNumberFormat="1" applyFont="1" applyBorder="1" applyAlignment="1">
      <alignment horizontal="center" vertical="center"/>
    </xf>
    <xf numFmtId="3" fontId="41" fillId="0" borderId="48" xfId="0" applyNumberFormat="1" applyFont="1" applyBorder="1" applyAlignment="1">
      <alignment horizontal="center" vertical="center" wrapText="1"/>
    </xf>
    <xf numFmtId="49" fontId="41" fillId="0" borderId="48" xfId="49" applyNumberFormat="1" applyFont="1" applyBorder="1" applyAlignment="1">
      <alignment horizontal="center" vertical="center"/>
    </xf>
    <xf numFmtId="49" fontId="41" fillId="0" borderId="48" xfId="0" quotePrefix="1" applyNumberFormat="1" applyFont="1" applyBorder="1" applyAlignment="1">
      <alignment horizontal="center" vertical="center" wrapText="1"/>
    </xf>
    <xf numFmtId="14" fontId="41" fillId="0" borderId="48" xfId="49" applyNumberFormat="1" applyFont="1" applyBorder="1" applyAlignment="1">
      <alignment horizontal="center" vertical="center"/>
    </xf>
    <xf numFmtId="0" fontId="41" fillId="0" borderId="48" xfId="0" quotePrefix="1" applyFont="1" applyBorder="1" applyAlignment="1">
      <alignment horizontal="center" vertical="center" wrapText="1"/>
    </xf>
    <xf numFmtId="2" fontId="41" fillId="0" borderId="48" xfId="49" applyNumberFormat="1" applyFont="1" applyBorder="1" applyAlignment="1">
      <alignment horizontal="center" vertical="center"/>
    </xf>
    <xf numFmtId="49" fontId="67" fillId="0" borderId="48" xfId="80" applyNumberFormat="1" applyFill="1" applyBorder="1" applyAlignment="1">
      <alignment horizontal="center" vertical="center" wrapText="1"/>
    </xf>
    <xf numFmtId="177" fontId="36" fillId="28" borderId="36" xfId="0" applyNumberFormat="1" applyFont="1" applyFill="1" applyBorder="1" applyAlignment="1">
      <alignment horizontal="left" vertical="center" wrapText="1"/>
    </xf>
    <xf numFmtId="177" fontId="39" fillId="27" borderId="37" xfId="0" applyNumberFormat="1" applyFont="1" applyFill="1" applyBorder="1" applyAlignment="1">
      <alignment horizontal="left" vertical="center"/>
    </xf>
    <xf numFmtId="49" fontId="41" fillId="0" borderId="48" xfId="49" applyNumberFormat="1" applyFont="1" applyBorder="1" applyAlignment="1">
      <alignment horizontal="center" vertical="center" wrapText="1"/>
    </xf>
    <xf numFmtId="0" fontId="11" fillId="25" borderId="1" xfId="2" applyFill="1" applyBorder="1" applyAlignment="1">
      <alignment vertical="center"/>
    </xf>
    <xf numFmtId="10" fontId="4"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8" fillId="0" borderId="0" xfId="0" applyFont="1" applyAlignment="1">
      <alignment horizontal="center" vertical="center" wrapText="1"/>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8" xfId="0" applyNumberFormat="1" applyFont="1" applyBorder="1" applyAlignment="1">
      <alignment horizontal="center" vertical="center"/>
    </xf>
    <xf numFmtId="3" fontId="41" fillId="0" borderId="48" xfId="0" applyNumberFormat="1" applyFont="1" applyBorder="1" applyAlignment="1">
      <alignment horizontal="center" vertical="center"/>
    </xf>
    <xf numFmtId="0" fontId="38" fillId="0" borderId="0" xfId="0" applyFont="1" applyAlignment="1">
      <alignment vertical="center"/>
    </xf>
    <xf numFmtId="0" fontId="41" fillId="0" borderId="48" xfId="0" applyFont="1" applyBorder="1" applyAlignment="1">
      <alignment horizontal="center" vertical="center"/>
    </xf>
    <xf numFmtId="168" fontId="11" fillId="0" borderId="0" xfId="0" applyNumberFormat="1" applyFont="1" applyAlignment="1">
      <alignment vertical="center"/>
    </xf>
    <xf numFmtId="1" fontId="43" fillId="0" borderId="53"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50" xfId="0" applyNumberFormat="1" applyFont="1" applyBorder="1" applyAlignment="1">
      <alignment vertical="center"/>
    </xf>
    <xf numFmtId="10" fontId="41" fillId="0" borderId="48" xfId="0" applyNumberFormat="1" applyFont="1" applyBorder="1" applyAlignment="1">
      <alignment vertical="center"/>
    </xf>
    <xf numFmtId="4" fontId="41" fillId="0" borderId="54"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50" xfId="0" applyNumberFormat="1" applyFont="1" applyBorder="1" applyAlignment="1">
      <alignment vertical="center"/>
    </xf>
    <xf numFmtId="3" fontId="11" fillId="0" borderId="48" xfId="0" applyNumberFormat="1" applyFont="1" applyBorder="1" applyAlignment="1">
      <alignment vertical="center"/>
    </xf>
    <xf numFmtId="0" fontId="11" fillId="0" borderId="50" xfId="0" applyFont="1" applyBorder="1" applyAlignment="1">
      <alignment vertical="center"/>
    </xf>
    <xf numFmtId="0" fontId="11" fillId="0" borderId="48" xfId="0" applyFont="1" applyBorder="1" applyAlignment="1">
      <alignment vertical="center"/>
    </xf>
    <xf numFmtId="1" fontId="43" fillId="0" borderId="27" xfId="0" applyNumberFormat="1" applyFont="1" applyBorder="1" applyAlignment="1">
      <alignment horizontal="center" vertical="center" wrapText="1"/>
    </xf>
    <xf numFmtId="0" fontId="70" fillId="0" borderId="2" xfId="50" applyFont="1" applyBorder="1" applyAlignment="1">
      <alignment vertical="center"/>
    </xf>
    <xf numFmtId="0" fontId="70" fillId="0" borderId="48" xfId="50" applyFont="1" applyBorder="1" applyAlignment="1">
      <alignment vertical="center"/>
    </xf>
    <xf numFmtId="0" fontId="70" fillId="0" borderId="23" xfId="50" applyFont="1" applyBorder="1" applyAlignment="1">
      <alignment vertical="center"/>
    </xf>
    <xf numFmtId="3" fontId="11" fillId="0" borderId="0" xfId="0" applyNumberFormat="1" applyFont="1" applyAlignment="1">
      <alignment vertical="center"/>
    </xf>
    <xf numFmtId="175" fontId="42" fillId="0" borderId="48" xfId="0" applyNumberFormat="1" applyFont="1" applyBorder="1" applyAlignment="1">
      <alignment vertical="center"/>
    </xf>
    <xf numFmtId="175" fontId="41" fillId="0" borderId="48" xfId="0" applyNumberFormat="1" applyFont="1" applyBorder="1" applyAlignment="1">
      <alignment vertical="center"/>
    </xf>
    <xf numFmtId="175" fontId="42" fillId="0" borderId="23" xfId="0" applyNumberFormat="1" applyFont="1" applyBorder="1" applyAlignment="1">
      <alignment vertical="center"/>
    </xf>
    <xf numFmtId="0" fontId="63" fillId="0" borderId="0" xfId="0" applyFont="1" applyAlignment="1">
      <alignment vertical="center"/>
    </xf>
    <xf numFmtId="168" fontId="64" fillId="0" borderId="0" xfId="0" applyNumberFormat="1" applyFont="1" applyAlignment="1">
      <alignment horizontal="center" vertical="center"/>
    </xf>
    <xf numFmtId="171" fontId="41" fillId="0" borderId="48" xfId="0" applyNumberFormat="1" applyFont="1" applyBorder="1" applyAlignment="1">
      <alignment horizontal="center" vertical="center"/>
    </xf>
    <xf numFmtId="170" fontId="42" fillId="0" borderId="48" xfId="0" applyNumberFormat="1" applyFont="1" applyBorder="1" applyAlignment="1">
      <alignment vertical="center"/>
    </xf>
    <xf numFmtId="172" fontId="42" fillId="0" borderId="48" xfId="0" applyNumberFormat="1" applyFont="1" applyBorder="1" applyAlignment="1">
      <alignment vertical="center"/>
    </xf>
    <xf numFmtId="172" fontId="42" fillId="0" borderId="23" xfId="0" applyNumberFormat="1" applyFont="1" applyBorder="1" applyAlignment="1">
      <alignment vertical="center"/>
    </xf>
    <xf numFmtId="175" fontId="11" fillId="0" borderId="0" xfId="0" applyNumberFormat="1" applyFont="1" applyAlignment="1">
      <alignment vertical="center"/>
    </xf>
    <xf numFmtId="173" fontId="11" fillId="0" borderId="0" xfId="0" applyNumberFormat="1" applyFont="1" applyAlignment="1">
      <alignment vertical="center"/>
    </xf>
    <xf numFmtId="0" fontId="11" fillId="0" borderId="1" xfId="2"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48"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Border="1" applyAlignment="1">
      <alignment horizontal="center" vertical="center"/>
    </xf>
    <xf numFmtId="3" fontId="41" fillId="0" borderId="49" xfId="0" applyNumberFormat="1" applyFont="1" applyBorder="1" applyAlignment="1">
      <alignment horizontal="center" vertical="center"/>
    </xf>
    <xf numFmtId="0" fontId="41" fillId="0" borderId="45" xfId="0" applyFont="1" applyBorder="1" applyAlignment="1">
      <alignment horizontal="center" vertical="center"/>
    </xf>
    <xf numFmtId="0" fontId="41" fillId="0" borderId="50"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5" xfId="0" applyFont="1" applyBorder="1" applyAlignment="1">
      <alignment horizontal="left" vertical="center"/>
    </xf>
    <xf numFmtId="168" fontId="29" fillId="0" borderId="29" xfId="0" applyNumberFormat="1" applyFont="1" applyBorder="1" applyAlignment="1">
      <alignment horizontal="center" vertical="center"/>
    </xf>
    <xf numFmtId="168" fontId="29" fillId="0" borderId="34"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4" xfId="0" applyFont="1" applyBorder="1" applyAlignment="1">
      <alignment horizontal="left" vertical="center"/>
    </xf>
    <xf numFmtId="0" fontId="11" fillId="0" borderId="5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54"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5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29" xfId="0" applyFont="1" applyBorder="1" applyAlignment="1">
      <alignment horizontal="left" vertical="center"/>
    </xf>
    <xf numFmtId="0" fontId="11" fillId="0" borderId="56" xfId="0" applyFont="1" applyBorder="1" applyAlignment="1">
      <alignment horizontal="left" vertical="center"/>
    </xf>
    <xf numFmtId="0" fontId="11" fillId="0" borderId="48"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5" xfId="0" applyFont="1" applyBorder="1" applyAlignment="1">
      <alignment horizontal="left" vertical="center"/>
    </xf>
    <xf numFmtId="1" fontId="43" fillId="0" borderId="53"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10" fontId="41" fillId="0" borderId="50"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70" fillId="0" borderId="60"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6" xfId="50" applyFont="1" applyBorder="1" applyAlignment="1">
      <alignment vertical="center"/>
    </xf>
    <xf numFmtId="0" fontId="70" fillId="0" borderId="48" xfId="50" applyFont="1" applyBorder="1" applyAlignment="1">
      <alignment vertical="center"/>
    </xf>
    <xf numFmtId="0" fontId="70" fillId="0" borderId="48" xfId="50" applyFont="1" applyBorder="1" applyAlignment="1">
      <alignment horizontal="center" vertical="center"/>
    </xf>
    <xf numFmtId="3" fontId="11" fillId="0" borderId="48"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59" xfId="0" applyNumberFormat="1" applyFont="1" applyBorder="1" applyAlignment="1">
      <alignment horizontal="center" vertical="center" wrapText="1"/>
    </xf>
    <xf numFmtId="0" fontId="41" fillId="0" borderId="26" xfId="0" applyFont="1" applyBorder="1" applyAlignment="1">
      <alignment horizontal="left" vertical="center"/>
    </xf>
    <xf numFmtId="0" fontId="41" fillId="0" borderId="48" xfId="0" applyFont="1" applyBorder="1" applyAlignment="1">
      <alignment horizontal="left" vertical="center"/>
    </xf>
    <xf numFmtId="175" fontId="41" fillId="0" borderId="45" xfId="0" applyNumberFormat="1" applyFont="1" applyBorder="1" applyAlignment="1">
      <alignment horizontal="center" vertical="center"/>
    </xf>
    <xf numFmtId="175" fontId="41" fillId="0" borderId="50" xfId="0" applyNumberFormat="1"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5" xfId="0" applyNumberFormat="1" applyFont="1" applyBorder="1" applyAlignment="1">
      <alignment horizontal="center" vertical="center"/>
    </xf>
    <xf numFmtId="175" fontId="42" fillId="0" borderId="50" xfId="0" applyNumberFormat="1" applyFont="1" applyBorder="1" applyAlignment="1">
      <alignment horizontal="center" vertical="center"/>
    </xf>
    <xf numFmtId="0" fontId="11" fillId="0" borderId="45" xfId="0" applyFont="1" applyBorder="1" applyAlignment="1">
      <alignment horizontal="center" vertical="center"/>
    </xf>
    <xf numFmtId="0" fontId="11" fillId="0" borderId="50"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1" xfId="0" applyNumberFormat="1" applyFont="1" applyBorder="1" applyAlignment="1">
      <alignment horizontal="center" vertical="center"/>
    </xf>
    <xf numFmtId="175" fontId="42" fillId="0" borderId="54" xfId="0" applyNumberFormat="1" applyFont="1" applyBorder="1" applyAlignment="1">
      <alignment horizontal="center" vertical="center"/>
    </xf>
    <xf numFmtId="168" fontId="64" fillId="0" borderId="58" xfId="0" applyNumberFormat="1" applyFont="1" applyBorder="1" applyAlignment="1">
      <alignment horizontal="center" vertical="center"/>
    </xf>
    <xf numFmtId="171" fontId="41" fillId="0" borderId="45" xfId="0" applyNumberFormat="1" applyFont="1" applyBorder="1" applyAlignment="1">
      <alignment horizontal="center" vertical="center"/>
    </xf>
    <xf numFmtId="171" fontId="41" fillId="0" borderId="50" xfId="0" applyNumberFormat="1" applyFont="1" applyBorder="1" applyAlignment="1">
      <alignment horizontal="center" vertical="center"/>
    </xf>
    <xf numFmtId="0" fontId="42" fillId="0" borderId="26" xfId="0" applyFont="1" applyBorder="1" applyAlignment="1">
      <alignment horizontal="left" vertical="center"/>
    </xf>
    <xf numFmtId="0" fontId="42" fillId="0" borderId="48"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61" xfId="0" applyNumberFormat="1" applyFont="1" applyBorder="1" applyAlignment="1">
      <alignment horizontal="center" vertical="center"/>
    </xf>
    <xf numFmtId="172" fontId="42" fillId="0" borderId="54" xfId="0" applyNumberFormat="1" applyFont="1" applyBorder="1" applyAlignment="1">
      <alignment horizontal="center" vertical="center"/>
    </xf>
    <xf numFmtId="0" fontId="41" fillId="0" borderId="0" xfId="0" applyFont="1" applyAlignment="1">
      <alignment horizontal="left" vertical="center" wrapText="1"/>
    </xf>
    <xf numFmtId="170" fontId="42" fillId="0" borderId="45" xfId="0" applyNumberFormat="1" applyFont="1" applyBorder="1" applyAlignment="1">
      <alignment horizontal="center" vertical="center"/>
    </xf>
    <xf numFmtId="170" fontId="42" fillId="0" borderId="50" xfId="0" applyNumberFormat="1" applyFont="1" applyBorder="1" applyAlignment="1">
      <alignment horizontal="center" vertical="center"/>
    </xf>
    <xf numFmtId="172" fontId="42" fillId="0" borderId="45" xfId="0" applyNumberFormat="1" applyFont="1" applyBorder="1" applyAlignment="1">
      <alignment horizontal="center" vertical="center"/>
    </xf>
    <xf numFmtId="172" fontId="42" fillId="0" borderId="50"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0" xfId="1" applyFont="1" applyAlignment="1">
      <alignment horizontal="center" vertical="center"/>
    </xf>
    <xf numFmtId="0" fontId="60" fillId="0" borderId="0" xfId="1" applyFont="1" applyAlignment="1">
      <alignment horizontal="center" vertical="center" wrapText="1"/>
    </xf>
    <xf numFmtId="0" fontId="43" fillId="25" borderId="48" xfId="41" applyFont="1" applyFill="1" applyBorder="1" applyAlignment="1">
      <alignment horizontal="center" vertical="center" wrapText="1"/>
    </xf>
    <xf numFmtId="0" fontId="43" fillId="0" borderId="48" xfId="52" applyFont="1" applyBorder="1" applyAlignment="1">
      <alignment horizontal="center" vertical="center" wrapText="1"/>
    </xf>
    <xf numFmtId="0" fontId="43" fillId="0" borderId="48" xfId="41" applyFont="1" applyBorder="1" applyAlignment="1">
      <alignment horizontal="center" vertical="center"/>
    </xf>
    <xf numFmtId="0" fontId="43" fillId="25" borderId="45" xfId="52" applyFont="1" applyFill="1" applyBorder="1" applyAlignment="1">
      <alignment horizontal="center" vertical="center"/>
    </xf>
    <xf numFmtId="0" fontId="43" fillId="25" borderId="46" xfId="52" applyFont="1" applyFill="1" applyBorder="1" applyAlignment="1">
      <alignment horizontal="center" vertical="center"/>
    </xf>
    <xf numFmtId="0" fontId="43" fillId="0" borderId="48" xfId="41" applyFont="1" applyBorder="1" applyAlignment="1">
      <alignment horizontal="center" vertical="center" wrapText="1"/>
    </xf>
    <xf numFmtId="0" fontId="11" fillId="0" borderId="0" xfId="2" applyAlignment="1">
      <alignment horizontal="center"/>
    </xf>
    <xf numFmtId="0" fontId="43" fillId="0" borderId="44"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0" xfId="2" applyFont="1" applyAlignment="1">
      <alignment horizontal="center"/>
    </xf>
    <xf numFmtId="0" fontId="43" fillId="25" borderId="4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8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вод  2 2 2" xfId="86"/>
    <cellStyle name="Вывод 2" xfId="30"/>
    <cellStyle name="Вывод 2 2" xfId="72"/>
    <cellStyle name="Вывод 2 2 2" xfId="85"/>
    <cellStyle name="Вычисление 2" xfId="31"/>
    <cellStyle name="Вычисление 2 2" xfId="71"/>
    <cellStyle name="Вычисление 2 2 2" xfId="84"/>
    <cellStyle name="Гиперссылка" xfId="80" builtinId="8"/>
    <cellStyle name="Заголовок 1 2" xfId="32"/>
    <cellStyle name="Заголовок 2 2" xfId="33"/>
    <cellStyle name="Заголовок 3 2" xfId="34"/>
    <cellStyle name="Заголовок 4 2" xfId="35"/>
    <cellStyle name="Итог 2" xfId="36"/>
    <cellStyle name="Итог 2 2" xfId="70"/>
    <cellStyle name="Итог 2 2 2" xfId="83"/>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имечание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22402142.478966575</c:v>
              </c:pt>
              <c:pt idx="1">
                <c:v>50017170.599059477</c:v>
              </c:pt>
              <c:pt idx="2">
                <c:v>75223869.165004164</c:v>
              </c:pt>
              <c:pt idx="3">
                <c:v>98231951.6481653</c:v>
              </c:pt>
              <c:pt idx="4">
                <c:v>119232911.24319014</c:v>
              </c:pt>
              <c:pt idx="5">
                <c:v>138401598.55111322</c:v>
              </c:pt>
              <c:pt idx="6">
                <c:v>155897663.33998436</c:v>
              </c:pt>
              <c:pt idx="7">
                <c:v>171866872.00414079</c:v>
              </c:pt>
              <c:pt idx="8">
                <c:v>186442311.36121804</c:v>
              </c:pt>
              <c:pt idx="9">
                <c:v>199745488.52544329</c:v>
              </c:pt>
              <c:pt idx="10">
                <c:v>211860069.14267853</c:v>
              </c:pt>
            </c:numLit>
          </c:val>
          <c:smooth val="0"/>
          <c:extLst>
            <c:ext xmlns:c16="http://schemas.microsoft.com/office/drawing/2014/chart" uri="{C3380CC4-5D6E-409C-BE32-E72D297353CC}">
              <c16:uniqueId val="{00000000-C57C-41CE-881E-49100696A1D9}"/>
            </c:ext>
          </c:extLst>
        </c:ser>
        <c:ser>
          <c:idx val="0"/>
          <c:order val="1"/>
          <c:tx>
            <c:v>Накопленный чистый денежный поток</c:v>
          </c:tx>
          <c:marker>
            <c:symbol val="none"/>
          </c:marker>
          <c:val>
            <c:numLit>
              <c:formatCode>General</c:formatCode>
              <c:ptCount val="11"/>
              <c:pt idx="0">
                <c:v>26793644.286661468</c:v>
              </c:pt>
              <c:pt idx="1">
                <c:v>62663248.637652583</c:v>
              </c:pt>
              <c:pt idx="2">
                <c:v>99978606.652867079</c:v>
              </c:pt>
              <c:pt idx="3">
                <c:v>138797452.48492637</c:v>
              </c:pt>
              <c:pt idx="4">
                <c:v>179179829.65255675</c:v>
              </c:pt>
              <c:pt idx="5">
                <c:v>221188183.41523355</c:v>
              </c:pt>
              <c:pt idx="6">
                <c:v>264887456.84281111</c:v>
              </c:pt>
              <c:pt idx="7">
                <c:v>310345190.72793794</c:v>
              </c:pt>
              <c:pt idx="8">
                <c:v>357631627.49496853</c:v>
              </c:pt>
              <c:pt idx="9">
                <c:v>406819819.26523155</c:v>
              </c:pt>
              <c:pt idx="10">
                <c:v>457870838.28008717</c:v>
              </c:pt>
            </c:numLit>
          </c:val>
          <c:smooth val="0"/>
          <c:extLst>
            <c:ext xmlns:c16="http://schemas.microsoft.com/office/drawing/2014/chart" uri="{C3380CC4-5D6E-409C-BE32-E72D297353CC}">
              <c16:uniqueId val="{00000001-C57C-41CE-881E-49100696A1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204106</xdr:colOff>
      <xdr:row>29</xdr:row>
      <xdr:rowOff>176893</xdr:rowOff>
    </xdr:from>
    <xdr:to>
      <xdr:col>49</xdr:col>
      <xdr:colOff>251731</xdr:colOff>
      <xdr:row>44</xdr:row>
      <xdr:rowOff>135082</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ts-tend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9"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1" t="s">
        <v>614</v>
      </c>
      <c r="B5" s="251"/>
      <c r="C5" s="251"/>
      <c r="D5" s="112"/>
      <c r="E5" s="112"/>
      <c r="F5" s="112"/>
      <c r="G5" s="112"/>
      <c r="H5" s="112"/>
      <c r="I5" s="112"/>
      <c r="J5" s="112"/>
    </row>
    <row r="6" spans="1:22" s="9" customFormat="1" ht="18.75" x14ac:dyDescent="0.3">
      <c r="A6" s="14"/>
      <c r="H6" s="13"/>
    </row>
    <row r="7" spans="1:22" s="9" customFormat="1" ht="18.75" x14ac:dyDescent="0.2">
      <c r="A7" s="255" t="s">
        <v>8</v>
      </c>
      <c r="B7" s="255"/>
      <c r="C7" s="25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56" t="s">
        <v>510</v>
      </c>
      <c r="B9" s="256"/>
      <c r="C9" s="256"/>
      <c r="D9" s="8"/>
      <c r="E9" s="8"/>
      <c r="F9" s="8"/>
      <c r="G9" s="8"/>
      <c r="H9" s="8"/>
      <c r="I9" s="11"/>
      <c r="J9" s="11"/>
      <c r="K9" s="11"/>
      <c r="L9" s="11"/>
      <c r="M9" s="11"/>
      <c r="N9" s="11"/>
      <c r="O9" s="11"/>
      <c r="P9" s="11"/>
      <c r="Q9" s="11"/>
      <c r="R9" s="11"/>
      <c r="S9" s="11"/>
      <c r="T9" s="11"/>
      <c r="U9" s="11"/>
      <c r="V9" s="11"/>
    </row>
    <row r="10" spans="1:22" s="9" customFormat="1" ht="18.75" x14ac:dyDescent="0.2">
      <c r="A10" s="252" t="s">
        <v>7</v>
      </c>
      <c r="B10" s="252"/>
      <c r="C10" s="25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6" t="s">
        <v>572</v>
      </c>
      <c r="B12" s="256"/>
      <c r="C12" s="256"/>
      <c r="D12" s="8"/>
      <c r="E12" s="8"/>
      <c r="F12" s="8"/>
      <c r="G12" s="8"/>
      <c r="H12" s="8"/>
      <c r="I12" s="11"/>
      <c r="J12" s="11"/>
      <c r="K12" s="11"/>
      <c r="L12" s="11"/>
      <c r="M12" s="11"/>
      <c r="N12" s="11"/>
      <c r="O12" s="11"/>
      <c r="P12" s="11"/>
      <c r="Q12" s="11"/>
      <c r="R12" s="11"/>
      <c r="S12" s="11"/>
      <c r="T12" s="11"/>
      <c r="U12" s="11"/>
      <c r="V12" s="11"/>
    </row>
    <row r="13" spans="1:22" s="9" customFormat="1" ht="18.75" x14ac:dyDescent="0.2">
      <c r="A13" s="252" t="s">
        <v>6</v>
      </c>
      <c r="B13" s="252"/>
      <c r="C13" s="25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57" t="s">
        <v>590</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492</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4</v>
      </c>
      <c r="B20" s="27" t="s">
        <v>66</v>
      </c>
      <c r="C20" s="26" t="s">
        <v>65</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64</v>
      </c>
      <c r="B22" s="30" t="s">
        <v>330</v>
      </c>
      <c r="C22" s="20" t="s">
        <v>639</v>
      </c>
      <c r="D22" s="6"/>
      <c r="E22" s="6"/>
      <c r="F22" s="6"/>
      <c r="G22" s="6"/>
      <c r="H22" s="6"/>
      <c r="I22" s="4"/>
      <c r="J22" s="4"/>
      <c r="K22" s="4"/>
      <c r="L22" s="4"/>
      <c r="M22" s="4"/>
      <c r="N22" s="4"/>
      <c r="O22" s="4"/>
      <c r="P22" s="4"/>
      <c r="Q22" s="4"/>
      <c r="R22" s="4"/>
      <c r="S22" s="4"/>
    </row>
    <row r="23" spans="1:22" s="3" customFormat="1" ht="41.25" customHeight="1" x14ac:dyDescent="0.2">
      <c r="A23" s="19" t="s">
        <v>62</v>
      </c>
      <c r="B23" s="21" t="s">
        <v>63</v>
      </c>
      <c r="C23" s="20" t="s">
        <v>520</v>
      </c>
      <c r="D23" s="6"/>
      <c r="E23" s="6"/>
      <c r="F23" s="6"/>
      <c r="G23" s="6"/>
      <c r="H23" s="6"/>
      <c r="I23" s="4"/>
      <c r="J23" s="4"/>
      <c r="K23" s="4"/>
      <c r="L23" s="4"/>
      <c r="M23" s="4"/>
      <c r="N23" s="4"/>
      <c r="O23" s="4"/>
      <c r="P23" s="4"/>
      <c r="Q23" s="4"/>
      <c r="R23" s="4"/>
      <c r="S23" s="4"/>
    </row>
    <row r="24" spans="1:22" s="3" customFormat="1" ht="22.5" customHeight="1" x14ac:dyDescent="0.2">
      <c r="A24" s="248"/>
      <c r="B24" s="249"/>
      <c r="C24" s="250"/>
      <c r="D24" s="6"/>
      <c r="E24" s="6"/>
      <c r="F24" s="6"/>
      <c r="G24" s="6"/>
      <c r="H24" s="6"/>
      <c r="I24" s="4"/>
      <c r="J24" s="4"/>
      <c r="K24" s="4"/>
      <c r="L24" s="4"/>
      <c r="M24" s="4"/>
      <c r="N24" s="4"/>
      <c r="O24" s="4"/>
      <c r="P24" s="4"/>
      <c r="Q24" s="4"/>
      <c r="R24" s="4"/>
      <c r="S24" s="4"/>
    </row>
    <row r="25" spans="1:22" s="23" customFormat="1" ht="58.5" customHeight="1" x14ac:dyDescent="0.2">
      <c r="A25" s="19" t="s">
        <v>61</v>
      </c>
      <c r="B25" s="29" t="s">
        <v>441</v>
      </c>
      <c r="C25" s="123" t="s">
        <v>521</v>
      </c>
      <c r="D25" s="25"/>
      <c r="E25" s="25"/>
      <c r="F25" s="25"/>
      <c r="G25" s="25"/>
      <c r="H25" s="24"/>
      <c r="I25" s="24"/>
      <c r="J25" s="24"/>
      <c r="K25" s="24"/>
      <c r="L25" s="24"/>
      <c r="M25" s="24"/>
      <c r="N25" s="24"/>
      <c r="O25" s="24"/>
      <c r="P25" s="24"/>
      <c r="Q25" s="24"/>
      <c r="R25" s="24"/>
    </row>
    <row r="26" spans="1:22" s="23" customFormat="1" ht="42.75" customHeight="1" x14ac:dyDescent="0.2">
      <c r="A26" s="19" t="s">
        <v>60</v>
      </c>
      <c r="B26" s="29" t="s">
        <v>74</v>
      </c>
      <c r="C26" s="123" t="s">
        <v>522</v>
      </c>
      <c r="D26" s="25"/>
      <c r="E26" s="25"/>
      <c r="F26" s="25"/>
      <c r="G26" s="25"/>
      <c r="H26" s="24"/>
      <c r="I26" s="24"/>
      <c r="J26" s="24"/>
      <c r="K26" s="24"/>
      <c r="L26" s="24"/>
      <c r="M26" s="24"/>
      <c r="N26" s="24"/>
      <c r="O26" s="24"/>
      <c r="P26" s="24"/>
      <c r="Q26" s="24"/>
      <c r="R26" s="24"/>
    </row>
    <row r="27" spans="1:22" s="23" customFormat="1" ht="51.75" customHeight="1" x14ac:dyDescent="0.2">
      <c r="A27" s="19" t="s">
        <v>58</v>
      </c>
      <c r="B27" s="29" t="s">
        <v>73</v>
      </c>
      <c r="C27" s="123" t="s">
        <v>582</v>
      </c>
      <c r="D27" s="25"/>
      <c r="E27" s="25"/>
      <c r="F27" s="25"/>
      <c r="G27" s="25"/>
      <c r="H27" s="24"/>
      <c r="I27" s="24"/>
      <c r="J27" s="24"/>
      <c r="K27" s="24"/>
      <c r="L27" s="24"/>
      <c r="M27" s="24"/>
      <c r="N27" s="24"/>
      <c r="O27" s="24"/>
      <c r="P27" s="24"/>
      <c r="Q27" s="24"/>
      <c r="R27" s="24"/>
    </row>
    <row r="28" spans="1:22" s="23" customFormat="1" ht="42.75" customHeight="1" x14ac:dyDescent="0.2">
      <c r="A28" s="19" t="s">
        <v>57</v>
      </c>
      <c r="B28" s="29" t="s">
        <v>442</v>
      </c>
      <c r="C28" s="123" t="s">
        <v>523</v>
      </c>
      <c r="D28" s="25"/>
      <c r="E28" s="25"/>
      <c r="F28" s="25"/>
      <c r="G28" s="25"/>
      <c r="H28" s="24"/>
      <c r="I28" s="24"/>
      <c r="J28" s="24"/>
      <c r="K28" s="24"/>
      <c r="L28" s="24"/>
      <c r="M28" s="24"/>
      <c r="N28" s="24"/>
      <c r="O28" s="24"/>
      <c r="P28" s="24"/>
      <c r="Q28" s="24"/>
      <c r="R28" s="24"/>
    </row>
    <row r="29" spans="1:22" s="23" customFormat="1" ht="51.75" customHeight="1" x14ac:dyDescent="0.2">
      <c r="A29" s="19" t="s">
        <v>55</v>
      </c>
      <c r="B29" s="29" t="s">
        <v>443</v>
      </c>
      <c r="C29" s="123" t="s">
        <v>523</v>
      </c>
      <c r="D29" s="25"/>
      <c r="E29" s="25"/>
      <c r="F29" s="25"/>
      <c r="G29" s="25"/>
      <c r="H29" s="24"/>
      <c r="I29" s="24"/>
      <c r="J29" s="24"/>
      <c r="K29" s="24"/>
      <c r="L29" s="24"/>
      <c r="M29" s="24"/>
      <c r="N29" s="24"/>
      <c r="O29" s="24"/>
      <c r="P29" s="24"/>
      <c r="Q29" s="24"/>
      <c r="R29" s="24"/>
    </row>
    <row r="30" spans="1:22" s="23" customFormat="1" ht="51.75" customHeight="1" x14ac:dyDescent="0.2">
      <c r="A30" s="19" t="s">
        <v>53</v>
      </c>
      <c r="B30" s="29" t="s">
        <v>444</v>
      </c>
      <c r="C30" s="123" t="s">
        <v>523</v>
      </c>
      <c r="D30" s="25"/>
      <c r="E30" s="25"/>
      <c r="F30" s="25"/>
      <c r="G30" s="25"/>
      <c r="H30" s="24"/>
      <c r="I30" s="24"/>
      <c r="J30" s="24"/>
      <c r="K30" s="24"/>
      <c r="L30" s="24"/>
      <c r="M30" s="24"/>
      <c r="N30" s="24"/>
      <c r="O30" s="24"/>
      <c r="P30" s="24"/>
      <c r="Q30" s="24"/>
      <c r="R30" s="24"/>
    </row>
    <row r="31" spans="1:22" s="23" customFormat="1" ht="51.75" customHeight="1" x14ac:dyDescent="0.2">
      <c r="A31" s="19" t="s">
        <v>72</v>
      </c>
      <c r="B31" s="29" t="s">
        <v>445</v>
      </c>
      <c r="C31" s="123" t="s">
        <v>637</v>
      </c>
      <c r="D31" s="25"/>
      <c r="E31" s="25"/>
      <c r="F31" s="25"/>
      <c r="G31" s="25"/>
      <c r="H31" s="24"/>
      <c r="I31" s="24"/>
      <c r="J31" s="24"/>
      <c r="K31" s="24"/>
      <c r="L31" s="24"/>
      <c r="M31" s="24"/>
      <c r="N31" s="24"/>
      <c r="O31" s="24"/>
      <c r="P31" s="24"/>
      <c r="Q31" s="24"/>
      <c r="R31" s="24"/>
    </row>
    <row r="32" spans="1:22" s="23" customFormat="1" ht="51.75" customHeight="1" x14ac:dyDescent="0.2">
      <c r="A32" s="19" t="s">
        <v>70</v>
      </c>
      <c r="B32" s="29" t="s">
        <v>446</v>
      </c>
      <c r="C32" s="123" t="s">
        <v>523</v>
      </c>
      <c r="D32" s="25"/>
      <c r="E32" s="25"/>
      <c r="F32" s="25"/>
      <c r="G32" s="25"/>
      <c r="H32" s="24"/>
      <c r="I32" s="24"/>
      <c r="J32" s="24"/>
      <c r="K32" s="24"/>
      <c r="L32" s="24"/>
      <c r="M32" s="24"/>
      <c r="N32" s="24"/>
      <c r="O32" s="24"/>
      <c r="P32" s="24"/>
      <c r="Q32" s="24"/>
      <c r="R32" s="24"/>
    </row>
    <row r="33" spans="1:18" s="23" customFormat="1" ht="101.25" customHeight="1" x14ac:dyDescent="0.2">
      <c r="A33" s="19" t="s">
        <v>69</v>
      </c>
      <c r="B33" s="29" t="s">
        <v>447</v>
      </c>
      <c r="C33" s="123" t="s">
        <v>524</v>
      </c>
      <c r="D33" s="25"/>
      <c r="E33" s="25"/>
      <c r="F33" s="25"/>
      <c r="G33" s="25"/>
      <c r="H33" s="24"/>
      <c r="I33" s="24"/>
      <c r="J33" s="24"/>
      <c r="K33" s="24"/>
      <c r="L33" s="24"/>
      <c r="M33" s="24"/>
      <c r="N33" s="24"/>
      <c r="O33" s="24"/>
      <c r="P33" s="24"/>
      <c r="Q33" s="24"/>
      <c r="R33" s="24"/>
    </row>
    <row r="34" spans="1:18" ht="111" customHeight="1" x14ac:dyDescent="0.25">
      <c r="A34" s="19" t="s">
        <v>461</v>
      </c>
      <c r="B34" s="29" t="s">
        <v>448</v>
      </c>
      <c r="C34" s="123" t="s">
        <v>523</v>
      </c>
    </row>
    <row r="35" spans="1:18" ht="58.5" customHeight="1" x14ac:dyDescent="0.25">
      <c r="A35" s="19" t="s">
        <v>451</v>
      </c>
      <c r="B35" s="29" t="s">
        <v>71</v>
      </c>
      <c r="C35" s="123" t="s">
        <v>523</v>
      </c>
    </row>
    <row r="36" spans="1:18" ht="51.75" customHeight="1" x14ac:dyDescent="0.25">
      <c r="A36" s="19" t="s">
        <v>462</v>
      </c>
      <c r="B36" s="29" t="s">
        <v>449</v>
      </c>
      <c r="C36" s="123" t="s">
        <v>523</v>
      </c>
    </row>
    <row r="37" spans="1:18" ht="43.5" customHeight="1" x14ac:dyDescent="0.25">
      <c r="A37" s="19" t="s">
        <v>452</v>
      </c>
      <c r="B37" s="29" t="s">
        <v>450</v>
      </c>
      <c r="C37" s="123" t="s">
        <v>356</v>
      </c>
    </row>
    <row r="38" spans="1:18" ht="43.5" customHeight="1" x14ac:dyDescent="0.25">
      <c r="A38" s="19" t="s">
        <v>463</v>
      </c>
      <c r="B38" s="29" t="s">
        <v>228</v>
      </c>
      <c r="C38" s="123" t="s">
        <v>523</v>
      </c>
    </row>
    <row r="39" spans="1:18" ht="23.25" customHeight="1" x14ac:dyDescent="0.25">
      <c r="A39" s="248"/>
      <c r="B39" s="249"/>
      <c r="C39" s="250"/>
    </row>
    <row r="40" spans="1:18" ht="63" x14ac:dyDescent="0.25">
      <c r="A40" s="19" t="s">
        <v>453</v>
      </c>
      <c r="B40" s="29" t="s">
        <v>505</v>
      </c>
      <c r="C40" s="26" t="s">
        <v>573</v>
      </c>
    </row>
    <row r="41" spans="1:18" ht="105.75" customHeight="1" x14ac:dyDescent="0.25">
      <c r="A41" s="19" t="s">
        <v>464</v>
      </c>
      <c r="B41" s="29" t="s">
        <v>487</v>
      </c>
      <c r="C41" s="26" t="s">
        <v>513</v>
      </c>
    </row>
    <row r="42" spans="1:18" ht="83.25" customHeight="1" x14ac:dyDescent="0.25">
      <c r="A42" s="19" t="s">
        <v>454</v>
      </c>
      <c r="B42" s="29" t="s">
        <v>502</v>
      </c>
      <c r="C42" s="26" t="s">
        <v>513</v>
      </c>
    </row>
    <row r="43" spans="1:18" ht="186" customHeight="1" x14ac:dyDescent="0.25">
      <c r="A43" s="19" t="s">
        <v>467</v>
      </c>
      <c r="B43" s="29" t="s">
        <v>468</v>
      </c>
      <c r="C43" s="26" t="s">
        <v>531</v>
      </c>
    </row>
    <row r="44" spans="1:18" ht="111" customHeight="1" x14ac:dyDescent="0.25">
      <c r="A44" s="19" t="s">
        <v>455</v>
      </c>
      <c r="B44" s="29" t="s">
        <v>493</v>
      </c>
      <c r="C44" s="118" t="s">
        <v>531</v>
      </c>
    </row>
    <row r="45" spans="1:18" ht="120" customHeight="1" x14ac:dyDescent="0.25">
      <c r="A45" s="19" t="s">
        <v>488</v>
      </c>
      <c r="B45" s="29" t="s">
        <v>494</v>
      </c>
      <c r="C45" s="5" t="s">
        <v>513</v>
      </c>
    </row>
    <row r="46" spans="1:18" ht="101.25" customHeight="1" x14ac:dyDescent="0.25">
      <c r="A46" s="19" t="s">
        <v>456</v>
      </c>
      <c r="B46" s="29" t="s">
        <v>495</v>
      </c>
      <c r="C46" s="5" t="s">
        <v>513</v>
      </c>
    </row>
    <row r="47" spans="1:18" ht="18.75" customHeight="1" x14ac:dyDescent="0.25">
      <c r="A47" s="248"/>
      <c r="B47" s="249"/>
      <c r="C47" s="250"/>
    </row>
    <row r="48" spans="1:18" ht="75.75" customHeight="1" x14ac:dyDescent="0.25">
      <c r="A48" s="19" t="s">
        <v>489</v>
      </c>
      <c r="B48" s="29" t="s">
        <v>503</v>
      </c>
      <c r="C48" s="124">
        <v>18.051010786982083</v>
      </c>
    </row>
    <row r="49" spans="1:3" ht="71.25" customHeight="1" x14ac:dyDescent="0.25">
      <c r="A49" s="19" t="s">
        <v>457</v>
      </c>
      <c r="B49" s="29" t="s">
        <v>504</v>
      </c>
      <c r="C49" s="124">
        <v>15.044042294875101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55" zoomScaleSheetLayoutView="55"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9" customFormat="1" ht="15.75" x14ac:dyDescent="0.2">
      <c r="A5" s="14"/>
    </row>
    <row r="6" spans="1:28" s="9" customFormat="1" ht="18.75" x14ac:dyDescent="0.2">
      <c r="A6" s="255" t="s">
        <v>8</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9" customFormat="1" ht="18.75" x14ac:dyDescent="0.2">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9"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1"/>
      <c r="U8" s="11"/>
      <c r="V8" s="11"/>
      <c r="W8" s="11"/>
      <c r="X8" s="11"/>
      <c r="Y8" s="11"/>
      <c r="Z8" s="11"/>
      <c r="AA8" s="11"/>
      <c r="AB8" s="11"/>
    </row>
    <row r="9" spans="1:28" s="9" customFormat="1" ht="18.75" x14ac:dyDescent="0.2">
      <c r="A9" s="252" t="s">
        <v>7</v>
      </c>
      <c r="B9" s="252"/>
      <c r="C9" s="252"/>
      <c r="D9" s="252"/>
      <c r="E9" s="252"/>
      <c r="F9" s="252"/>
      <c r="G9" s="252"/>
      <c r="H9" s="252"/>
      <c r="I9" s="252"/>
      <c r="J9" s="252"/>
      <c r="K9" s="252"/>
      <c r="L9" s="252"/>
      <c r="M9" s="252"/>
      <c r="N9" s="252"/>
      <c r="O9" s="252"/>
      <c r="P9" s="252"/>
      <c r="Q9" s="252"/>
      <c r="R9" s="252"/>
      <c r="S9" s="252"/>
      <c r="T9" s="11"/>
      <c r="U9" s="11"/>
      <c r="V9" s="11"/>
      <c r="W9" s="11"/>
      <c r="X9" s="11"/>
      <c r="Y9" s="11"/>
      <c r="Z9" s="11"/>
      <c r="AA9" s="11"/>
      <c r="AB9" s="11"/>
    </row>
    <row r="10" spans="1:28" s="9" customFormat="1" ht="18.75" x14ac:dyDescent="0.2">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9" customFormat="1" ht="18.75" x14ac:dyDescent="0.2">
      <c r="A11" s="259" t="str">
        <f>'1. паспорт местоположение'!A12:C12</f>
        <v>N_NS1100.KL.0017</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9"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1"/>
      <c r="U12" s="11"/>
      <c r="V12" s="11"/>
      <c r="W12" s="11"/>
      <c r="X12" s="11"/>
      <c r="Y12" s="11"/>
      <c r="Z12" s="11"/>
      <c r="AA12" s="11"/>
      <c r="AB12" s="11"/>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c r="Z13" s="4"/>
      <c r="AA13" s="4"/>
      <c r="AB13" s="4"/>
    </row>
    <row r="14" spans="1:28" s="3" customFormat="1" ht="36.75" customHeight="1" x14ac:dyDescent="0.2">
      <c r="A14" s="257" t="str">
        <f>'1. паспорт местоположение'!A15:C15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3" t="s">
        <v>466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4</v>
      </c>
      <c r="B19" s="258" t="s">
        <v>99</v>
      </c>
      <c r="C19" s="260" t="s">
        <v>362</v>
      </c>
      <c r="D19" s="258" t="s">
        <v>361</v>
      </c>
      <c r="E19" s="258" t="s">
        <v>98</v>
      </c>
      <c r="F19" s="258" t="s">
        <v>97</v>
      </c>
      <c r="G19" s="258" t="s">
        <v>357</v>
      </c>
      <c r="H19" s="258" t="s">
        <v>96</v>
      </c>
      <c r="I19" s="258" t="s">
        <v>95</v>
      </c>
      <c r="J19" s="258" t="s">
        <v>94</v>
      </c>
      <c r="K19" s="258" t="s">
        <v>93</v>
      </c>
      <c r="L19" s="258" t="s">
        <v>92</v>
      </c>
      <c r="M19" s="258" t="s">
        <v>91</v>
      </c>
      <c r="N19" s="258" t="s">
        <v>90</v>
      </c>
      <c r="O19" s="258" t="s">
        <v>89</v>
      </c>
      <c r="P19" s="258" t="s">
        <v>88</v>
      </c>
      <c r="Q19" s="258" t="s">
        <v>360</v>
      </c>
      <c r="R19" s="258"/>
      <c r="S19" s="262" t="s">
        <v>460</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31" t="s">
        <v>358</v>
      </c>
      <c r="R20" s="32" t="s">
        <v>359</v>
      </c>
      <c r="S20" s="262"/>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142.5" customHeight="1" x14ac:dyDescent="0.2">
      <c r="A22" s="31">
        <v>1</v>
      </c>
      <c r="B22" s="27" t="s">
        <v>514</v>
      </c>
      <c r="C22" s="27" t="s">
        <v>356</v>
      </c>
      <c r="D22" s="27" t="s">
        <v>511</v>
      </c>
      <c r="E22" s="27" t="s">
        <v>515</v>
      </c>
      <c r="F22" s="27" t="s">
        <v>516</v>
      </c>
      <c r="G22" s="122" t="s">
        <v>517</v>
      </c>
      <c r="H22" s="27">
        <v>2.6</v>
      </c>
      <c r="I22" s="27">
        <v>0</v>
      </c>
      <c r="J22" s="27">
        <v>2.6</v>
      </c>
      <c r="K22" s="27">
        <v>10</v>
      </c>
      <c r="L22" s="27" t="s">
        <v>512</v>
      </c>
      <c r="M22" s="27" t="s">
        <v>518</v>
      </c>
      <c r="N22" s="27">
        <v>2</v>
      </c>
      <c r="O22" s="27">
        <v>0</v>
      </c>
      <c r="P22" s="27">
        <v>0</v>
      </c>
      <c r="Q22" s="122" t="s">
        <v>519</v>
      </c>
      <c r="R22" s="5" t="s">
        <v>513</v>
      </c>
      <c r="S22" s="5">
        <v>9.6202805599999994</v>
      </c>
      <c r="T22" s="4"/>
      <c r="U22" s="4"/>
      <c r="V22" s="4"/>
      <c r="W22" s="4"/>
      <c r="X22" s="4"/>
      <c r="Y22" s="4"/>
    </row>
    <row r="23" spans="1:28" ht="20.25" customHeight="1" x14ac:dyDescent="0.25">
      <c r="A23" s="86"/>
      <c r="B23" s="35" t="s">
        <v>355</v>
      </c>
      <c r="C23" s="35"/>
      <c r="D23" s="35"/>
      <c r="E23" s="86" t="s">
        <v>356</v>
      </c>
      <c r="F23" s="86" t="s">
        <v>356</v>
      </c>
      <c r="G23" s="86" t="s">
        <v>356</v>
      </c>
      <c r="H23" s="86"/>
      <c r="I23" s="86"/>
      <c r="J23" s="86"/>
      <c r="K23" s="86"/>
      <c r="L23" s="86"/>
      <c r="M23" s="86"/>
      <c r="N23" s="86"/>
      <c r="O23" s="86"/>
      <c r="P23" s="86"/>
      <c r="Q23" s="87"/>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28" sqref="K28"/>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1" t="str">
        <f>'2. паспорт  ТП'!A4:S4</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9" customFormat="1" x14ac:dyDescent="0.2">
      <c r="A7" s="14"/>
    </row>
    <row r="8" spans="1:20" s="9" customFormat="1" ht="18.75" x14ac:dyDescent="0.2">
      <c r="A8" s="255" t="s">
        <v>8</v>
      </c>
      <c r="B8" s="255"/>
      <c r="C8" s="255"/>
      <c r="D8" s="255"/>
      <c r="E8" s="255"/>
      <c r="F8" s="255"/>
      <c r="G8" s="255"/>
      <c r="H8" s="255"/>
      <c r="I8" s="255"/>
      <c r="J8" s="255"/>
      <c r="K8" s="255"/>
      <c r="L8" s="255"/>
      <c r="M8" s="255"/>
      <c r="N8" s="255"/>
      <c r="O8" s="255"/>
      <c r="P8" s="255"/>
      <c r="Q8" s="255"/>
      <c r="R8" s="255"/>
      <c r="S8" s="255"/>
      <c r="T8" s="255"/>
    </row>
    <row r="9" spans="1:20" s="9"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9" customFormat="1" ht="18.75" customHeight="1" x14ac:dyDescent="0.2">
      <c r="A10" s="259" t="str">
        <f>'2. паспорт  ТП'!A8:S8</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9" customFormat="1" ht="18.75" customHeight="1" x14ac:dyDescent="0.2">
      <c r="A11" s="252" t="s">
        <v>7</v>
      </c>
      <c r="B11" s="252"/>
      <c r="C11" s="252"/>
      <c r="D11" s="252"/>
      <c r="E11" s="252"/>
      <c r="F11" s="252"/>
      <c r="G11" s="252"/>
      <c r="H11" s="252"/>
      <c r="I11" s="252"/>
      <c r="J11" s="252"/>
      <c r="K11" s="252"/>
      <c r="L11" s="252"/>
      <c r="M11" s="252"/>
      <c r="N11" s="252"/>
      <c r="O11" s="252"/>
      <c r="P11" s="252"/>
      <c r="Q11" s="252"/>
      <c r="R11" s="252"/>
      <c r="S11" s="252"/>
      <c r="T11" s="252"/>
    </row>
    <row r="12" spans="1:20" s="9"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9" customFormat="1" ht="18.75" customHeight="1" x14ac:dyDescent="0.2">
      <c r="A13" s="259" t="str">
        <f>'2. паспорт  ТП'!A11:S11</f>
        <v>N_NS1100.KL.0017</v>
      </c>
      <c r="B13" s="259"/>
      <c r="C13" s="259"/>
      <c r="D13" s="259"/>
      <c r="E13" s="259"/>
      <c r="F13" s="259"/>
      <c r="G13" s="259"/>
      <c r="H13" s="259"/>
      <c r="I13" s="259"/>
      <c r="J13" s="259"/>
      <c r="K13" s="259"/>
      <c r="L13" s="259"/>
      <c r="M13" s="259"/>
      <c r="N13" s="259"/>
      <c r="O13" s="259"/>
      <c r="P13" s="259"/>
      <c r="Q13" s="259"/>
      <c r="R13" s="259"/>
      <c r="S13" s="259"/>
      <c r="T13" s="259"/>
    </row>
    <row r="14" spans="1:20" s="9"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8.75" customHeight="1" x14ac:dyDescent="0.2">
      <c r="A16" s="257"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5</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4" t="s">
        <v>471</v>
      </c>
      <c r="B19" s="254"/>
      <c r="C19" s="254"/>
      <c r="D19" s="254"/>
      <c r="E19" s="254"/>
      <c r="F19" s="254"/>
      <c r="G19" s="254"/>
      <c r="H19" s="254"/>
      <c r="I19" s="254"/>
      <c r="J19" s="254"/>
      <c r="K19" s="254"/>
      <c r="L19" s="254"/>
      <c r="M19" s="254"/>
      <c r="N19" s="254"/>
      <c r="O19" s="254"/>
      <c r="P19" s="254"/>
      <c r="Q19" s="254"/>
      <c r="R19" s="254"/>
      <c r="S19" s="254"/>
      <c r="T19" s="254"/>
    </row>
    <row r="20" spans="1:113" s="4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4</v>
      </c>
      <c r="B21" s="266" t="s">
        <v>219</v>
      </c>
      <c r="C21" s="267"/>
      <c r="D21" s="270" t="s">
        <v>121</v>
      </c>
      <c r="E21" s="266" t="s">
        <v>500</v>
      </c>
      <c r="F21" s="267"/>
      <c r="G21" s="266" t="s">
        <v>269</v>
      </c>
      <c r="H21" s="267"/>
      <c r="I21" s="266" t="s">
        <v>120</v>
      </c>
      <c r="J21" s="267"/>
      <c r="K21" s="270" t="s">
        <v>119</v>
      </c>
      <c r="L21" s="266" t="s">
        <v>118</v>
      </c>
      <c r="M21" s="267"/>
      <c r="N21" s="266" t="s">
        <v>496</v>
      </c>
      <c r="O21" s="267"/>
      <c r="P21" s="270" t="s">
        <v>117</v>
      </c>
      <c r="Q21" s="276" t="s">
        <v>116</v>
      </c>
      <c r="R21" s="277"/>
      <c r="S21" s="276" t="s">
        <v>115</v>
      </c>
      <c r="T21" s="278"/>
    </row>
    <row r="22" spans="1:113" ht="204.75" customHeight="1" x14ac:dyDescent="0.25">
      <c r="A22" s="274"/>
      <c r="B22" s="268"/>
      <c r="C22" s="269"/>
      <c r="D22" s="272"/>
      <c r="E22" s="268"/>
      <c r="F22" s="269"/>
      <c r="G22" s="268"/>
      <c r="H22" s="269"/>
      <c r="I22" s="268"/>
      <c r="J22" s="269"/>
      <c r="K22" s="271"/>
      <c r="L22" s="268"/>
      <c r="M22" s="269"/>
      <c r="N22" s="268"/>
      <c r="O22" s="269"/>
      <c r="P22" s="271"/>
      <c r="Q22" s="72" t="s">
        <v>114</v>
      </c>
      <c r="R22" s="72" t="s">
        <v>470</v>
      </c>
      <c r="S22" s="72" t="s">
        <v>113</v>
      </c>
      <c r="T22" s="72" t="s">
        <v>112</v>
      </c>
    </row>
    <row r="23" spans="1:113" ht="51.75" customHeight="1" x14ac:dyDescent="0.25">
      <c r="A23" s="275"/>
      <c r="B23" s="72" t="s">
        <v>110</v>
      </c>
      <c r="C23" s="72" t="s">
        <v>111</v>
      </c>
      <c r="D23" s="271"/>
      <c r="E23" s="72" t="s">
        <v>110</v>
      </c>
      <c r="F23" s="72" t="s">
        <v>111</v>
      </c>
      <c r="G23" s="72" t="s">
        <v>110</v>
      </c>
      <c r="H23" s="72" t="s">
        <v>111</v>
      </c>
      <c r="I23" s="72" t="s">
        <v>110</v>
      </c>
      <c r="J23" s="72" t="s">
        <v>111</v>
      </c>
      <c r="K23" s="72" t="s">
        <v>110</v>
      </c>
      <c r="L23" s="72" t="s">
        <v>110</v>
      </c>
      <c r="M23" s="72" t="s">
        <v>111</v>
      </c>
      <c r="N23" s="72" t="s">
        <v>110</v>
      </c>
      <c r="O23" s="72" t="s">
        <v>111</v>
      </c>
      <c r="P23" s="73" t="s">
        <v>110</v>
      </c>
      <c r="Q23" s="72" t="s">
        <v>110</v>
      </c>
      <c r="R23" s="72" t="s">
        <v>110</v>
      </c>
      <c r="S23" s="72" t="s">
        <v>110</v>
      </c>
      <c r="T23" s="72" t="s">
        <v>110</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13"/>
      <c r="R25" s="46"/>
      <c r="S25" s="113"/>
      <c r="T25" s="46"/>
    </row>
    <row r="26" spans="1:113" ht="3" customHeight="1" x14ac:dyDescent="0.25"/>
    <row r="27" spans="1:113" s="43" customFormat="1" ht="12.75" x14ac:dyDescent="0.2">
      <c r="B27" s="44"/>
      <c r="C27" s="44"/>
      <c r="K27" s="44"/>
    </row>
    <row r="28" spans="1:113" s="43" customFormat="1" x14ac:dyDescent="0.25">
      <c r="B28" s="39" t="s">
        <v>109</v>
      </c>
      <c r="C28" s="39"/>
      <c r="D28" s="39"/>
      <c r="E28" s="39"/>
      <c r="F28" s="39"/>
      <c r="G28" s="39"/>
      <c r="H28" s="39"/>
      <c r="I28" s="39"/>
      <c r="J28" s="39"/>
      <c r="K28" s="39"/>
      <c r="L28" s="39"/>
      <c r="M28" s="39"/>
      <c r="N28" s="39"/>
      <c r="O28" s="39"/>
      <c r="P28" s="39"/>
      <c r="Q28" s="39"/>
      <c r="R28" s="39"/>
    </row>
    <row r="29" spans="1:113" x14ac:dyDescent="0.25">
      <c r="B29" s="265" t="s">
        <v>506</v>
      </c>
      <c r="C29" s="265"/>
      <c r="D29" s="265"/>
      <c r="E29" s="265"/>
      <c r="F29" s="265"/>
      <c r="G29" s="265"/>
      <c r="H29" s="265"/>
      <c r="I29" s="265"/>
      <c r="J29" s="265"/>
      <c r="K29" s="265"/>
      <c r="L29" s="265"/>
      <c r="M29" s="265"/>
      <c r="N29" s="265"/>
      <c r="O29" s="265"/>
      <c r="P29" s="265"/>
      <c r="Q29" s="265"/>
      <c r="R29" s="265"/>
    </row>
    <row r="31" spans="1:113" x14ac:dyDescent="0.25">
      <c r="B31" s="41" t="s">
        <v>469</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108</v>
      </c>
      <c r="C32" s="41"/>
      <c r="D32" s="41"/>
      <c r="E32" s="41"/>
      <c r="H32" s="41"/>
      <c r="I32" s="41"/>
      <c r="J32" s="41"/>
      <c r="K32" s="41"/>
      <c r="L32" s="41"/>
      <c r="M32" s="41"/>
      <c r="N32" s="41"/>
      <c r="O32" s="41"/>
      <c r="P32" s="41"/>
      <c r="Q32" s="41"/>
      <c r="R32" s="41"/>
    </row>
    <row r="33" spans="2:113" x14ac:dyDescent="0.25">
      <c r="B33" s="41" t="s">
        <v>107</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17"/>
      <c r="AA1" s="28"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1" t="str">
        <f>'3.1. паспорт Техсостояние ПС'!A6:T6</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9" customFormat="1" x14ac:dyDescent="0.2">
      <c r="A6" s="114"/>
      <c r="B6" s="114"/>
      <c r="C6" s="114"/>
      <c r="D6" s="114"/>
      <c r="E6" s="114"/>
      <c r="F6" s="114"/>
      <c r="G6" s="114"/>
      <c r="H6" s="114"/>
      <c r="I6" s="114"/>
      <c r="J6" s="114"/>
      <c r="K6" s="114"/>
      <c r="L6" s="114"/>
      <c r="M6" s="114"/>
      <c r="N6" s="114"/>
      <c r="O6" s="114"/>
      <c r="P6" s="114"/>
      <c r="Q6" s="114"/>
      <c r="R6" s="114"/>
      <c r="S6" s="114"/>
      <c r="T6" s="114"/>
    </row>
    <row r="7" spans="1:27" s="9" customFormat="1" ht="18.75" x14ac:dyDescent="0.2">
      <c r="E7" s="255" t="s">
        <v>8</v>
      </c>
      <c r="F7" s="255"/>
      <c r="G7" s="255"/>
      <c r="H7" s="255"/>
      <c r="I7" s="255"/>
      <c r="J7" s="255"/>
      <c r="K7" s="255"/>
      <c r="L7" s="255"/>
      <c r="M7" s="255"/>
      <c r="N7" s="255"/>
      <c r="O7" s="255"/>
      <c r="P7" s="255"/>
      <c r="Q7" s="255"/>
      <c r="R7" s="255"/>
      <c r="S7" s="255"/>
      <c r="T7" s="255"/>
      <c r="U7" s="255"/>
      <c r="V7" s="255"/>
      <c r="W7" s="255"/>
      <c r="X7" s="255"/>
      <c r="Y7" s="25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59" t="str">
        <f>'3.1. паспорт Техсостояние ПС'!A10:T10</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9" customFormat="1" ht="18.75" customHeight="1" x14ac:dyDescent="0.2">
      <c r="E10" s="252" t="s">
        <v>7</v>
      </c>
      <c r="F10" s="252"/>
      <c r="G10" s="252"/>
      <c r="H10" s="252"/>
      <c r="I10" s="252"/>
      <c r="J10" s="252"/>
      <c r="K10" s="252"/>
      <c r="L10" s="252"/>
      <c r="M10" s="252"/>
      <c r="N10" s="252"/>
      <c r="O10" s="252"/>
      <c r="P10" s="252"/>
      <c r="Q10" s="252"/>
      <c r="R10" s="252"/>
      <c r="S10" s="252"/>
      <c r="T10" s="252"/>
      <c r="U10" s="252"/>
      <c r="V10" s="252"/>
      <c r="W10" s="252"/>
      <c r="X10" s="252"/>
      <c r="Y10" s="25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9" t="str">
        <f>'3.1. паспорт Техсостояние ПС'!A13:T13</f>
        <v>N_NS1100.KL.0017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9"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57" t="str">
        <f>'2. паспорт  ТП'!A14:S14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5</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473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0" customFormat="1" ht="21" customHeight="1" x14ac:dyDescent="0.25"/>
    <row r="21" spans="1:27" ht="15.75" customHeight="1" x14ac:dyDescent="0.25">
      <c r="A21" s="270" t="s">
        <v>4</v>
      </c>
      <c r="B21" s="266" t="s">
        <v>480</v>
      </c>
      <c r="C21" s="267"/>
      <c r="D21" s="266" t="s">
        <v>482</v>
      </c>
      <c r="E21" s="267"/>
      <c r="F21" s="276" t="s">
        <v>93</v>
      </c>
      <c r="G21" s="278"/>
      <c r="H21" s="278"/>
      <c r="I21" s="277"/>
      <c r="J21" s="270" t="s">
        <v>483</v>
      </c>
      <c r="K21" s="266" t="s">
        <v>484</v>
      </c>
      <c r="L21" s="267"/>
      <c r="M21" s="266" t="s">
        <v>485</v>
      </c>
      <c r="N21" s="267"/>
      <c r="O21" s="266" t="s">
        <v>472</v>
      </c>
      <c r="P21" s="267"/>
      <c r="Q21" s="266" t="s">
        <v>126</v>
      </c>
      <c r="R21" s="267"/>
      <c r="S21" s="270" t="s">
        <v>125</v>
      </c>
      <c r="T21" s="270" t="s">
        <v>486</v>
      </c>
      <c r="U21" s="270" t="s">
        <v>481</v>
      </c>
      <c r="V21" s="266" t="s">
        <v>124</v>
      </c>
      <c r="W21" s="267"/>
      <c r="X21" s="276" t="s">
        <v>116</v>
      </c>
      <c r="Y21" s="278"/>
      <c r="Z21" s="276" t="s">
        <v>115</v>
      </c>
      <c r="AA21" s="278"/>
    </row>
    <row r="22" spans="1:27" ht="216" customHeight="1" x14ac:dyDescent="0.25">
      <c r="A22" s="272"/>
      <c r="B22" s="268"/>
      <c r="C22" s="269"/>
      <c r="D22" s="268"/>
      <c r="E22" s="269"/>
      <c r="F22" s="276" t="s">
        <v>123</v>
      </c>
      <c r="G22" s="277"/>
      <c r="H22" s="276" t="s">
        <v>122</v>
      </c>
      <c r="I22" s="277"/>
      <c r="J22" s="271"/>
      <c r="K22" s="268"/>
      <c r="L22" s="269"/>
      <c r="M22" s="268"/>
      <c r="N22" s="269"/>
      <c r="O22" s="268"/>
      <c r="P22" s="269"/>
      <c r="Q22" s="268"/>
      <c r="R22" s="269"/>
      <c r="S22" s="271"/>
      <c r="T22" s="271"/>
      <c r="U22" s="271"/>
      <c r="V22" s="268"/>
      <c r="W22" s="269"/>
      <c r="X22" s="72" t="s">
        <v>114</v>
      </c>
      <c r="Y22" s="72" t="s">
        <v>470</v>
      </c>
      <c r="Z22" s="72" t="s">
        <v>113</v>
      </c>
      <c r="AA22" s="72" t="s">
        <v>112</v>
      </c>
    </row>
    <row r="23" spans="1:27" ht="60" customHeight="1" x14ac:dyDescent="0.25">
      <c r="A23" s="271"/>
      <c r="B23" s="73" t="s">
        <v>110</v>
      </c>
      <c r="C23" s="73"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0" customFormat="1" ht="24" customHeight="1" x14ac:dyDescent="0.25">
      <c r="A25" s="77"/>
      <c r="B25" s="77"/>
      <c r="C25" s="77"/>
      <c r="D25" s="77"/>
      <c r="E25" s="78"/>
      <c r="F25" s="78"/>
      <c r="G25" s="79"/>
      <c r="H25" s="79"/>
      <c r="I25" s="79"/>
      <c r="J25" s="80"/>
      <c r="K25" s="80"/>
      <c r="L25" s="81"/>
      <c r="M25" s="81"/>
      <c r="N25" s="78"/>
      <c r="O25" s="78"/>
      <c r="P25" s="78"/>
      <c r="Q25" s="78"/>
      <c r="R25" s="79"/>
      <c r="S25" s="80"/>
      <c r="T25" s="80"/>
      <c r="U25" s="80"/>
      <c r="V25" s="80"/>
      <c r="W25" s="78"/>
      <c r="X25" s="77"/>
      <c r="Y25" s="77"/>
      <c r="Z25" s="77"/>
      <c r="AA25" s="77"/>
    </row>
    <row r="26" spans="1:27" ht="3" customHeight="1" x14ac:dyDescent="0.25">
      <c r="X26" s="74"/>
      <c r="Y26" s="75"/>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0" zoomScaleSheetLayoutView="8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1" t="str">
        <f>'3.2 паспорт Техсостояние ЛЭП'!A5:AA5</f>
        <v>Год раскрытия информации: 2025 год</v>
      </c>
      <c r="B5" s="251"/>
      <c r="C5" s="25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9" customFormat="1" ht="18.75" x14ac:dyDescent="0.3">
      <c r="A6" s="14"/>
      <c r="G6" s="13"/>
    </row>
    <row r="7" spans="1:29" s="9" customFormat="1" ht="18.75" x14ac:dyDescent="0.2">
      <c r="A7" s="255" t="s">
        <v>8</v>
      </c>
      <c r="B7" s="255"/>
      <c r="C7" s="255"/>
      <c r="D7" s="11"/>
      <c r="E7" s="11"/>
      <c r="F7" s="11"/>
      <c r="G7" s="11"/>
      <c r="H7" s="11"/>
      <c r="I7" s="11"/>
      <c r="J7" s="11"/>
      <c r="K7" s="11"/>
      <c r="L7" s="11"/>
      <c r="M7" s="11"/>
      <c r="N7" s="11"/>
      <c r="O7" s="11"/>
      <c r="P7" s="11"/>
      <c r="Q7" s="11"/>
      <c r="R7" s="11"/>
      <c r="S7" s="11"/>
      <c r="T7" s="11"/>
      <c r="U7" s="11"/>
    </row>
    <row r="8" spans="1:29" s="9" customFormat="1" ht="18.75" x14ac:dyDescent="0.2">
      <c r="A8" s="255"/>
      <c r="B8" s="255"/>
      <c r="C8" s="255"/>
      <c r="D8" s="12"/>
      <c r="E8" s="12"/>
      <c r="F8" s="12"/>
      <c r="G8" s="12"/>
      <c r="H8" s="11"/>
      <c r="I8" s="11"/>
      <c r="J8" s="11"/>
      <c r="K8" s="11"/>
      <c r="L8" s="11"/>
      <c r="M8" s="11"/>
      <c r="N8" s="11"/>
      <c r="O8" s="11"/>
      <c r="P8" s="11"/>
      <c r="Q8" s="11"/>
      <c r="R8" s="11"/>
      <c r="S8" s="11"/>
      <c r="T8" s="11"/>
      <c r="U8" s="11"/>
    </row>
    <row r="9" spans="1:29" s="9" customFormat="1" ht="18.75" x14ac:dyDescent="0.2">
      <c r="A9" s="259" t="str">
        <f>'3.2 паспорт Техсостояние ЛЭП'!A9:AA9</f>
        <v>АО "Россети Тюмень"</v>
      </c>
      <c r="B9" s="259"/>
      <c r="C9" s="259"/>
      <c r="D9" s="8"/>
      <c r="E9" s="8"/>
      <c r="F9" s="8"/>
      <c r="G9" s="8"/>
      <c r="H9" s="11"/>
      <c r="I9" s="11"/>
      <c r="J9" s="11"/>
      <c r="K9" s="11"/>
      <c r="L9" s="11"/>
      <c r="M9" s="11"/>
      <c r="N9" s="11"/>
      <c r="O9" s="11"/>
      <c r="P9" s="11"/>
      <c r="Q9" s="11"/>
      <c r="R9" s="11"/>
      <c r="S9" s="11"/>
      <c r="T9" s="11"/>
      <c r="U9" s="11"/>
    </row>
    <row r="10" spans="1:29" s="9" customFormat="1" ht="18.75" x14ac:dyDescent="0.2">
      <c r="A10" s="252" t="s">
        <v>7</v>
      </c>
      <c r="B10" s="252"/>
      <c r="C10" s="252"/>
      <c r="D10" s="6"/>
      <c r="E10" s="6"/>
      <c r="F10" s="6"/>
      <c r="G10" s="6"/>
      <c r="H10" s="11"/>
      <c r="I10" s="11"/>
      <c r="J10" s="11"/>
      <c r="K10" s="11"/>
      <c r="L10" s="11"/>
      <c r="M10" s="11"/>
      <c r="N10" s="11"/>
      <c r="O10" s="11"/>
      <c r="P10" s="11"/>
      <c r="Q10" s="11"/>
      <c r="R10" s="11"/>
      <c r="S10" s="11"/>
      <c r="T10" s="11"/>
      <c r="U10" s="11"/>
    </row>
    <row r="11" spans="1:29" s="9" customFormat="1" ht="18.75" x14ac:dyDescent="0.2">
      <c r="A11" s="255"/>
      <c r="B11" s="255"/>
      <c r="C11" s="255"/>
      <c r="D11" s="12"/>
      <c r="E11" s="12"/>
      <c r="F11" s="12"/>
      <c r="G11" s="12"/>
      <c r="H11" s="11"/>
      <c r="I11" s="11"/>
      <c r="J11" s="11"/>
      <c r="K11" s="11"/>
      <c r="L11" s="11"/>
      <c r="M11" s="11"/>
      <c r="N11" s="11"/>
      <c r="O11" s="11"/>
      <c r="P11" s="11"/>
      <c r="Q11" s="11"/>
      <c r="R11" s="11"/>
      <c r="S11" s="11"/>
      <c r="T11" s="11"/>
      <c r="U11" s="11"/>
    </row>
    <row r="12" spans="1:29" s="9" customFormat="1" ht="18.75" x14ac:dyDescent="0.2">
      <c r="A12" s="259" t="str">
        <f>'3.2 паспорт Техсостояние ЛЭП'!A12:AA12</f>
        <v>N_NS1100.KL.0017</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52" t="s">
        <v>6</v>
      </c>
      <c r="B13" s="252"/>
      <c r="C13" s="25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3"/>
      <c r="B14" s="263"/>
      <c r="C14" s="263"/>
      <c r="D14" s="4"/>
      <c r="E14" s="4"/>
      <c r="F14" s="4"/>
      <c r="G14" s="4"/>
      <c r="H14" s="4"/>
      <c r="I14" s="4"/>
      <c r="J14" s="4"/>
      <c r="K14" s="4"/>
      <c r="L14" s="4"/>
      <c r="M14" s="4"/>
      <c r="N14" s="4"/>
      <c r="O14" s="4"/>
      <c r="P14" s="4"/>
      <c r="Q14" s="4"/>
      <c r="R14" s="4"/>
      <c r="S14" s="4"/>
      <c r="T14" s="4"/>
      <c r="U14" s="4"/>
    </row>
    <row r="15" spans="1:29" s="3" customFormat="1" ht="79.5" customHeight="1" x14ac:dyDescent="0.2">
      <c r="A15" s="257" t="str">
        <f>'3.2 паспорт Техсостояние ЛЭП'!A15:AA15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5</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3" t="s">
        <v>465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107.25" customHeight="1" x14ac:dyDescent="0.25">
      <c r="A22" s="19" t="s">
        <v>64</v>
      </c>
      <c r="B22" s="22" t="s">
        <v>478</v>
      </c>
      <c r="C22" s="164" t="s">
        <v>587</v>
      </c>
      <c r="D22" s="6"/>
      <c r="E22" s="6"/>
      <c r="F22" s="4"/>
      <c r="G22" s="202"/>
      <c r="H22" s="4"/>
      <c r="I22" s="4"/>
      <c r="J22" s="4"/>
      <c r="K22" s="4"/>
      <c r="L22" s="4"/>
      <c r="M22" s="4"/>
      <c r="N22" s="4"/>
      <c r="O22" s="4"/>
      <c r="P22" s="4"/>
    </row>
    <row r="23" spans="1:21" ht="81" customHeight="1" x14ac:dyDescent="0.25">
      <c r="A23" s="19" t="s">
        <v>62</v>
      </c>
      <c r="B23" s="21" t="s">
        <v>59</v>
      </c>
      <c r="C23" s="165" t="s">
        <v>589</v>
      </c>
    </row>
    <row r="24" spans="1:21" ht="63" customHeight="1" x14ac:dyDescent="0.25">
      <c r="A24" s="19" t="s">
        <v>61</v>
      </c>
      <c r="B24" s="21" t="s">
        <v>498</v>
      </c>
      <c r="C24" s="29" t="s">
        <v>573</v>
      </c>
    </row>
    <row r="25" spans="1:21" ht="63" customHeight="1" x14ac:dyDescent="0.25">
      <c r="A25" s="19" t="s">
        <v>60</v>
      </c>
      <c r="B25" s="21" t="s">
        <v>499</v>
      </c>
      <c r="C25" s="120" t="s">
        <v>615</v>
      </c>
    </row>
    <row r="26" spans="1:21" ht="42.75" customHeight="1" x14ac:dyDescent="0.25">
      <c r="A26" s="19" t="s">
        <v>58</v>
      </c>
      <c r="B26" s="21" t="s">
        <v>226</v>
      </c>
      <c r="C26" s="119" t="s">
        <v>513</v>
      </c>
    </row>
    <row r="27" spans="1:21" ht="154.5" customHeight="1" x14ac:dyDescent="0.25">
      <c r="A27" s="19" t="s">
        <v>57</v>
      </c>
      <c r="B27" s="21" t="s">
        <v>479</v>
      </c>
      <c r="C27" s="166" t="s">
        <v>588</v>
      </c>
    </row>
    <row r="28" spans="1:21" ht="42.75" customHeight="1" x14ac:dyDescent="0.25">
      <c r="A28" s="19" t="s">
        <v>55</v>
      </c>
      <c r="B28" s="21" t="s">
        <v>56</v>
      </c>
      <c r="C28" s="119">
        <v>2023</v>
      </c>
    </row>
    <row r="29" spans="1:21" ht="42.75" customHeight="1" x14ac:dyDescent="0.25">
      <c r="A29" s="19" t="s">
        <v>53</v>
      </c>
      <c r="B29" s="20" t="s">
        <v>54</v>
      </c>
      <c r="C29" s="119">
        <v>2025</v>
      </c>
    </row>
    <row r="30" spans="1:21" ht="42.75" customHeight="1" x14ac:dyDescent="0.25">
      <c r="A30" s="19" t="s">
        <v>72</v>
      </c>
      <c r="B30" s="20" t="s">
        <v>52</v>
      </c>
      <c r="C30" s="121" t="s">
        <v>574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9</v>
      </c>
    </row>
    <row r="3" spans="1:28" ht="18.75" x14ac:dyDescent="0.3">
      <c r="Z3" s="13" t="s">
        <v>67</v>
      </c>
    </row>
    <row r="4" spans="1:28" ht="18.75" customHeight="1" x14ac:dyDescent="0.25">
      <c r="A4" s="251" t="str">
        <f>'3.3 паспорт описание'!A5:C5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8</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
      <c r="AB6" s="1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
      <c r="AB7" s="11"/>
    </row>
    <row r="8" spans="1:28" x14ac:dyDescent="0.25">
      <c r="A8" s="259" t="str">
        <f>'3.3 паспорт описание'!A9:C9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8"/>
      <c r="AB8" s="8"/>
    </row>
    <row r="9" spans="1:28" ht="15.75" x14ac:dyDescent="0.25">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6"/>
      <c r="AB9" s="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
      <c r="AB10" s="11"/>
    </row>
    <row r="11" spans="1:28" x14ac:dyDescent="0.25">
      <c r="A11" s="259" t="str">
        <f>'3.3 паспорт описание'!A12:C12</f>
        <v>N_NS1100.KL.0017</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8"/>
      <c r="AB11" s="8"/>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6"/>
      <c r="AB12" s="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ht="48" customHeight="1" x14ac:dyDescent="0.25">
      <c r="A14" s="257" t="str">
        <f>'3.3 паспорт описание'!A15:C15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8"/>
      <c r="AB14" s="8"/>
    </row>
    <row r="15" spans="1:28" ht="15.75"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6"/>
      <c r="AB15" s="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
      <c r="AB16" s="1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
      <c r="AB17" s="1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
      <c r="AB18" s="1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
      <c r="AB19" s="1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
      <c r="AB20" s="1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
      <c r="AB21" s="16"/>
    </row>
    <row r="22" spans="1:28" x14ac:dyDescent="0.25">
      <c r="A22" s="281" t="s">
        <v>497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16"/>
      <c r="AB22" s="116"/>
    </row>
    <row r="23" spans="1:28" ht="32.25" customHeight="1" x14ac:dyDescent="0.25">
      <c r="A23" s="283" t="s">
        <v>353</v>
      </c>
      <c r="B23" s="284"/>
      <c r="C23" s="284"/>
      <c r="D23" s="284"/>
      <c r="E23" s="284"/>
      <c r="F23" s="284"/>
      <c r="G23" s="284"/>
      <c r="H23" s="284"/>
      <c r="I23" s="284"/>
      <c r="J23" s="284"/>
      <c r="K23" s="284"/>
      <c r="L23" s="285"/>
      <c r="M23" s="282" t="s">
        <v>354</v>
      </c>
      <c r="N23" s="282"/>
      <c r="O23" s="282"/>
      <c r="P23" s="282"/>
      <c r="Q23" s="282"/>
      <c r="R23" s="282"/>
      <c r="S23" s="282"/>
      <c r="T23" s="282"/>
      <c r="U23" s="282"/>
      <c r="V23" s="282"/>
      <c r="W23" s="282"/>
      <c r="X23" s="282"/>
      <c r="Y23" s="282"/>
      <c r="Z23" s="282"/>
    </row>
    <row r="24" spans="1:28" ht="151.5" customHeight="1" x14ac:dyDescent="0.25">
      <c r="A24" s="69" t="s">
        <v>229</v>
      </c>
      <c r="B24" s="70" t="s">
        <v>258</v>
      </c>
      <c r="C24" s="69" t="s">
        <v>347</v>
      </c>
      <c r="D24" s="69" t="s">
        <v>230</v>
      </c>
      <c r="E24" s="69" t="s">
        <v>348</v>
      </c>
      <c r="F24" s="69" t="s">
        <v>350</v>
      </c>
      <c r="G24" s="69" t="s">
        <v>349</v>
      </c>
      <c r="H24" s="69" t="s">
        <v>231</v>
      </c>
      <c r="I24" s="69" t="s">
        <v>351</v>
      </c>
      <c r="J24" s="69" t="s">
        <v>263</v>
      </c>
      <c r="K24" s="70" t="s">
        <v>257</v>
      </c>
      <c r="L24" s="70" t="s">
        <v>232</v>
      </c>
      <c r="M24" s="71" t="s">
        <v>277</v>
      </c>
      <c r="N24" s="70" t="s">
        <v>508</v>
      </c>
      <c r="O24" s="69" t="s">
        <v>274</v>
      </c>
      <c r="P24" s="69" t="s">
        <v>275</v>
      </c>
      <c r="Q24" s="69" t="s">
        <v>273</v>
      </c>
      <c r="R24" s="69" t="s">
        <v>231</v>
      </c>
      <c r="S24" s="69" t="s">
        <v>272</v>
      </c>
      <c r="T24" s="69" t="s">
        <v>271</v>
      </c>
      <c r="U24" s="69" t="s">
        <v>346</v>
      </c>
      <c r="V24" s="69" t="s">
        <v>273</v>
      </c>
      <c r="W24" s="82" t="s">
        <v>256</v>
      </c>
      <c r="X24" s="82" t="s">
        <v>288</v>
      </c>
      <c r="Y24" s="82" t="s">
        <v>289</v>
      </c>
      <c r="Z24" s="84" t="s">
        <v>286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64" t="s">
        <v>331</v>
      </c>
      <c r="B26" s="64"/>
      <c r="C26" s="66" t="s">
        <v>333</v>
      </c>
      <c r="D26" s="66" t="s">
        <v>334</v>
      </c>
      <c r="E26" s="66" t="s">
        <v>335</v>
      </c>
      <c r="F26" s="66" t="s">
        <v>268</v>
      </c>
      <c r="G26" s="66" t="s">
        <v>336</v>
      </c>
      <c r="H26" s="66" t="s">
        <v>231</v>
      </c>
      <c r="I26" s="66" t="s">
        <v>337</v>
      </c>
      <c r="J26" s="66" t="s">
        <v>338</v>
      </c>
      <c r="K26" s="63"/>
      <c r="L26" s="66" t="s">
        <v>254</v>
      </c>
      <c r="M26" s="68" t="s">
        <v>270</v>
      </c>
      <c r="N26" s="63"/>
      <c r="O26" s="63"/>
      <c r="P26" s="63"/>
      <c r="Q26" s="63"/>
      <c r="R26" s="63"/>
      <c r="S26" s="63"/>
      <c r="T26" s="63"/>
      <c r="U26" s="63"/>
      <c r="V26" s="63"/>
      <c r="W26" s="63"/>
      <c r="X26" s="63"/>
      <c r="Y26" s="63"/>
      <c r="Z26" s="65" t="s">
        <v>287</v>
      </c>
    </row>
    <row r="27" spans="1:28" x14ac:dyDescent="0.25">
      <c r="A27" s="63" t="s">
        <v>233</v>
      </c>
      <c r="B27" s="63" t="s">
        <v>259</v>
      </c>
      <c r="C27" s="63" t="s">
        <v>238</v>
      </c>
      <c r="D27" s="63" t="s">
        <v>239</v>
      </c>
      <c r="E27" s="63" t="s">
        <v>278</v>
      </c>
      <c r="F27" s="66" t="s">
        <v>234</v>
      </c>
      <c r="G27" s="66" t="s">
        <v>282</v>
      </c>
      <c r="H27" s="63" t="s">
        <v>231</v>
      </c>
      <c r="I27" s="66" t="s">
        <v>264</v>
      </c>
      <c r="J27" s="66" t="s">
        <v>246</v>
      </c>
      <c r="K27" s="66" t="s">
        <v>250</v>
      </c>
      <c r="L27" s="63"/>
      <c r="M27" s="66" t="s">
        <v>276</v>
      </c>
      <c r="N27" s="63"/>
      <c r="O27" s="63"/>
      <c r="P27" s="63"/>
      <c r="Q27" s="63"/>
      <c r="R27" s="63"/>
      <c r="S27" s="63"/>
      <c r="T27" s="63"/>
      <c r="U27" s="63"/>
      <c r="V27" s="63"/>
      <c r="W27" s="63"/>
      <c r="X27" s="63"/>
      <c r="Y27" s="63"/>
      <c r="Z27" s="63"/>
    </row>
    <row r="28" spans="1:28" x14ac:dyDescent="0.25">
      <c r="A28" s="63" t="s">
        <v>233</v>
      </c>
      <c r="B28" s="63" t="s">
        <v>260</v>
      </c>
      <c r="C28" s="63" t="s">
        <v>240</v>
      </c>
      <c r="D28" s="63" t="s">
        <v>241</v>
      </c>
      <c r="E28" s="63" t="s">
        <v>279</v>
      </c>
      <c r="F28" s="66" t="s">
        <v>235</v>
      </c>
      <c r="G28" s="66" t="s">
        <v>283</v>
      </c>
      <c r="H28" s="63" t="s">
        <v>231</v>
      </c>
      <c r="I28" s="66" t="s">
        <v>265</v>
      </c>
      <c r="J28" s="66" t="s">
        <v>247</v>
      </c>
      <c r="K28" s="66" t="s">
        <v>251</v>
      </c>
      <c r="L28" s="67"/>
      <c r="M28" s="66" t="s">
        <v>0</v>
      </c>
      <c r="N28" s="66"/>
      <c r="O28" s="66"/>
      <c r="P28" s="66"/>
      <c r="Q28" s="66"/>
      <c r="R28" s="66"/>
      <c r="S28" s="66"/>
      <c r="T28" s="66"/>
      <c r="U28" s="66"/>
      <c r="V28" s="66"/>
      <c r="W28" s="66"/>
      <c r="X28" s="66"/>
      <c r="Y28" s="66"/>
      <c r="Z28" s="66"/>
    </row>
    <row r="29" spans="1:28" x14ac:dyDescent="0.25">
      <c r="A29" s="63" t="s">
        <v>233</v>
      </c>
      <c r="B29" s="63" t="s">
        <v>261</v>
      </c>
      <c r="C29" s="63" t="s">
        <v>242</v>
      </c>
      <c r="D29" s="63" t="s">
        <v>243</v>
      </c>
      <c r="E29" s="63" t="s">
        <v>280</v>
      </c>
      <c r="F29" s="66" t="s">
        <v>236</v>
      </c>
      <c r="G29" s="66" t="s">
        <v>284</v>
      </c>
      <c r="H29" s="63" t="s">
        <v>231</v>
      </c>
      <c r="I29" s="66" t="s">
        <v>266</v>
      </c>
      <c r="J29" s="66" t="s">
        <v>248</v>
      </c>
      <c r="K29" s="66" t="s">
        <v>252</v>
      </c>
      <c r="L29" s="67"/>
      <c r="M29" s="63"/>
      <c r="N29" s="63"/>
      <c r="O29" s="63"/>
      <c r="P29" s="63"/>
      <c r="Q29" s="63"/>
      <c r="R29" s="63"/>
      <c r="S29" s="63"/>
      <c r="T29" s="63"/>
      <c r="U29" s="63"/>
      <c r="V29" s="63"/>
      <c r="W29" s="63"/>
      <c r="X29" s="63"/>
      <c r="Y29" s="63"/>
      <c r="Z29" s="63"/>
    </row>
    <row r="30" spans="1:28" x14ac:dyDescent="0.25">
      <c r="A30" s="63" t="s">
        <v>233</v>
      </c>
      <c r="B30" s="63" t="s">
        <v>262</v>
      </c>
      <c r="C30" s="63" t="s">
        <v>244</v>
      </c>
      <c r="D30" s="63" t="s">
        <v>245</v>
      </c>
      <c r="E30" s="63" t="s">
        <v>281</v>
      </c>
      <c r="F30" s="66" t="s">
        <v>237</v>
      </c>
      <c r="G30" s="66" t="s">
        <v>285</v>
      </c>
      <c r="H30" s="63" t="s">
        <v>231</v>
      </c>
      <c r="I30" s="66" t="s">
        <v>267</v>
      </c>
      <c r="J30" s="66" t="s">
        <v>249</v>
      </c>
      <c r="K30" s="66" t="s">
        <v>253</v>
      </c>
      <c r="L30" s="67"/>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7"/>
      <c r="M31" s="63"/>
      <c r="N31" s="63"/>
      <c r="O31" s="63"/>
      <c r="P31" s="63"/>
      <c r="Q31" s="63"/>
      <c r="R31" s="63"/>
      <c r="S31" s="63"/>
      <c r="T31" s="63"/>
      <c r="U31" s="63"/>
      <c r="V31" s="63"/>
      <c r="W31" s="63"/>
      <c r="X31" s="63"/>
      <c r="Y31" s="63"/>
      <c r="Z31" s="63"/>
    </row>
    <row r="32" spans="1:28" ht="30" x14ac:dyDescent="0.25">
      <c r="A32" s="64" t="s">
        <v>332</v>
      </c>
      <c r="B32" s="64"/>
      <c r="C32" s="66" t="s">
        <v>339</v>
      </c>
      <c r="D32" s="66" t="s">
        <v>340</v>
      </c>
      <c r="E32" s="66" t="s">
        <v>341</v>
      </c>
      <c r="F32" s="66" t="s">
        <v>342</v>
      </c>
      <c r="G32" s="66" t="s">
        <v>343</v>
      </c>
      <c r="H32" s="66" t="s">
        <v>231</v>
      </c>
      <c r="I32" s="66" t="s">
        <v>344</v>
      </c>
      <c r="J32" s="66" t="s">
        <v>345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1" t="str">
        <f>'3.4. Паспорт надежность'!A4:Z4</f>
        <v>Год раскрытия информации: 2025 год</v>
      </c>
      <c r="B5" s="251"/>
      <c r="C5" s="251"/>
      <c r="D5" s="251"/>
      <c r="E5" s="251"/>
      <c r="F5" s="251"/>
      <c r="G5" s="251"/>
      <c r="H5" s="251"/>
      <c r="I5" s="251"/>
      <c r="J5" s="251"/>
      <c r="K5" s="251"/>
      <c r="L5" s="251"/>
      <c r="M5" s="251"/>
      <c r="N5" s="251"/>
      <c r="O5" s="251"/>
      <c r="P5" s="115"/>
      <c r="Q5" s="115"/>
      <c r="R5" s="115"/>
      <c r="S5" s="115"/>
      <c r="T5" s="115"/>
      <c r="U5" s="115"/>
      <c r="V5" s="115"/>
      <c r="W5" s="115"/>
      <c r="X5" s="115"/>
      <c r="Y5" s="115"/>
      <c r="Z5" s="115"/>
      <c r="AA5" s="115"/>
      <c r="AB5" s="115"/>
    </row>
    <row r="6" spans="1:28" s="9" customFormat="1" ht="18.75" x14ac:dyDescent="0.3">
      <c r="A6" s="14"/>
      <c r="B6" s="14"/>
      <c r="L6" s="13"/>
    </row>
    <row r="7" spans="1:28" s="9" customFormat="1" ht="18.75" x14ac:dyDescent="0.2">
      <c r="A7" s="255" t="s">
        <v>8</v>
      </c>
      <c r="B7" s="255"/>
      <c r="C7" s="255"/>
      <c r="D7" s="255"/>
      <c r="E7" s="255"/>
      <c r="F7" s="255"/>
      <c r="G7" s="255"/>
      <c r="H7" s="255"/>
      <c r="I7" s="255"/>
      <c r="J7" s="255"/>
      <c r="K7" s="255"/>
      <c r="L7" s="255"/>
      <c r="M7" s="255"/>
      <c r="N7" s="255"/>
      <c r="O7" s="255"/>
      <c r="P7" s="11"/>
      <c r="Q7" s="11"/>
      <c r="R7" s="11"/>
      <c r="S7" s="11"/>
      <c r="T7" s="11"/>
      <c r="U7" s="11"/>
      <c r="V7" s="11"/>
      <c r="W7" s="11"/>
      <c r="X7" s="11"/>
      <c r="Y7" s="11"/>
      <c r="Z7" s="11"/>
    </row>
    <row r="8" spans="1:28" s="9" customFormat="1" ht="18.75" x14ac:dyDescent="0.2">
      <c r="A8" s="255"/>
      <c r="B8" s="255"/>
      <c r="C8" s="255"/>
      <c r="D8" s="255"/>
      <c r="E8" s="255"/>
      <c r="F8" s="255"/>
      <c r="G8" s="255"/>
      <c r="H8" s="255"/>
      <c r="I8" s="255"/>
      <c r="J8" s="255"/>
      <c r="K8" s="255"/>
      <c r="L8" s="255"/>
      <c r="M8" s="255"/>
      <c r="N8" s="255"/>
      <c r="O8" s="255"/>
      <c r="P8" s="11"/>
      <c r="Q8" s="11"/>
      <c r="R8" s="11"/>
      <c r="S8" s="11"/>
      <c r="T8" s="11"/>
      <c r="U8" s="11"/>
      <c r="V8" s="11"/>
      <c r="W8" s="11"/>
      <c r="X8" s="11"/>
      <c r="Y8" s="11"/>
      <c r="Z8" s="11"/>
    </row>
    <row r="9" spans="1:28" s="9" customFormat="1" ht="18.75" x14ac:dyDescent="0.2">
      <c r="A9" s="259" t="str">
        <f>'3.4. Паспорт надежность'!A8:Z8</f>
        <v>АО "Россети Тюмень"</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9" customFormat="1" ht="18.75" x14ac:dyDescent="0.2">
      <c r="A10" s="252" t="s">
        <v>7</v>
      </c>
      <c r="B10" s="252"/>
      <c r="C10" s="252"/>
      <c r="D10" s="252"/>
      <c r="E10" s="252"/>
      <c r="F10" s="252"/>
      <c r="G10" s="252"/>
      <c r="H10" s="252"/>
      <c r="I10" s="252"/>
      <c r="J10" s="252"/>
      <c r="K10" s="252"/>
      <c r="L10" s="252"/>
      <c r="M10" s="252"/>
      <c r="N10" s="252"/>
      <c r="O10" s="252"/>
      <c r="P10" s="11"/>
      <c r="Q10" s="11"/>
      <c r="R10" s="11"/>
      <c r="S10" s="11"/>
      <c r="T10" s="11"/>
      <c r="U10" s="11"/>
      <c r="V10" s="11"/>
      <c r="W10" s="11"/>
      <c r="X10" s="11"/>
      <c r="Y10" s="11"/>
      <c r="Z10" s="11"/>
    </row>
    <row r="11" spans="1:28" s="9" customFormat="1" ht="18.75" x14ac:dyDescent="0.2">
      <c r="A11" s="255"/>
      <c r="B11" s="255"/>
      <c r="C11" s="255"/>
      <c r="D11" s="255"/>
      <c r="E11" s="255"/>
      <c r="F11" s="255"/>
      <c r="G11" s="255"/>
      <c r="H11" s="255"/>
      <c r="I11" s="255"/>
      <c r="J11" s="255"/>
      <c r="K11" s="255"/>
      <c r="L11" s="255"/>
      <c r="M11" s="255"/>
      <c r="N11" s="255"/>
      <c r="O11" s="255"/>
      <c r="P11" s="11"/>
      <c r="Q11" s="11"/>
      <c r="R11" s="11"/>
      <c r="S11" s="11"/>
      <c r="T11" s="11"/>
      <c r="U11" s="11"/>
      <c r="V11" s="11"/>
      <c r="W11" s="11"/>
      <c r="X11" s="11"/>
      <c r="Y11" s="11"/>
      <c r="Z11" s="11"/>
    </row>
    <row r="12" spans="1:28" s="9" customFormat="1" ht="18.75" x14ac:dyDescent="0.2">
      <c r="A12" s="259" t="str">
        <f>'3.4. Паспорт надежность'!A11:Z11</f>
        <v>N_NS1100.KL.0017</v>
      </c>
      <c r="B12" s="259"/>
      <c r="C12" s="259"/>
      <c r="D12" s="259"/>
      <c r="E12" s="259"/>
      <c r="F12" s="259"/>
      <c r="G12" s="259"/>
      <c r="H12" s="259"/>
      <c r="I12" s="259"/>
      <c r="J12" s="259"/>
      <c r="K12" s="259"/>
      <c r="L12" s="259"/>
      <c r="M12" s="259"/>
      <c r="N12" s="259"/>
      <c r="O12" s="259"/>
      <c r="P12" s="11"/>
      <c r="Q12" s="11"/>
      <c r="R12" s="11"/>
      <c r="S12" s="11"/>
      <c r="T12" s="11"/>
      <c r="U12" s="11"/>
      <c r="V12" s="11"/>
      <c r="W12" s="11"/>
      <c r="X12" s="11"/>
      <c r="Y12" s="11"/>
      <c r="Z12" s="11"/>
    </row>
    <row r="13" spans="1:28" s="9" customFormat="1" ht="18.75" x14ac:dyDescent="0.2">
      <c r="A13" s="252" t="s">
        <v>6</v>
      </c>
      <c r="B13" s="252"/>
      <c r="C13" s="252"/>
      <c r="D13" s="252"/>
      <c r="E13" s="252"/>
      <c r="F13" s="252"/>
      <c r="G13" s="252"/>
      <c r="H13" s="252"/>
      <c r="I13" s="252"/>
      <c r="J13" s="252"/>
      <c r="K13" s="252"/>
      <c r="L13" s="252"/>
      <c r="M13" s="252"/>
      <c r="N13" s="252"/>
      <c r="O13" s="252"/>
      <c r="P13" s="11"/>
      <c r="Q13" s="11"/>
      <c r="R13" s="11"/>
      <c r="S13" s="11"/>
      <c r="T13" s="11"/>
      <c r="U13" s="11"/>
      <c r="V13" s="11"/>
      <c r="W13" s="11"/>
      <c r="X13" s="11"/>
      <c r="Y13" s="11"/>
      <c r="Z13" s="11"/>
    </row>
    <row r="14" spans="1:28" s="9" customFormat="1" ht="15.75" customHeight="1" x14ac:dyDescent="0.2">
      <c r="A14" s="263"/>
      <c r="B14" s="263"/>
      <c r="C14" s="263"/>
      <c r="D14" s="263"/>
      <c r="E14" s="263"/>
      <c r="F14" s="263"/>
      <c r="G14" s="263"/>
      <c r="H14" s="263"/>
      <c r="I14" s="263"/>
      <c r="J14" s="263"/>
      <c r="K14" s="263"/>
      <c r="L14" s="263"/>
      <c r="M14" s="263"/>
      <c r="N14" s="263"/>
      <c r="O14" s="263"/>
      <c r="P14" s="4"/>
      <c r="Q14" s="4"/>
      <c r="R14" s="4"/>
      <c r="S14" s="4"/>
      <c r="T14" s="4"/>
      <c r="U14" s="4"/>
      <c r="V14" s="4"/>
      <c r="W14" s="4"/>
      <c r="X14" s="4"/>
      <c r="Y14" s="4"/>
      <c r="Z14" s="4"/>
    </row>
    <row r="15" spans="1:28" s="3" customFormat="1" ht="57" customHeight="1" x14ac:dyDescent="0.2">
      <c r="A15" s="257" t="str">
        <f>'3.4. Паспорт надежность'!A14:Z14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5</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89" t="s">
        <v>474</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8" t="s">
        <v>4</v>
      </c>
      <c r="B19" s="258" t="s">
        <v>87</v>
      </c>
      <c r="C19" s="258" t="s">
        <v>86</v>
      </c>
      <c r="D19" s="258" t="s">
        <v>75</v>
      </c>
      <c r="E19" s="286" t="s">
        <v>85</v>
      </c>
      <c r="F19" s="287"/>
      <c r="G19" s="287"/>
      <c r="H19" s="287"/>
      <c r="I19" s="288"/>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31" t="s">
        <v>83</v>
      </c>
      <c r="F20" s="31" t="s">
        <v>82</v>
      </c>
      <c r="G20" s="31" t="s">
        <v>81</v>
      </c>
      <c r="H20" s="31" t="s">
        <v>80</v>
      </c>
      <c r="I20" s="31" t="s">
        <v>79</v>
      </c>
      <c r="J20" s="31" t="s">
        <v>78</v>
      </c>
      <c r="K20" s="31" t="s">
        <v>3</v>
      </c>
      <c r="L20" s="38" t="s">
        <v>2</v>
      </c>
      <c r="M20" s="37" t="s">
        <v>227</v>
      </c>
      <c r="N20" s="37" t="s">
        <v>77</v>
      </c>
      <c r="O20" s="37"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4"/>
  <sheetViews>
    <sheetView view="pageBreakPreview" zoomScale="70" zoomScaleNormal="100" zoomScaleSheetLayoutView="70" zoomScalePageLayoutView="50" workbookViewId="0">
      <selection activeCell="AM67" sqref="AM67"/>
    </sheetView>
  </sheetViews>
  <sheetFormatPr defaultRowHeight="15.75" outlineLevelRow="1" x14ac:dyDescent="0.25"/>
  <cols>
    <col min="1" max="1" width="61.7109375" style="143" customWidth="1"/>
    <col min="2" max="3" width="4.140625" style="143" customWidth="1"/>
    <col min="4" max="4" width="4.28515625" style="143" customWidth="1"/>
    <col min="5" max="22" width="4.140625" style="143" hidden="1" customWidth="1"/>
    <col min="23" max="36" width="5" style="143" hidden="1" customWidth="1"/>
    <col min="37" max="37" width="5" style="143" customWidth="1"/>
    <col min="38" max="38" width="11.7109375" style="143" customWidth="1"/>
    <col min="39" max="39" width="16.7109375" style="143" customWidth="1"/>
    <col min="40" max="40" width="22.140625" style="143" customWidth="1"/>
    <col min="41" max="41" width="20.28515625" style="143" customWidth="1"/>
    <col min="42" max="55" width="16.7109375" style="143" customWidth="1"/>
    <col min="56" max="56" width="18.85546875" style="143" customWidth="1"/>
    <col min="57" max="57" width="20.5703125" style="143" customWidth="1"/>
    <col min="58" max="59" width="16.7109375" style="143" customWidth="1"/>
    <col min="60" max="60" width="26.28515625" style="143" customWidth="1"/>
    <col min="61" max="79" width="16.7109375" style="143" customWidth="1"/>
    <col min="80" max="88" width="17.85546875" style="143" customWidth="1"/>
    <col min="89" max="95" width="17.85546875" style="143" hidden="1" customWidth="1"/>
    <col min="96" max="125" width="16.7109375" style="143" customWidth="1"/>
    <col min="126" max="16384" width="9.140625" style="143"/>
  </cols>
  <sheetData>
    <row r="1" spans="1:46" ht="18.75" x14ac:dyDescent="0.25">
      <c r="AT1" s="28" t="s">
        <v>68</v>
      </c>
    </row>
    <row r="2" spans="1:46" ht="18.75" x14ac:dyDescent="0.3">
      <c r="AT2" s="13" t="s">
        <v>9</v>
      </c>
    </row>
    <row r="3" spans="1:46" ht="18.75" x14ac:dyDescent="0.3">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T3" s="13" t="s">
        <v>328</v>
      </c>
    </row>
    <row r="4" spans="1:46" s="9" customFormat="1" ht="18.75" customHeight="1" x14ac:dyDescent="0.2">
      <c r="A4" s="251" t="s">
        <v>636</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143"/>
      <c r="AT4" s="28"/>
    </row>
    <row r="5" spans="1:46" s="9" customFormat="1" ht="18.75" x14ac:dyDescent="0.3">
      <c r="A5" s="14"/>
      <c r="K5" s="13"/>
      <c r="AT5" s="13"/>
    </row>
    <row r="6" spans="1:46" s="9" customFormat="1" ht="18.75" x14ac:dyDescent="0.3">
      <c r="A6" s="255" t="s">
        <v>8</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T6" s="13"/>
    </row>
    <row r="7" spans="1:46" s="9" customFormat="1" ht="18.75" x14ac:dyDescent="0.2">
      <c r="A7" s="203"/>
      <c r="B7" s="203"/>
      <c r="C7" s="203"/>
      <c r="D7" s="203"/>
      <c r="E7" s="203"/>
      <c r="F7" s="203"/>
      <c r="G7" s="203"/>
      <c r="H7" s="203"/>
      <c r="I7" s="203"/>
      <c r="J7" s="203"/>
      <c r="K7" s="203"/>
      <c r="L7" s="11"/>
      <c r="M7" s="11"/>
      <c r="N7" s="11"/>
      <c r="O7" s="11"/>
      <c r="P7" s="11"/>
      <c r="Q7" s="11"/>
      <c r="R7" s="11"/>
      <c r="S7" s="11"/>
      <c r="T7" s="11"/>
      <c r="U7" s="11"/>
      <c r="V7" s="11"/>
      <c r="W7" s="11"/>
      <c r="X7" s="11"/>
      <c r="Y7" s="11"/>
    </row>
    <row r="8" spans="1:46" s="9" customFormat="1" ht="18.75" customHeight="1" x14ac:dyDescent="0.2">
      <c r="A8" s="259" t="s">
        <v>510</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row>
    <row r="9" spans="1:46" s="9" customFormat="1" ht="18.75" customHeight="1" x14ac:dyDescent="0.2">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6" s="9" customFormat="1" ht="18.75" x14ac:dyDescent="0.2">
      <c r="A10" s="203"/>
      <c r="B10" s="203"/>
      <c r="C10" s="203"/>
      <c r="D10" s="203"/>
      <c r="E10" s="203"/>
      <c r="F10" s="203"/>
      <c r="G10" s="203"/>
      <c r="H10" s="203"/>
      <c r="I10" s="203"/>
      <c r="J10" s="203"/>
      <c r="K10" s="203"/>
      <c r="L10" s="11"/>
      <c r="M10" s="11"/>
      <c r="N10" s="11"/>
      <c r="O10" s="11"/>
      <c r="P10" s="11"/>
      <c r="Q10" s="11"/>
      <c r="R10" s="11"/>
      <c r="S10" s="11"/>
      <c r="T10" s="11"/>
      <c r="U10" s="11"/>
      <c r="V10" s="11"/>
      <c r="W10" s="11"/>
      <c r="X10" s="11"/>
      <c r="Y10" s="11"/>
    </row>
    <row r="11" spans="1:46" s="9" customFormat="1" ht="18.75" customHeight="1" x14ac:dyDescent="0.2">
      <c r="A11" s="304" t="s">
        <v>572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row>
    <row r="12" spans="1:46" s="9" customFormat="1" ht="18.75" customHeight="1" x14ac:dyDescent="0.2">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6" s="9"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row>
    <row r="14" spans="1:46" s="3" customFormat="1" ht="12" x14ac:dyDescent="0.2">
      <c r="A14" s="304" t="s">
        <v>590</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row>
    <row r="15" spans="1:46" s="3"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6"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204"/>
      <c r="U16" s="204"/>
      <c r="V16" s="204"/>
    </row>
    <row r="17" spans="1:61" s="3" customFormat="1" ht="15" customHeight="1" x14ac:dyDescent="0.2">
      <c r="A17" s="254" t="s">
        <v>475</v>
      </c>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61" s="9" customFormat="1" ht="18.75" customHeight="1" x14ac:dyDescent="0.2">
      <c r="A18" s="15"/>
      <c r="K18" s="28"/>
      <c r="AR18" s="28"/>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U22" s="207"/>
      <c r="BD22" s="137"/>
      <c r="BE22" s="208"/>
      <c r="BF22" s="208"/>
      <c r="BG22" s="208"/>
      <c r="BH22" s="208"/>
      <c r="BI22" s="208"/>
    </row>
    <row r="23" spans="1:61" ht="27.75" x14ac:dyDescent="0.4">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U23" s="207"/>
      <c r="BD23" s="137"/>
      <c r="BE23" s="208"/>
      <c r="BF23" s="208"/>
      <c r="BG23" s="208"/>
      <c r="BH23" s="208"/>
      <c r="BI23" s="208"/>
    </row>
    <row r="24" spans="1:61" ht="18.75" customHeight="1" thickBot="1" x14ac:dyDescent="0.3">
      <c r="A24" s="209" t="s">
        <v>327</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N24" s="211"/>
      <c r="AO24" s="212"/>
      <c r="AP24" s="212"/>
      <c r="AQ24" s="212"/>
      <c r="AR24" s="212"/>
    </row>
    <row r="25" spans="1:61" ht="18.75" customHeight="1" x14ac:dyDescent="0.25">
      <c r="A25" s="297" t="s">
        <v>525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9"/>
      <c r="AK25" s="300">
        <v>15544474.454875102</v>
      </c>
      <c r="AL25" s="301"/>
      <c r="AN25" s="206" t="s">
        <v>326</v>
      </c>
      <c r="AO25" s="213"/>
      <c r="AP25" s="213"/>
    </row>
    <row r="26" spans="1:61" ht="15.75" customHeight="1" x14ac:dyDescent="0.25">
      <c r="A26" s="290" t="s">
        <v>325</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2"/>
      <c r="AK26" s="302"/>
      <c r="AL26" s="303"/>
      <c r="AN26" s="295" t="s">
        <v>324</v>
      </c>
      <c r="AO26" s="296"/>
      <c r="AP26" s="214">
        <v>0.2521326398242224</v>
      </c>
    </row>
    <row r="27" spans="1:61" x14ac:dyDescent="0.25">
      <c r="A27" s="290" t="s">
        <v>323</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2"/>
      <c r="AK27" s="293">
        <v>57</v>
      </c>
      <c r="AL27" s="294"/>
      <c r="AN27" s="295" t="s">
        <v>322</v>
      </c>
      <c r="AO27" s="296"/>
      <c r="AP27" s="214">
        <v>0.28735556960766628</v>
      </c>
    </row>
    <row r="28" spans="1:61" ht="15" customHeight="1" x14ac:dyDescent="0.25">
      <c r="A28" s="290" t="s">
        <v>321</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v>1</v>
      </c>
      <c r="AL28" s="294"/>
      <c r="AN28" s="295" t="s">
        <v>527</v>
      </c>
      <c r="AO28" s="296"/>
      <c r="AP28" s="215">
        <v>211860069.14267853</v>
      </c>
      <c r="AW28" s="216"/>
      <c r="AX28" s="216"/>
    </row>
    <row r="29" spans="1:61" ht="15" customHeight="1" x14ac:dyDescent="0.25">
      <c r="A29" s="290" t="s">
        <v>320</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93">
        <v>0</v>
      </c>
      <c r="AL29" s="294"/>
      <c r="AN29" s="295" t="s">
        <v>528</v>
      </c>
      <c r="AO29" s="296"/>
      <c r="AP29" s="217" t="s">
        <v>638</v>
      </c>
    </row>
    <row r="30" spans="1:61" ht="15" customHeight="1" x14ac:dyDescent="0.25">
      <c r="A30" s="290" t="s">
        <v>526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2"/>
      <c r="AK30" s="293">
        <v>1</v>
      </c>
      <c r="AL30" s="294"/>
    </row>
    <row r="31" spans="1:61" x14ac:dyDescent="0.25">
      <c r="A31" s="290" t="s">
        <v>319</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2"/>
      <c r="AK31" s="305">
        <v>1</v>
      </c>
      <c r="AL31" s="306"/>
    </row>
    <row r="32" spans="1:61" x14ac:dyDescent="0.25">
      <c r="A32" s="290" t="s">
        <v>303</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2"/>
      <c r="AK32" s="305">
        <v>-968087.46666666667</v>
      </c>
      <c r="AL32" s="306"/>
    </row>
    <row r="33" spans="1:95" x14ac:dyDescent="0.25">
      <c r="A33" s="290" t="s">
        <v>318</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2"/>
      <c r="AK33" s="305">
        <v>1</v>
      </c>
      <c r="AL33" s="306"/>
    </row>
    <row r="34" spans="1:95" x14ac:dyDescent="0.25">
      <c r="A34" s="290" t="s">
        <v>317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2"/>
      <c r="AK34" s="305">
        <v>1</v>
      </c>
      <c r="AL34" s="306"/>
    </row>
    <row r="35" spans="1:95"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2"/>
      <c r="AK35" s="307"/>
      <c r="AL35" s="308"/>
    </row>
    <row r="36" spans="1:95" x14ac:dyDescent="0.25">
      <c r="A36" s="290" t="s">
        <v>296</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2"/>
      <c r="AK36" s="311">
        <v>0.2</v>
      </c>
      <c r="AL36" s="312"/>
    </row>
    <row r="37" spans="1:95" x14ac:dyDescent="0.25">
      <c r="A37" s="290" t="s">
        <v>529</v>
      </c>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2"/>
      <c r="AK37" s="305">
        <v>0</v>
      </c>
      <c r="AL37" s="306"/>
    </row>
    <row r="38" spans="1:95" x14ac:dyDescent="0.25">
      <c r="A38" s="290" t="s">
        <v>316</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2"/>
      <c r="AK38" s="307"/>
      <c r="AL38" s="308"/>
    </row>
    <row r="39" spans="1:95" x14ac:dyDescent="0.25">
      <c r="A39" s="290" t="s">
        <v>315</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2"/>
      <c r="AK39" s="309">
        <v>0</v>
      </c>
      <c r="AL39" s="310"/>
    </row>
    <row r="40" spans="1:95" x14ac:dyDescent="0.25">
      <c r="A40" s="290" t="s">
        <v>620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2"/>
      <c r="AK40" s="307"/>
      <c r="AL40" s="308"/>
    </row>
    <row r="41" spans="1:95" x14ac:dyDescent="0.25">
      <c r="A41" s="290" t="s">
        <v>314</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2"/>
      <c r="AK41" s="311">
        <v>0</v>
      </c>
      <c r="AL41" s="312"/>
    </row>
    <row r="42" spans="1:95" x14ac:dyDescent="0.25">
      <c r="A42" s="290" t="s">
        <v>313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2"/>
      <c r="AK42" s="311">
        <v>0</v>
      </c>
      <c r="AL42" s="312"/>
    </row>
    <row r="43" spans="1:95" x14ac:dyDescent="0.25">
      <c r="A43" s="290" t="s">
        <v>312</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2"/>
      <c r="AK43" s="311">
        <v>0</v>
      </c>
      <c r="AL43" s="312"/>
      <c r="BJ43" s="218"/>
    </row>
    <row r="44" spans="1:95" x14ac:dyDescent="0.25">
      <c r="A44" s="290" t="s">
        <v>311</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2"/>
      <c r="AK44" s="311">
        <v>0.13969999999999999</v>
      </c>
      <c r="AL44" s="312"/>
      <c r="BE44" s="144"/>
      <c r="BF44" s="144"/>
      <c r="BG44" s="144"/>
      <c r="BH44" s="144"/>
      <c r="BI44" s="144"/>
      <c r="BJ44" s="144"/>
    </row>
    <row r="45" spans="1:95" x14ac:dyDescent="0.25">
      <c r="A45" s="290" t="s">
        <v>310</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2"/>
      <c r="AK45" s="311">
        <v>1</v>
      </c>
      <c r="AL45" s="312"/>
    </row>
    <row r="46" spans="1:95" ht="16.5" thickBot="1" x14ac:dyDescent="0.3">
      <c r="A46" s="313" t="s">
        <v>621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5"/>
      <c r="AK46" s="316">
        <v>0.13969999999999999</v>
      </c>
      <c r="AL46" s="317"/>
    </row>
    <row r="47" spans="1:95" x14ac:dyDescent="0.25">
      <c r="A47" s="329" t="s">
        <v>309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v>2025</v>
      </c>
      <c r="AL47" s="333"/>
      <c r="AM47" s="219">
        <v>2026</v>
      </c>
      <c r="AN47" s="220">
        <v>2027</v>
      </c>
      <c r="AO47" s="220">
        <v>2028</v>
      </c>
      <c r="AP47" s="220">
        <v>2029</v>
      </c>
      <c r="AQ47" s="220">
        <v>2030</v>
      </c>
      <c r="AR47" s="220">
        <v>2031</v>
      </c>
      <c r="AS47" s="220">
        <v>2032</v>
      </c>
      <c r="AT47" s="220">
        <v>2033</v>
      </c>
      <c r="AU47" s="220">
        <v>2034</v>
      </c>
      <c r="AV47" s="220">
        <v>2035</v>
      </c>
      <c r="AW47" s="220">
        <v>2036</v>
      </c>
      <c r="AX47" s="220">
        <v>2037</v>
      </c>
      <c r="AY47" s="220">
        <v>2038</v>
      </c>
      <c r="AZ47" s="220">
        <v>2039</v>
      </c>
      <c r="BA47" s="220">
        <v>2040</v>
      </c>
      <c r="BB47" s="220">
        <v>2041</v>
      </c>
      <c r="BC47" s="220">
        <v>2042</v>
      </c>
      <c r="BD47" s="220">
        <v>2043</v>
      </c>
      <c r="BE47" s="220">
        <v>2044</v>
      </c>
      <c r="BF47" s="220">
        <v>2045</v>
      </c>
      <c r="BG47" s="220">
        <v>2046</v>
      </c>
      <c r="BH47" s="220">
        <v>2047</v>
      </c>
      <c r="BI47" s="220">
        <v>2048</v>
      </c>
      <c r="BJ47" s="220">
        <v>2049</v>
      </c>
      <c r="BK47" s="220">
        <v>2050</v>
      </c>
      <c r="BL47" s="220">
        <v>2051</v>
      </c>
      <c r="BM47" s="220">
        <v>2052</v>
      </c>
      <c r="BN47" s="220">
        <v>2053</v>
      </c>
      <c r="BO47" s="220">
        <v>2054</v>
      </c>
      <c r="BP47" s="220">
        <v>2055</v>
      </c>
      <c r="BQ47" s="220">
        <v>2056</v>
      </c>
      <c r="BR47" s="220">
        <v>2057</v>
      </c>
      <c r="BS47" s="220">
        <v>2058</v>
      </c>
      <c r="BT47" s="220">
        <v>2059</v>
      </c>
      <c r="BU47" s="220">
        <v>2060</v>
      </c>
      <c r="BV47" s="220">
        <v>2061</v>
      </c>
      <c r="BW47" s="220">
        <v>2062</v>
      </c>
      <c r="BX47" s="220">
        <v>2063</v>
      </c>
      <c r="BY47" s="220">
        <v>2064</v>
      </c>
      <c r="BZ47" s="220">
        <v>2065</v>
      </c>
      <c r="CA47" s="220">
        <v>2066</v>
      </c>
      <c r="CB47" s="220">
        <v>2067</v>
      </c>
      <c r="CC47" s="220">
        <v>2068</v>
      </c>
      <c r="CD47" s="220">
        <v>2069</v>
      </c>
      <c r="CE47" s="220">
        <v>2070</v>
      </c>
      <c r="CF47" s="220">
        <v>2071</v>
      </c>
      <c r="CG47" s="220">
        <v>2072</v>
      </c>
      <c r="CH47" s="220">
        <v>2073</v>
      </c>
      <c r="CI47" s="220">
        <v>2074</v>
      </c>
      <c r="CJ47" s="220">
        <v>2075</v>
      </c>
      <c r="CK47" s="220">
        <v>2076</v>
      </c>
      <c r="CL47" s="220">
        <v>2077</v>
      </c>
      <c r="CM47" s="220">
        <v>2078</v>
      </c>
      <c r="CN47" s="220">
        <v>2079</v>
      </c>
      <c r="CO47" s="220">
        <v>2080</v>
      </c>
      <c r="CP47" s="220">
        <v>2081</v>
      </c>
      <c r="CQ47" s="220">
        <v>2082</v>
      </c>
    </row>
    <row r="48" spans="1:95" outlineLevel="1" x14ac:dyDescent="0.25">
      <c r="A48" s="290" t="s">
        <v>308</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2"/>
      <c r="AK48" s="334">
        <v>0.04</v>
      </c>
      <c r="AL48" s="335"/>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c r="BA48" s="221">
        <v>0.04</v>
      </c>
      <c r="BB48" s="221">
        <v>0.04</v>
      </c>
      <c r="BC48" s="221">
        <v>0.04</v>
      </c>
      <c r="BD48" s="221">
        <v>0.04</v>
      </c>
      <c r="BE48" s="221">
        <v>0.04</v>
      </c>
      <c r="BF48" s="221">
        <v>0.04</v>
      </c>
      <c r="BG48" s="221">
        <v>0.04</v>
      </c>
      <c r="BH48" s="221">
        <v>0.04</v>
      </c>
      <c r="BI48" s="221">
        <v>0.04</v>
      </c>
      <c r="BJ48" s="221">
        <v>0.04</v>
      </c>
      <c r="BK48" s="221">
        <v>0.04</v>
      </c>
      <c r="BL48" s="221">
        <v>0.04</v>
      </c>
      <c r="BM48" s="221">
        <v>0.04</v>
      </c>
      <c r="BN48" s="221">
        <v>0.04</v>
      </c>
      <c r="BO48" s="221">
        <v>0.04</v>
      </c>
      <c r="BP48" s="221">
        <v>0.04</v>
      </c>
      <c r="BQ48" s="221">
        <v>0.04</v>
      </c>
      <c r="BR48" s="221">
        <v>0.04</v>
      </c>
      <c r="BS48" s="221">
        <v>0.04</v>
      </c>
      <c r="BT48" s="221">
        <v>0.04</v>
      </c>
      <c r="BU48" s="221">
        <v>0.04</v>
      </c>
      <c r="BV48" s="221">
        <v>0.04</v>
      </c>
      <c r="BW48" s="221">
        <v>0.04</v>
      </c>
      <c r="BX48" s="221">
        <v>0.04</v>
      </c>
      <c r="BY48" s="221">
        <v>0.04</v>
      </c>
      <c r="BZ48" s="221">
        <v>0.04</v>
      </c>
      <c r="CA48" s="221">
        <v>0.04</v>
      </c>
      <c r="CB48" s="221">
        <v>0.04</v>
      </c>
      <c r="CC48" s="221">
        <v>0.04</v>
      </c>
      <c r="CD48" s="221">
        <v>0.04</v>
      </c>
      <c r="CE48" s="221">
        <v>0.04</v>
      </c>
      <c r="CF48" s="221">
        <v>0.04</v>
      </c>
      <c r="CG48" s="221">
        <v>0.04</v>
      </c>
      <c r="CH48" s="221">
        <v>0.04</v>
      </c>
      <c r="CI48" s="221">
        <v>0.04</v>
      </c>
      <c r="CJ48" s="221">
        <v>0.04</v>
      </c>
      <c r="CK48" s="221">
        <v>0.04</v>
      </c>
      <c r="CL48" s="221">
        <v>0.04</v>
      </c>
      <c r="CM48" s="221">
        <v>0.04</v>
      </c>
      <c r="CN48" s="221">
        <v>0.04</v>
      </c>
      <c r="CO48" s="221">
        <v>0.04</v>
      </c>
      <c r="CP48" s="221">
        <v>0.04</v>
      </c>
      <c r="CQ48" s="221">
        <v>0.04</v>
      </c>
    </row>
    <row r="49" spans="1:95" outlineLevel="1" x14ac:dyDescent="0.25">
      <c r="A49" s="290" t="s">
        <v>307</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2"/>
      <c r="AK49" s="334">
        <v>0.04</v>
      </c>
      <c r="AL49" s="335"/>
      <c r="AM49" s="221">
        <v>8.1600000000000117E-2</v>
      </c>
      <c r="AN49" s="222">
        <v>0.12486400000000009</v>
      </c>
      <c r="AO49" s="222">
        <v>0.16985856000000021</v>
      </c>
      <c r="AP49" s="222">
        <v>0.21665290240000035</v>
      </c>
      <c r="AQ49" s="222">
        <v>0.26531901849600037</v>
      </c>
      <c r="AR49" s="222">
        <v>0.31593177923584048</v>
      </c>
      <c r="AS49" s="222">
        <v>0.3685690504052741</v>
      </c>
      <c r="AT49" s="222">
        <v>0.42331181242148519</v>
      </c>
      <c r="AU49" s="222">
        <v>0.48024428491834459</v>
      </c>
      <c r="AV49" s="222">
        <v>0.53945405631507848</v>
      </c>
      <c r="AW49" s="222">
        <v>0.60103221856768174</v>
      </c>
      <c r="AX49" s="222">
        <v>0.66507350731038906</v>
      </c>
      <c r="AY49" s="222">
        <v>0.73167644760280459</v>
      </c>
      <c r="AZ49" s="222">
        <v>0.80094350550691673</v>
      </c>
      <c r="BA49" s="222">
        <v>0.87298124572719349</v>
      </c>
      <c r="BB49" s="222">
        <v>0.94790049555628131</v>
      </c>
      <c r="BC49" s="222">
        <v>1.0258165153785326</v>
      </c>
      <c r="BD49" s="222">
        <v>1.1068491759936738</v>
      </c>
      <c r="BE49" s="222">
        <v>1.1911231430334208</v>
      </c>
      <c r="BF49" s="222">
        <v>1.2787680687547578</v>
      </c>
      <c r="BG49" s="222">
        <v>1.369918791504948</v>
      </c>
      <c r="BH49" s="222">
        <v>1.4647155431651462</v>
      </c>
      <c r="BI49" s="222">
        <v>1.5633041648917523</v>
      </c>
      <c r="BJ49" s="222">
        <v>1.6658363314874225</v>
      </c>
      <c r="BK49" s="222">
        <v>1.7724697847469195</v>
      </c>
      <c r="BL49" s="222">
        <v>1.8833685761367964</v>
      </c>
      <c r="BM49" s="222">
        <v>1.9987033191822685</v>
      </c>
      <c r="BN49" s="222">
        <v>2.1186514519495594</v>
      </c>
      <c r="BO49" s="222">
        <v>2.2433975100275418</v>
      </c>
      <c r="BP49" s="222">
        <v>2.3731334104286437</v>
      </c>
      <c r="BQ49" s="222">
        <v>2.5080587468457893</v>
      </c>
      <c r="BR49" s="222">
        <v>2.6483810967196209</v>
      </c>
      <c r="BS49" s="222">
        <v>2.7943163405884057</v>
      </c>
      <c r="BT49" s="222">
        <v>2.9460889942119421</v>
      </c>
      <c r="BU49" s="222">
        <v>3.1039325539804201</v>
      </c>
      <c r="BV49" s="222">
        <v>3.2680898561396372</v>
      </c>
      <c r="BW49" s="222">
        <v>3.438813450385223</v>
      </c>
      <c r="BX49" s="222">
        <v>3.6163659884006325</v>
      </c>
      <c r="BY49" s="222">
        <v>3.8010206279366576</v>
      </c>
      <c r="BZ49" s="222">
        <v>3.993061453054124</v>
      </c>
      <c r="CA49" s="222">
        <v>4.1927839111762895</v>
      </c>
      <c r="CB49" s="222">
        <v>4.4004952676233415</v>
      </c>
      <c r="CC49" s="222">
        <v>4.6165150783282751</v>
      </c>
      <c r="CD49" s="222">
        <v>4.8411756814614062</v>
      </c>
      <c r="CE49" s="222">
        <v>5.0748227087198625</v>
      </c>
      <c r="CF49" s="222">
        <v>5.317815617068657</v>
      </c>
      <c r="CG49" s="222">
        <v>5.5705282417514033</v>
      </c>
      <c r="CH49" s="222">
        <v>5.8333493714214599</v>
      </c>
      <c r="CI49" s="222">
        <v>6.1066833462783183</v>
      </c>
      <c r="CJ49" s="222">
        <v>6.3909506801294516</v>
      </c>
      <c r="CK49" s="222">
        <v>6.6865887073346295</v>
      </c>
      <c r="CL49" s="222">
        <v>6.9940522556280147</v>
      </c>
      <c r="CM49" s="222">
        <v>7.3138143458531353</v>
      </c>
      <c r="CN49" s="222">
        <v>7.6463669196872601</v>
      </c>
      <c r="CO49" s="222">
        <v>7.9922215964747512</v>
      </c>
      <c r="CP49" s="222">
        <v>8.3519104603337411</v>
      </c>
      <c r="CQ49" s="222">
        <v>8.7259868787470918</v>
      </c>
    </row>
    <row r="50" spans="1:95" s="206" customFormat="1" ht="16.5" thickBot="1" x14ac:dyDescent="0.3">
      <c r="A50" s="318" t="s">
        <v>530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20"/>
      <c r="AK50" s="321">
        <v>8016900.4666666659</v>
      </c>
      <c r="AL50" s="322"/>
      <c r="AM50" s="223">
        <v>42204236.484529324</v>
      </c>
      <c r="AN50" s="224">
        <v>44097995.770154461</v>
      </c>
      <c r="AO50" s="224">
        <v>45861915.600960642</v>
      </c>
      <c r="AP50" s="224">
        <v>47696392.224999063</v>
      </c>
      <c r="AQ50" s="224">
        <v>49604247.913999021</v>
      </c>
      <c r="AR50" s="224">
        <v>51588417.830558993</v>
      </c>
      <c r="AS50" s="224">
        <v>53651954.54378134</v>
      </c>
      <c r="AT50" s="224">
        <v>55798032.725532606</v>
      </c>
      <c r="AU50" s="224">
        <v>58029954.034553923</v>
      </c>
      <c r="AV50" s="224">
        <v>60351152.195936076</v>
      </c>
      <c r="AW50" s="224">
        <v>62621570.827746592</v>
      </c>
      <c r="AX50" s="224">
        <v>65126433.660856456</v>
      </c>
      <c r="AY50" s="224">
        <v>67731491.007290706</v>
      </c>
      <c r="AZ50" s="224">
        <v>70440750.647582352</v>
      </c>
      <c r="BA50" s="224">
        <v>73258380.673485652</v>
      </c>
      <c r="BB50" s="224">
        <v>76188715.900425076</v>
      </c>
      <c r="BC50" s="224">
        <v>79236264.536442071</v>
      </c>
      <c r="BD50" s="224">
        <v>82405715.117899761</v>
      </c>
      <c r="BE50" s="224">
        <v>85701943.722615749</v>
      </c>
      <c r="BF50" s="224">
        <v>89130021.471520394</v>
      </c>
      <c r="BG50" s="224">
        <v>92482618.609439954</v>
      </c>
      <c r="BH50" s="224">
        <v>96181923.353817552</v>
      </c>
      <c r="BI50" s="224">
        <v>100029200.28797026</v>
      </c>
      <c r="BJ50" s="224">
        <v>104030368.29948908</v>
      </c>
      <c r="BK50" s="224">
        <v>108191583.03146864</v>
      </c>
      <c r="BL50" s="224">
        <v>112519246.3527274</v>
      </c>
      <c r="BM50" s="224">
        <v>117020016.20683651</v>
      </c>
      <c r="BN50" s="224">
        <v>121700816.85510997</v>
      </c>
      <c r="BO50" s="224">
        <v>126568849.52931437</v>
      </c>
      <c r="BP50" s="224">
        <v>131631603.51048695</v>
      </c>
      <c r="BQ50" s="224">
        <v>136896867.65090644</v>
      </c>
      <c r="BR50" s="224">
        <v>142372742.35694268</v>
      </c>
      <c r="BS50" s="224">
        <v>148067652.05122039</v>
      </c>
      <c r="BT50" s="224">
        <v>153990358.13326922</v>
      </c>
      <c r="BU50" s="224">
        <v>160149972.45859998</v>
      </c>
      <c r="BV50" s="224">
        <v>166555971.35694399</v>
      </c>
      <c r="BW50" s="224">
        <v>173218210.21122175</v>
      </c>
      <c r="BX50" s="224">
        <v>180146938.6196706</v>
      </c>
      <c r="BY50" s="224">
        <v>187352816.16445747</v>
      </c>
      <c r="BZ50" s="224">
        <v>194846928.81103575</v>
      </c>
      <c r="CA50" s="224">
        <v>202640805.96347719</v>
      </c>
      <c r="CB50" s="224">
        <v>210746438.20201629</v>
      </c>
      <c r="CC50" s="224">
        <v>219176295.73009694</v>
      </c>
      <c r="CD50" s="224">
        <v>227943347.55930081</v>
      </c>
      <c r="CE50" s="224">
        <v>237061081.46167287</v>
      </c>
      <c r="CF50" s="224">
        <v>246543524.72013977</v>
      </c>
      <c r="CG50" s="224">
        <v>256405265.70894539</v>
      </c>
      <c r="CH50" s="224">
        <v>266661476.33730322</v>
      </c>
      <c r="CI50" s="224">
        <v>277327935.39079541</v>
      </c>
      <c r="CJ50" s="224">
        <v>288421052.80642724</v>
      </c>
      <c r="CK50" s="224">
        <v>299957894.9186843</v>
      </c>
      <c r="CL50" s="224">
        <v>311956210.71543169</v>
      </c>
      <c r="CM50" s="224">
        <v>324434459.14404899</v>
      </c>
      <c r="CN50" s="224">
        <v>337411837.50981092</v>
      </c>
      <c r="CO50" s="224">
        <v>350908311.01020336</v>
      </c>
      <c r="CP50" s="224">
        <v>364944643.45061153</v>
      </c>
      <c r="CQ50" s="224">
        <v>379542429.188636</v>
      </c>
    </row>
    <row r="51" spans="1:95" hidden="1" x14ac:dyDescent="0.25">
      <c r="A51" s="323" t="s">
        <v>575</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5">
        <v>8016.900466666666</v>
      </c>
      <c r="AL51" s="325"/>
      <c r="AM51" s="225">
        <v>42204.236484529327</v>
      </c>
      <c r="AN51" s="226">
        <v>44097.995770154463</v>
      </c>
      <c r="AO51" s="226">
        <v>45861.915600960645</v>
      </c>
      <c r="AP51" s="226">
        <v>47696.392224999065</v>
      </c>
      <c r="AQ51" s="226">
        <v>49604.247913999025</v>
      </c>
      <c r="AR51" s="226">
        <v>51588.417830558996</v>
      </c>
      <c r="AS51" s="226">
        <v>53651.954543781343</v>
      </c>
      <c r="AT51" s="226">
        <v>55798.032725532605</v>
      </c>
      <c r="AU51" s="226">
        <v>58029.954034553921</v>
      </c>
      <c r="AV51" s="226">
        <v>60351.152195936076</v>
      </c>
      <c r="AW51" s="226">
        <v>62621.570827746589</v>
      </c>
      <c r="AX51" s="226">
        <v>65126.433660856455</v>
      </c>
      <c r="AY51" s="226">
        <v>67731.491007290708</v>
      </c>
      <c r="AZ51" s="226">
        <v>70440.750647582347</v>
      </c>
      <c r="BA51" s="226">
        <v>73258.380673485648</v>
      </c>
      <c r="BB51" s="226">
        <v>76188.715900425072</v>
      </c>
      <c r="BC51" s="226">
        <v>79236.264536442075</v>
      </c>
      <c r="BD51" s="226">
        <v>82405.715117899759</v>
      </c>
      <c r="BE51" s="226">
        <v>85701.943722615746</v>
      </c>
      <c r="BF51" s="226">
        <v>89130.021471520391</v>
      </c>
      <c r="BG51" s="226">
        <v>92482.61860943996</v>
      </c>
      <c r="BH51" s="226">
        <v>96181.923353817547</v>
      </c>
      <c r="BI51" s="226">
        <v>100029.20028797026</v>
      </c>
      <c r="BJ51" s="226">
        <v>104030.36829948908</v>
      </c>
      <c r="BK51" s="226">
        <v>108191.58303146865</v>
      </c>
      <c r="BL51" s="226">
        <v>112519.24635272739</v>
      </c>
      <c r="BM51" s="226">
        <v>117020.0162068365</v>
      </c>
      <c r="BN51" s="226">
        <v>121700.81685510998</v>
      </c>
      <c r="BO51" s="226">
        <v>126568.84952931436</v>
      </c>
      <c r="BP51" s="226">
        <v>131631.60351048695</v>
      </c>
      <c r="BQ51" s="226">
        <v>136896.86765090644</v>
      </c>
      <c r="BR51" s="226">
        <v>142372.74235694268</v>
      </c>
      <c r="BS51" s="226">
        <v>148067.65205122039</v>
      </c>
      <c r="BT51" s="226">
        <v>153990.35813326921</v>
      </c>
      <c r="BU51" s="226">
        <v>160149.97245859998</v>
      </c>
      <c r="BV51" s="226">
        <v>166555.97135694401</v>
      </c>
      <c r="BW51" s="226">
        <v>173218.21021122174</v>
      </c>
      <c r="BX51" s="226">
        <v>180146.9386196706</v>
      </c>
      <c r="BY51" s="226">
        <v>187352.81616445747</v>
      </c>
      <c r="BZ51" s="226">
        <v>194846.92881103576</v>
      </c>
      <c r="CA51" s="226">
        <v>202640.80596347721</v>
      </c>
      <c r="CB51" s="226">
        <v>210746.43820201629</v>
      </c>
      <c r="CC51" s="226">
        <v>219176.29573009693</v>
      </c>
      <c r="CD51" s="226">
        <v>227943.3475593008</v>
      </c>
      <c r="CE51" s="226">
        <v>237061.08146167287</v>
      </c>
      <c r="CF51" s="226">
        <v>246543.52472013977</v>
      </c>
      <c r="CG51" s="226">
        <v>256405.2657089454</v>
      </c>
      <c r="CH51" s="226">
        <v>266661.47633730323</v>
      </c>
      <c r="CI51" s="226">
        <v>277327.93539079541</v>
      </c>
      <c r="CJ51" s="226">
        <v>288421.05280642724</v>
      </c>
      <c r="CK51" s="226">
        <v>299957.89491868432</v>
      </c>
      <c r="CL51" s="226">
        <v>311956.21071543166</v>
      </c>
      <c r="CM51" s="226">
        <v>324434.45914404897</v>
      </c>
      <c r="CN51" s="226">
        <v>337411.83750981092</v>
      </c>
      <c r="CO51" s="226">
        <v>350908.31101020338</v>
      </c>
      <c r="CP51" s="226">
        <v>364944.6434506115</v>
      </c>
      <c r="CQ51" s="226">
        <v>379542.42918863602</v>
      </c>
    </row>
    <row r="52" spans="1:95" hidden="1" x14ac:dyDescent="0.25">
      <c r="A52" s="326" t="s">
        <v>576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c r="AL52" s="328"/>
      <c r="AM52" s="227">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c r="BM52" s="228">
        <v>0</v>
      </c>
      <c r="BN52" s="228">
        <v>0</v>
      </c>
      <c r="BO52" s="228">
        <v>0</v>
      </c>
      <c r="BP52" s="228">
        <v>0</v>
      </c>
      <c r="BQ52" s="228">
        <v>0</v>
      </c>
      <c r="BR52" s="228">
        <v>0</v>
      </c>
      <c r="BS52" s="228">
        <v>0</v>
      </c>
      <c r="BT52" s="228">
        <v>0</v>
      </c>
      <c r="BU52" s="228">
        <v>0</v>
      </c>
      <c r="BV52" s="228">
        <v>0</v>
      </c>
      <c r="BW52" s="228">
        <v>0</v>
      </c>
      <c r="BX52" s="228">
        <v>0</v>
      </c>
      <c r="BY52" s="228">
        <v>0</v>
      </c>
      <c r="BZ52" s="228">
        <v>0</v>
      </c>
      <c r="CA52" s="228">
        <v>0</v>
      </c>
      <c r="CB52" s="228">
        <v>0</v>
      </c>
      <c r="CC52" s="228">
        <v>0</v>
      </c>
      <c r="CD52" s="228">
        <v>0</v>
      </c>
      <c r="CE52" s="228">
        <v>0</v>
      </c>
      <c r="CF52" s="228">
        <v>0</v>
      </c>
      <c r="CG52" s="228">
        <v>0</v>
      </c>
      <c r="CH52" s="228">
        <v>0</v>
      </c>
      <c r="CI52" s="228">
        <v>0</v>
      </c>
      <c r="CJ52" s="228">
        <v>0</v>
      </c>
      <c r="CK52" s="228">
        <v>0</v>
      </c>
      <c r="CL52" s="228">
        <v>0</v>
      </c>
      <c r="CM52" s="228">
        <v>0</v>
      </c>
      <c r="CN52" s="228">
        <v>0</v>
      </c>
      <c r="CO52" s="228">
        <v>0</v>
      </c>
      <c r="CP52" s="228">
        <v>0</v>
      </c>
      <c r="CQ52" s="228">
        <v>0</v>
      </c>
    </row>
    <row r="53" spans="1:95" hidden="1" x14ac:dyDescent="0.25">
      <c r="A53" s="326" t="s">
        <v>577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42">
        <v>0</v>
      </c>
      <c r="AL53" s="342"/>
      <c r="AM53" s="227">
        <v>-1161.70496</v>
      </c>
      <c r="AN53" s="228">
        <v>-1208.1731583999999</v>
      </c>
      <c r="AO53" s="228">
        <v>-1256.500084736</v>
      </c>
      <c r="AP53" s="228">
        <v>-1306.76008812544</v>
      </c>
      <c r="AQ53" s="228">
        <v>-1359.0304916504576</v>
      </c>
      <c r="AR53" s="228">
        <v>-1413.3917113164759</v>
      </c>
      <c r="AS53" s="228">
        <v>-1469.9273797691351</v>
      </c>
      <c r="AT53" s="228">
        <v>-1528.7244749599006</v>
      </c>
      <c r="AU53" s="228">
        <v>-1589.8734539582965</v>
      </c>
      <c r="AV53" s="228">
        <v>-1653.4683921166284</v>
      </c>
      <c r="AW53" s="228">
        <v>-1719.6071278012937</v>
      </c>
      <c r="AX53" s="228">
        <v>-1788.3914129133457</v>
      </c>
      <c r="AY53" s="228">
        <v>-1859.9270694298793</v>
      </c>
      <c r="AZ53" s="228">
        <v>-1934.3241522070743</v>
      </c>
      <c r="BA53" s="228">
        <v>-2011.6971182953573</v>
      </c>
      <c r="BB53" s="228">
        <v>-2092.1650030271717</v>
      </c>
      <c r="BC53" s="228">
        <v>-2175.8516031482586</v>
      </c>
      <c r="BD53" s="228">
        <v>-2262.885667274189</v>
      </c>
      <c r="BE53" s="228">
        <v>-2353.4010939651566</v>
      </c>
      <c r="BF53" s="228">
        <v>-2447.537137723763</v>
      </c>
      <c r="BG53" s="228">
        <v>-2545.4386232327138</v>
      </c>
      <c r="BH53" s="228">
        <v>-2647.2561681620227</v>
      </c>
      <c r="BI53" s="228">
        <v>-2753.1464148885038</v>
      </c>
      <c r="BJ53" s="228">
        <v>-2863.2722714840438</v>
      </c>
      <c r="BK53" s="228">
        <v>-2977.8031623434063</v>
      </c>
      <c r="BL53" s="228">
        <v>-3096.9152888371423</v>
      </c>
      <c r="BM53" s="228">
        <v>-3220.7919003906281</v>
      </c>
      <c r="BN53" s="228">
        <v>-3349.6235764062535</v>
      </c>
      <c r="BO53" s="228">
        <v>-3483.6085194625034</v>
      </c>
      <c r="BP53" s="228">
        <v>-3622.9528602410041</v>
      </c>
      <c r="BQ53" s="228">
        <v>-3767.8709746506438</v>
      </c>
      <c r="BR53" s="228">
        <v>-3918.5858136366696</v>
      </c>
      <c r="BS53" s="228">
        <v>-4075.329246182137</v>
      </c>
      <c r="BT53" s="228">
        <v>-4238.3424160294226</v>
      </c>
      <c r="BU53" s="228">
        <v>-4407.8761126705995</v>
      </c>
      <c r="BV53" s="228">
        <v>-4584.1911571774235</v>
      </c>
      <c r="BW53" s="228">
        <v>-4767.5588034645207</v>
      </c>
      <c r="BX53" s="228">
        <v>-4958.2611556031034</v>
      </c>
      <c r="BY53" s="228">
        <v>-5156.5916018272264</v>
      </c>
      <c r="BZ53" s="228">
        <v>-5362.8552659003153</v>
      </c>
      <c r="CA53" s="228">
        <v>-5577.3694765363289</v>
      </c>
      <c r="CB53" s="228">
        <v>-5800.4642555977816</v>
      </c>
      <c r="CC53" s="228">
        <v>-6032.482825821694</v>
      </c>
      <c r="CD53" s="228">
        <v>-6273.7821388545617</v>
      </c>
      <c r="CE53" s="228">
        <v>-6524.7334244087442</v>
      </c>
      <c r="CF53" s="228">
        <v>-6785.7227613850946</v>
      </c>
      <c r="CG53" s="228">
        <v>-7057.1516718404982</v>
      </c>
      <c r="CH53" s="228">
        <v>-7339.4377387141185</v>
      </c>
      <c r="CI53" s="228">
        <v>-7633.0152482626836</v>
      </c>
      <c r="CJ53" s="228">
        <v>-7938.3358581931916</v>
      </c>
      <c r="CK53" s="228">
        <v>-8255.8692925209198</v>
      </c>
      <c r="CL53" s="228">
        <v>-8586.1040642217577</v>
      </c>
      <c r="CM53" s="228">
        <v>-8929.5482267906282</v>
      </c>
      <c r="CN53" s="228">
        <v>-9286.730155862253</v>
      </c>
      <c r="CO53" s="228">
        <v>-9658.1993620967442</v>
      </c>
      <c r="CP53" s="228">
        <v>-10044.527336580613</v>
      </c>
      <c r="CQ53" s="228">
        <v>-10446.308430043837</v>
      </c>
    </row>
    <row r="54" spans="1:95" ht="16.5" hidden="1" thickBot="1" x14ac:dyDescent="0.3">
      <c r="A54" s="343" t="s">
        <v>578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28"/>
      <c r="AL54" s="328"/>
      <c r="AM54" s="229"/>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s="85" customFormat="1" ht="24" hidden="1" customHeight="1" x14ac:dyDescent="0.25">
      <c r="A58" s="345" t="s">
        <v>622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v>2024</v>
      </c>
      <c r="AL58" s="332"/>
      <c r="AM58" s="231">
        <v>2025</v>
      </c>
      <c r="AN58" s="231">
        <v>2026</v>
      </c>
      <c r="AO58" s="231">
        <v>2027</v>
      </c>
      <c r="AP58" s="231">
        <v>2028</v>
      </c>
      <c r="AQ58" s="231">
        <v>2029</v>
      </c>
      <c r="AR58" s="231">
        <v>2030</v>
      </c>
      <c r="AS58" s="231">
        <v>2031</v>
      </c>
      <c r="AT58" s="231">
        <v>2032</v>
      </c>
      <c r="AU58" s="231">
        <v>2033</v>
      </c>
      <c r="AV58" s="231">
        <v>2034</v>
      </c>
      <c r="AW58" s="231">
        <v>2035</v>
      </c>
      <c r="AX58" s="231">
        <v>2036</v>
      </c>
      <c r="AY58" s="231">
        <v>2037</v>
      </c>
      <c r="AZ58" s="231">
        <v>2038</v>
      </c>
      <c r="BA58" s="231">
        <v>2039</v>
      </c>
      <c r="BB58" s="231">
        <v>2040</v>
      </c>
      <c r="BC58" s="231">
        <v>2041</v>
      </c>
      <c r="BD58" s="231">
        <v>2042</v>
      </c>
      <c r="BE58" s="231">
        <v>2043</v>
      </c>
      <c r="BF58" s="231">
        <v>2044</v>
      </c>
      <c r="BG58" s="231">
        <v>2045</v>
      </c>
      <c r="BH58" s="231">
        <v>2046</v>
      </c>
      <c r="BI58" s="231">
        <v>2047</v>
      </c>
      <c r="BJ58" s="231">
        <v>2048</v>
      </c>
      <c r="BK58" s="231">
        <v>2049</v>
      </c>
      <c r="BL58" s="231">
        <v>2050</v>
      </c>
      <c r="BM58" s="231">
        <v>2051</v>
      </c>
      <c r="BN58" s="231">
        <v>2052</v>
      </c>
      <c r="BO58" s="231">
        <v>2053</v>
      </c>
      <c r="BP58" s="231">
        <v>2054</v>
      </c>
      <c r="BQ58" s="231">
        <v>2055</v>
      </c>
      <c r="BR58" s="231">
        <v>2056</v>
      </c>
      <c r="BS58" s="231">
        <v>2057</v>
      </c>
      <c r="BT58" s="231">
        <v>2058</v>
      </c>
      <c r="BU58" s="231">
        <v>2059</v>
      </c>
      <c r="BV58" s="231">
        <v>2060</v>
      </c>
      <c r="BW58" s="231">
        <v>2061</v>
      </c>
      <c r="BX58" s="231">
        <v>2062</v>
      </c>
      <c r="BY58" s="231">
        <v>2063</v>
      </c>
      <c r="BZ58" s="231">
        <v>2064</v>
      </c>
      <c r="CA58" s="231">
        <v>2065</v>
      </c>
      <c r="CB58" s="231">
        <v>2066</v>
      </c>
      <c r="CC58" s="231">
        <v>2067</v>
      </c>
      <c r="CD58" s="231">
        <v>2068</v>
      </c>
      <c r="CE58" s="231">
        <v>2069</v>
      </c>
      <c r="CF58" s="231">
        <v>2070</v>
      </c>
      <c r="CG58" s="231">
        <v>2071</v>
      </c>
      <c r="CH58" s="231">
        <v>2072</v>
      </c>
      <c r="CI58" s="231">
        <v>2073</v>
      </c>
      <c r="CJ58" s="231">
        <v>2074</v>
      </c>
      <c r="CK58" s="231" t="s">
        <v>529</v>
      </c>
      <c r="CL58" s="231" t="s">
        <v>529</v>
      </c>
      <c r="CM58" s="231" t="s">
        <v>529</v>
      </c>
      <c r="CN58" s="231" t="s">
        <v>529</v>
      </c>
      <c r="CO58" s="231" t="s">
        <v>529</v>
      </c>
      <c r="CP58" s="231" t="s">
        <v>529</v>
      </c>
      <c r="CQ58" s="231" t="s">
        <v>529</v>
      </c>
    </row>
    <row r="59" spans="1:95" s="85" customFormat="1" ht="11.25" hidden="1" customHeight="1" x14ac:dyDescent="0.25">
      <c r="A59" s="336" t="s">
        <v>623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232"/>
      <c r="AN59" s="232"/>
      <c r="AO59" s="232"/>
      <c r="AP59" s="232"/>
      <c r="AQ59" s="232"/>
      <c r="AR59" s="232"/>
      <c r="AS59" s="232"/>
      <c r="AT59" s="232"/>
      <c r="AU59" s="232"/>
      <c r="AV59" s="232"/>
      <c r="AW59" s="232"/>
      <c r="AX59" s="232"/>
      <c r="AY59" s="232"/>
      <c r="AZ59" s="232"/>
      <c r="BA59" s="232"/>
      <c r="BB59" s="232"/>
      <c r="BC59" s="232"/>
      <c r="BD59" s="232"/>
      <c r="BE59" s="232"/>
      <c r="BF59" s="232"/>
      <c r="BG59" s="232"/>
      <c r="BH59" s="232"/>
      <c r="BI59" s="232"/>
      <c r="BJ59" s="232"/>
      <c r="BK59" s="232"/>
      <c r="BL59" s="232"/>
      <c r="BM59" s="232"/>
      <c r="BN59" s="232"/>
      <c r="BO59" s="232"/>
      <c r="BP59" s="232"/>
      <c r="BQ59" s="232"/>
      <c r="BR59" s="232"/>
      <c r="BS59" s="232"/>
      <c r="BT59" s="232"/>
      <c r="BU59" s="232"/>
      <c r="BV59" s="232"/>
      <c r="BW59" s="232"/>
      <c r="BX59" s="232"/>
      <c r="BY59" s="232"/>
      <c r="BZ59" s="232"/>
      <c r="CA59" s="232"/>
      <c r="CB59" s="232"/>
      <c r="CC59" s="232"/>
      <c r="CD59" s="232"/>
      <c r="CE59" s="232"/>
      <c r="CF59" s="232"/>
      <c r="CG59" s="232"/>
      <c r="CH59" s="232"/>
      <c r="CI59" s="232"/>
      <c r="CJ59" s="232"/>
      <c r="CK59" s="232"/>
      <c r="CL59" s="232"/>
      <c r="CM59" s="232"/>
      <c r="CN59" s="232"/>
      <c r="CO59" s="232"/>
      <c r="CP59" s="232"/>
      <c r="CQ59" s="232"/>
    </row>
    <row r="60" spans="1:95" s="85" customFormat="1" ht="12" hidden="1" customHeight="1" thickBot="1" x14ac:dyDescent="0.3">
      <c r="A60" s="339" t="s">
        <v>624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233"/>
      <c r="AN60" s="233"/>
      <c r="AO60" s="233"/>
      <c r="AP60" s="233"/>
      <c r="AQ60" s="233"/>
      <c r="AR60" s="233"/>
      <c r="AS60" s="233"/>
      <c r="AT60" s="233"/>
      <c r="AU60" s="233"/>
      <c r="AV60" s="233"/>
      <c r="AW60" s="233"/>
      <c r="AX60" s="233"/>
      <c r="AY60" s="233"/>
      <c r="AZ60" s="233"/>
      <c r="BA60" s="233"/>
      <c r="BB60" s="233"/>
      <c r="BC60" s="233"/>
      <c r="BD60" s="233"/>
      <c r="BE60" s="233"/>
      <c r="BF60" s="233"/>
      <c r="BG60" s="233"/>
      <c r="BH60" s="233"/>
      <c r="BI60" s="233"/>
      <c r="BJ60" s="233"/>
      <c r="BK60" s="233"/>
      <c r="BL60" s="233"/>
      <c r="BM60" s="233"/>
      <c r="BN60" s="233"/>
      <c r="BO60" s="233"/>
      <c r="BP60" s="233"/>
      <c r="BQ60" s="233"/>
      <c r="BR60" s="233"/>
      <c r="BS60" s="233"/>
      <c r="BT60" s="233"/>
      <c r="BU60" s="233"/>
      <c r="BV60" s="233"/>
      <c r="BW60" s="233"/>
      <c r="BX60" s="233"/>
      <c r="BY60" s="233"/>
      <c r="BZ60" s="233"/>
      <c r="CA60" s="233"/>
      <c r="CB60" s="233"/>
      <c r="CC60" s="233"/>
      <c r="CD60" s="233"/>
      <c r="CE60" s="233"/>
      <c r="CF60" s="233"/>
      <c r="CG60" s="233"/>
      <c r="CH60" s="233"/>
      <c r="CI60" s="233"/>
      <c r="CJ60" s="233"/>
      <c r="CK60" s="233"/>
      <c r="CL60" s="233"/>
      <c r="CM60" s="233"/>
      <c r="CN60" s="233"/>
      <c r="CO60" s="233"/>
      <c r="CP60" s="233"/>
      <c r="CQ60" s="233"/>
    </row>
    <row r="61" spans="1:95" s="85" customFormat="1" ht="12" hidden="1" customHeight="1" thickBot="1" x14ac:dyDescent="0.3">
      <c r="A61" s="339" t="s">
        <v>625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233"/>
      <c r="AN61" s="233"/>
      <c r="AO61" s="233"/>
      <c r="AP61" s="233"/>
      <c r="AQ61" s="233"/>
      <c r="AR61" s="233"/>
      <c r="AS61" s="233"/>
      <c r="AT61" s="233"/>
      <c r="AU61" s="233"/>
      <c r="AV61" s="233"/>
      <c r="AW61" s="233"/>
      <c r="AX61" s="233"/>
      <c r="AY61" s="233"/>
      <c r="AZ61" s="233"/>
      <c r="BA61" s="233"/>
      <c r="BB61" s="233"/>
      <c r="BC61" s="233"/>
      <c r="BD61" s="233"/>
      <c r="BE61" s="233"/>
      <c r="BF61" s="233"/>
      <c r="BG61" s="233"/>
      <c r="BH61" s="233"/>
      <c r="BI61" s="233"/>
      <c r="BJ61" s="233"/>
      <c r="BK61" s="233"/>
      <c r="BL61" s="233"/>
      <c r="BM61" s="233"/>
      <c r="BN61" s="233"/>
      <c r="BO61" s="233"/>
      <c r="BP61" s="233"/>
      <c r="BQ61" s="233"/>
      <c r="BR61" s="233"/>
      <c r="BS61" s="233"/>
      <c r="BT61" s="233"/>
      <c r="BU61" s="233"/>
      <c r="BV61" s="233"/>
      <c r="BW61" s="233"/>
      <c r="BX61" s="233"/>
      <c r="BY61" s="233"/>
      <c r="BZ61" s="233"/>
      <c r="CA61" s="233"/>
      <c r="CB61" s="233"/>
      <c r="CC61" s="233"/>
      <c r="CD61" s="233"/>
      <c r="CE61" s="233"/>
      <c r="CF61" s="233"/>
      <c r="CG61" s="233"/>
      <c r="CH61" s="233"/>
      <c r="CI61" s="233"/>
      <c r="CJ61" s="233"/>
      <c r="CK61" s="233"/>
      <c r="CL61" s="233"/>
      <c r="CM61" s="233"/>
      <c r="CN61" s="233"/>
      <c r="CO61" s="233"/>
      <c r="CP61" s="233"/>
      <c r="CQ61" s="233"/>
    </row>
    <row r="62" spans="1:95" s="85" customFormat="1" ht="12" hidden="1" customHeight="1" x14ac:dyDescent="0.25">
      <c r="A62" s="352" t="s">
        <v>626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234"/>
      <c r="AN62" s="234"/>
      <c r="AO62" s="234"/>
      <c r="AP62" s="234"/>
      <c r="AQ62" s="234"/>
      <c r="AR62" s="234"/>
      <c r="AS62" s="234"/>
      <c r="AT62" s="234"/>
      <c r="AU62" s="234"/>
      <c r="AV62" s="234"/>
      <c r="AW62" s="234"/>
      <c r="AX62" s="234"/>
      <c r="AY62" s="234"/>
      <c r="AZ62" s="234"/>
      <c r="BA62" s="234"/>
      <c r="BB62" s="234"/>
      <c r="BC62" s="234"/>
      <c r="BD62" s="234"/>
      <c r="BE62" s="234"/>
      <c r="BF62" s="234"/>
      <c r="BG62" s="234"/>
      <c r="BH62" s="234"/>
      <c r="BI62" s="234"/>
      <c r="BJ62" s="234"/>
      <c r="BK62" s="234"/>
      <c r="BL62" s="234"/>
      <c r="BM62" s="234"/>
      <c r="BN62" s="234"/>
      <c r="BO62" s="234"/>
      <c r="BP62" s="234"/>
      <c r="BQ62" s="234"/>
      <c r="BR62" s="234"/>
      <c r="BS62" s="234"/>
      <c r="BT62" s="234"/>
      <c r="BU62" s="234"/>
      <c r="BV62" s="234"/>
      <c r="BW62" s="234"/>
      <c r="BX62" s="234"/>
      <c r="BY62" s="234"/>
      <c r="BZ62" s="234"/>
      <c r="CA62" s="234"/>
      <c r="CB62" s="234"/>
      <c r="CC62" s="234"/>
      <c r="CD62" s="234"/>
      <c r="CE62" s="234"/>
      <c r="CF62" s="234"/>
      <c r="CG62" s="234"/>
      <c r="CH62" s="234"/>
      <c r="CI62" s="234"/>
      <c r="CJ62" s="234"/>
      <c r="CK62" s="234"/>
      <c r="CL62" s="234"/>
      <c r="CM62" s="234"/>
      <c r="CN62" s="234"/>
      <c r="CO62" s="234"/>
      <c r="CP62" s="234"/>
      <c r="CQ62" s="234"/>
    </row>
    <row r="63" spans="1:95" ht="16.5" thickBot="1" x14ac:dyDescent="0.3">
      <c r="AL63" s="235"/>
      <c r="AM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row>
    <row r="64" spans="1:95" x14ac:dyDescent="0.25">
      <c r="A64" s="355" t="s">
        <v>627</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47">
        <v>2025</v>
      </c>
      <c r="AL64" s="332"/>
      <c r="AM64" s="231">
        <v>2026</v>
      </c>
      <c r="AN64" s="231">
        <v>2027</v>
      </c>
      <c r="AO64" s="231">
        <v>2028</v>
      </c>
      <c r="AP64" s="231">
        <v>2029</v>
      </c>
      <c r="AQ64" s="231">
        <v>2030</v>
      </c>
      <c r="AR64" s="231">
        <v>2031</v>
      </c>
      <c r="AS64" s="231">
        <v>2032</v>
      </c>
      <c r="AT64" s="231">
        <v>2033</v>
      </c>
      <c r="AU64" s="231">
        <v>2034</v>
      </c>
      <c r="AV64" s="231">
        <v>2035</v>
      </c>
      <c r="AW64" s="231">
        <v>2036</v>
      </c>
      <c r="AX64" s="231">
        <v>2037</v>
      </c>
      <c r="AY64" s="231">
        <v>2038</v>
      </c>
      <c r="AZ64" s="231">
        <v>2039</v>
      </c>
      <c r="BA64" s="231">
        <v>2040</v>
      </c>
      <c r="BB64" s="231">
        <v>2041</v>
      </c>
      <c r="BC64" s="231">
        <v>2042</v>
      </c>
      <c r="BD64" s="231">
        <v>2043</v>
      </c>
      <c r="BE64" s="231">
        <v>2044</v>
      </c>
      <c r="BF64" s="231">
        <v>2045</v>
      </c>
      <c r="BG64" s="231">
        <v>2046</v>
      </c>
      <c r="BH64" s="231">
        <v>2047</v>
      </c>
      <c r="BI64" s="231">
        <v>2048</v>
      </c>
      <c r="BJ64" s="231">
        <v>2049</v>
      </c>
      <c r="BK64" s="231">
        <v>2050</v>
      </c>
      <c r="BL64" s="231">
        <v>2051</v>
      </c>
      <c r="BM64" s="231">
        <v>2052</v>
      </c>
      <c r="BN64" s="231">
        <v>2053</v>
      </c>
      <c r="BO64" s="231">
        <v>2054</v>
      </c>
      <c r="BP64" s="231">
        <v>2055</v>
      </c>
      <c r="BQ64" s="231">
        <v>2056</v>
      </c>
      <c r="BR64" s="231">
        <v>2057</v>
      </c>
      <c r="BS64" s="231">
        <v>2058</v>
      </c>
      <c r="BT64" s="231">
        <v>2059</v>
      </c>
      <c r="BU64" s="231">
        <v>2060</v>
      </c>
      <c r="BV64" s="231">
        <v>2061</v>
      </c>
      <c r="BW64" s="231">
        <v>2062</v>
      </c>
      <c r="BX64" s="231">
        <v>2063</v>
      </c>
      <c r="BY64" s="231">
        <v>2064</v>
      </c>
      <c r="BZ64" s="231">
        <v>2065</v>
      </c>
      <c r="CA64" s="231">
        <v>2066</v>
      </c>
      <c r="CB64" s="231">
        <v>2067</v>
      </c>
      <c r="CC64" s="231">
        <v>2068</v>
      </c>
      <c r="CD64" s="231">
        <v>2069</v>
      </c>
      <c r="CE64" s="231">
        <v>2070</v>
      </c>
      <c r="CF64" s="231">
        <v>2071</v>
      </c>
      <c r="CG64" s="231">
        <v>2072</v>
      </c>
      <c r="CH64" s="231">
        <v>2073</v>
      </c>
      <c r="CI64" s="231">
        <v>2074</v>
      </c>
      <c r="CJ64" s="231">
        <v>2075</v>
      </c>
      <c r="CK64" s="231">
        <v>2076</v>
      </c>
      <c r="CL64" s="231">
        <v>2077</v>
      </c>
      <c r="CM64" s="231">
        <v>2078</v>
      </c>
      <c r="CN64" s="231">
        <v>2079</v>
      </c>
      <c r="CO64" s="231">
        <v>2080</v>
      </c>
      <c r="CP64" s="231">
        <v>2081</v>
      </c>
      <c r="CQ64" s="231">
        <v>2082</v>
      </c>
    </row>
    <row r="65" spans="1:95" s="206" customFormat="1" ht="15" x14ac:dyDescent="0.25">
      <c r="A65" s="348" t="s">
        <v>306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7">
        <v>8016900.4666666659</v>
      </c>
      <c r="AL65" s="358"/>
      <c r="AM65" s="236">
        <v>42204236.484529324</v>
      </c>
      <c r="AN65" s="236">
        <v>44097995.770154461</v>
      </c>
      <c r="AO65" s="236">
        <v>45861915.600960642</v>
      </c>
      <c r="AP65" s="236">
        <v>47696392.224999063</v>
      </c>
      <c r="AQ65" s="236">
        <v>49604247.913999021</v>
      </c>
      <c r="AR65" s="236">
        <v>51588417.830558993</v>
      </c>
      <c r="AS65" s="236">
        <v>53651954.54378134</v>
      </c>
      <c r="AT65" s="236">
        <v>55798032.725532606</v>
      </c>
      <c r="AU65" s="236">
        <v>58029954.034553923</v>
      </c>
      <c r="AV65" s="236">
        <v>60351152.195936076</v>
      </c>
      <c r="AW65" s="236">
        <v>62621570.827746592</v>
      </c>
      <c r="AX65" s="236">
        <v>65126433.660856456</v>
      </c>
      <c r="AY65" s="236">
        <v>67731491.007290706</v>
      </c>
      <c r="AZ65" s="236">
        <v>70440750.647582352</v>
      </c>
      <c r="BA65" s="236">
        <v>73258380.673485652</v>
      </c>
      <c r="BB65" s="236">
        <v>76188715.900425076</v>
      </c>
      <c r="BC65" s="236">
        <v>79236264.536442071</v>
      </c>
      <c r="BD65" s="236">
        <v>82405715.117899761</v>
      </c>
      <c r="BE65" s="236">
        <v>85701943.722615749</v>
      </c>
      <c r="BF65" s="236">
        <v>89130021.471520394</v>
      </c>
      <c r="BG65" s="236">
        <v>92482618.609439954</v>
      </c>
      <c r="BH65" s="236">
        <v>96181923.353817552</v>
      </c>
      <c r="BI65" s="236">
        <v>100029200.28797026</v>
      </c>
      <c r="BJ65" s="236">
        <v>104030368.29948908</v>
      </c>
      <c r="BK65" s="236">
        <v>108191583.03146864</v>
      </c>
      <c r="BL65" s="236">
        <v>112519246.3527274</v>
      </c>
      <c r="BM65" s="236">
        <v>117020016.20683651</v>
      </c>
      <c r="BN65" s="236">
        <v>121700816.85510997</v>
      </c>
      <c r="BO65" s="236">
        <v>126568849.52931437</v>
      </c>
      <c r="BP65" s="236">
        <v>131631603.51048695</v>
      </c>
      <c r="BQ65" s="236">
        <v>136896867.65090644</v>
      </c>
      <c r="BR65" s="236">
        <v>142372742.35694268</v>
      </c>
      <c r="BS65" s="236">
        <v>148067652.05122039</v>
      </c>
      <c r="BT65" s="236">
        <v>153990358.13326922</v>
      </c>
      <c r="BU65" s="236">
        <v>160149972.45859998</v>
      </c>
      <c r="BV65" s="236">
        <v>166555971.35694399</v>
      </c>
      <c r="BW65" s="236">
        <v>173218210.21122175</v>
      </c>
      <c r="BX65" s="236">
        <v>180146938.6196706</v>
      </c>
      <c r="BY65" s="236">
        <v>187352816.16445747</v>
      </c>
      <c r="BZ65" s="236">
        <v>194846928.81103575</v>
      </c>
      <c r="CA65" s="236">
        <v>202640805.96347719</v>
      </c>
      <c r="CB65" s="236">
        <v>210746438.20201629</v>
      </c>
      <c r="CC65" s="236">
        <v>219176295.73009694</v>
      </c>
      <c r="CD65" s="236">
        <v>227943347.55930081</v>
      </c>
      <c r="CE65" s="236">
        <v>237061081.46167287</v>
      </c>
      <c r="CF65" s="236">
        <v>246543524.72013977</v>
      </c>
      <c r="CG65" s="236">
        <v>256405265.70894539</v>
      </c>
      <c r="CH65" s="236">
        <v>266661476.33730322</v>
      </c>
      <c r="CI65" s="236">
        <v>277327935.39079541</v>
      </c>
      <c r="CJ65" s="236">
        <v>288421052.80642724</v>
      </c>
      <c r="CK65" s="236">
        <v>299957894.9186843</v>
      </c>
      <c r="CL65" s="236">
        <v>311956210.71543169</v>
      </c>
      <c r="CM65" s="236">
        <v>324434459.14404899</v>
      </c>
      <c r="CN65" s="236">
        <v>337411837.50981092</v>
      </c>
      <c r="CO65" s="236">
        <v>350908311.01020336</v>
      </c>
      <c r="CP65" s="236">
        <v>364944643.45061153</v>
      </c>
      <c r="CQ65" s="236">
        <v>379542429.188636</v>
      </c>
    </row>
    <row r="66" spans="1:95" x14ac:dyDescent="0.25">
      <c r="A66" s="348" t="s">
        <v>305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50">
        <v>0</v>
      </c>
      <c r="AL66" s="351"/>
      <c r="AM66" s="237">
        <v>629108.83951912716</v>
      </c>
      <c r="AN66" s="237">
        <v>670832.14904550649</v>
      </c>
      <c r="AO66" s="237">
        <v>714104.39851855277</v>
      </c>
      <c r="AP66" s="237">
        <v>758987.54553613218</v>
      </c>
      <c r="AQ66" s="237">
        <v>805546.02600002626</v>
      </c>
      <c r="AR66" s="237">
        <v>853846.85324808746</v>
      </c>
      <c r="AS66" s="237">
        <v>903959.72115168278</v>
      </c>
      <c r="AT66" s="237">
        <v>955957.11133703357</v>
      </c>
      <c r="AU66" s="237">
        <v>1009914.4046954096</v>
      </c>
      <c r="AV66" s="237">
        <v>1065909.9973537321</v>
      </c>
      <c r="AW66" s="237">
        <v>1124025.4212839995</v>
      </c>
      <c r="AX66" s="237">
        <v>1184345.4697370888</v>
      </c>
      <c r="AY66" s="237">
        <v>1246958.3276939127</v>
      </c>
      <c r="AZ66" s="237">
        <v>1311955.7075346215</v>
      </c>
      <c r="BA66" s="237">
        <v>1379432.99013457</v>
      </c>
      <c r="BB66" s="237">
        <v>1449489.371604128</v>
      </c>
      <c r="BC66" s="237">
        <v>1522228.0158980801</v>
      </c>
      <c r="BD66" s="237">
        <v>1597756.2135294015</v>
      </c>
      <c r="BE66" s="237">
        <v>1676185.5466315867</v>
      </c>
      <c r="BF66" s="237">
        <v>1757632.0606234716</v>
      </c>
      <c r="BG66" s="237">
        <v>1842216.4427406436</v>
      </c>
      <c r="BH66" s="237">
        <v>1930064.2077081136</v>
      </c>
      <c r="BI66" s="237">
        <v>2021305.8908398941</v>
      </c>
      <c r="BJ66" s="237">
        <v>2116077.2488625566</v>
      </c>
      <c r="BK66" s="237">
        <v>2214519.468771738</v>
      </c>
      <c r="BL66" s="237">
        <v>2316779.3850428974</v>
      </c>
      <c r="BM66" s="237">
        <v>2423009.7055305154</v>
      </c>
      <c r="BN66" s="237">
        <v>2533369.246403249</v>
      </c>
      <c r="BO66" s="237">
        <v>2648023.1764765037</v>
      </c>
      <c r="BP66" s="237">
        <v>2767143.2713183002</v>
      </c>
      <c r="BQ66" s="237">
        <v>2890908.1775193792</v>
      </c>
      <c r="BR66" s="237">
        <v>3019503.6875341134</v>
      </c>
      <c r="BS66" s="237">
        <v>3153123.0255150492</v>
      </c>
      <c r="BT66" s="237">
        <v>3291967.1445808331</v>
      </c>
      <c r="BU66" s="237">
        <v>3436245.0359748602</v>
      </c>
      <c r="BV66" s="237">
        <v>3586174.0505902595</v>
      </c>
      <c r="BW66" s="237">
        <v>3741980.2333558868</v>
      </c>
      <c r="BX66" s="237">
        <v>3903898.6709977519</v>
      </c>
      <c r="BY66" s="237">
        <v>4072173.8537109005</v>
      </c>
      <c r="BZ66" s="237">
        <v>4247060.051298188</v>
      </c>
      <c r="CA66" s="237">
        <v>4428821.7043545777</v>
      </c>
      <c r="CB66" s="237">
        <v>4617733.831098835</v>
      </c>
      <c r="CC66" s="237">
        <v>4814082.4504784746</v>
      </c>
      <c r="CD66" s="237">
        <v>5018165.0221989099</v>
      </c>
      <c r="CE66" s="237">
        <v>5230290.9043537751</v>
      </c>
      <c r="CF66" s="237">
        <v>5450781.829360446</v>
      </c>
      <c r="CG66" s="237">
        <v>5679972.3989329953</v>
      </c>
      <c r="CH66" s="237">
        <v>5918210.5988540575</v>
      </c>
      <c r="CI66" s="237">
        <v>6165858.3343375754</v>
      </c>
      <c r="CJ66" s="237">
        <v>6423291.9868060444</v>
      </c>
      <c r="CK66" s="237">
        <v>6690902.992938864</v>
      </c>
      <c r="CL66" s="237">
        <v>6969098.4468826093</v>
      </c>
      <c r="CM66" s="237">
        <v>7258301.7265497129</v>
      </c>
      <c r="CN66" s="237">
        <v>7558953.1449691132</v>
      </c>
      <c r="CO66" s="237">
        <v>7871510.627690902</v>
      </c>
      <c r="CP66" s="237">
        <v>8196450.4172871727</v>
      </c>
      <c r="CQ66" s="237">
        <v>8534267.8060329054</v>
      </c>
    </row>
    <row r="67" spans="1:95" x14ac:dyDescent="0.25">
      <c r="A67" s="348" t="s">
        <v>304</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v>0</v>
      </c>
      <c r="AL67" s="351"/>
      <c r="AM67" s="237">
        <v>0</v>
      </c>
      <c r="AN67" s="237">
        <v>0</v>
      </c>
      <c r="AO67" s="237">
        <v>0</v>
      </c>
      <c r="AP67" s="237">
        <v>0</v>
      </c>
      <c r="AQ67" s="237">
        <v>0</v>
      </c>
      <c r="AR67" s="237">
        <v>0</v>
      </c>
      <c r="AS67" s="237">
        <v>0</v>
      </c>
      <c r="AT67" s="237">
        <v>0</v>
      </c>
      <c r="AU67" s="237">
        <v>0</v>
      </c>
      <c r="AV67" s="237">
        <v>0</v>
      </c>
      <c r="AW67" s="237">
        <v>0</v>
      </c>
      <c r="AX67" s="237">
        <v>0</v>
      </c>
      <c r="AY67" s="237">
        <v>0</v>
      </c>
      <c r="AZ67" s="237">
        <v>0</v>
      </c>
      <c r="BA67" s="237">
        <v>0</v>
      </c>
      <c r="BB67" s="237">
        <v>0</v>
      </c>
      <c r="BC67" s="237">
        <v>0</v>
      </c>
      <c r="BD67" s="237">
        <v>0</v>
      </c>
      <c r="BE67" s="237">
        <v>0</v>
      </c>
      <c r="BF67" s="237">
        <v>0</v>
      </c>
      <c r="BG67" s="237">
        <v>0</v>
      </c>
      <c r="BH67" s="237">
        <v>0</v>
      </c>
      <c r="BI67" s="237">
        <v>0</v>
      </c>
      <c r="BJ67" s="237">
        <v>0</v>
      </c>
      <c r="BK67" s="237">
        <v>0</v>
      </c>
      <c r="BL67" s="237">
        <v>0</v>
      </c>
      <c r="BM67" s="237">
        <v>0</v>
      </c>
      <c r="BN67" s="237">
        <v>0</v>
      </c>
      <c r="BO67" s="237">
        <v>0</v>
      </c>
      <c r="BP67" s="237">
        <v>0</v>
      </c>
      <c r="BQ67" s="237">
        <v>0</v>
      </c>
      <c r="BR67" s="237">
        <v>0</v>
      </c>
      <c r="BS67" s="237">
        <v>0</v>
      </c>
      <c r="BT67" s="237">
        <v>0</v>
      </c>
      <c r="BU67" s="237">
        <v>0</v>
      </c>
      <c r="BV67" s="237">
        <v>0</v>
      </c>
      <c r="BW67" s="237">
        <v>0</v>
      </c>
      <c r="BX67" s="237">
        <v>0</v>
      </c>
      <c r="BY67" s="237">
        <v>0</v>
      </c>
      <c r="BZ67" s="237">
        <v>0</v>
      </c>
      <c r="CA67" s="237">
        <v>0</v>
      </c>
      <c r="CB67" s="237">
        <v>0</v>
      </c>
      <c r="CC67" s="237">
        <v>0</v>
      </c>
      <c r="CD67" s="237">
        <v>0</v>
      </c>
      <c r="CE67" s="237">
        <v>0</v>
      </c>
      <c r="CF67" s="237">
        <v>0</v>
      </c>
      <c r="CG67" s="237">
        <v>0</v>
      </c>
      <c r="CH67" s="237">
        <v>0</v>
      </c>
      <c r="CI67" s="237">
        <v>0</v>
      </c>
      <c r="CJ67" s="237">
        <v>0</v>
      </c>
      <c r="CK67" s="237">
        <v>0</v>
      </c>
      <c r="CL67" s="237">
        <v>0</v>
      </c>
      <c r="CM67" s="237">
        <v>0</v>
      </c>
      <c r="CN67" s="237">
        <v>0</v>
      </c>
      <c r="CO67" s="237">
        <v>0</v>
      </c>
      <c r="CP67" s="237">
        <v>0</v>
      </c>
      <c r="CQ67" s="237">
        <v>0</v>
      </c>
    </row>
    <row r="68" spans="1:95" x14ac:dyDescent="0.25">
      <c r="A68" s="348" t="s">
        <v>303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50">
        <v>0</v>
      </c>
      <c r="AL68" s="351"/>
      <c r="AM68" s="237">
        <v>968087.46666666667</v>
      </c>
      <c r="AN68" s="237">
        <v>1006810.9653333332</v>
      </c>
      <c r="AO68" s="237">
        <v>1047083.4039466667</v>
      </c>
      <c r="AP68" s="237">
        <v>1088966.7401045335</v>
      </c>
      <c r="AQ68" s="237">
        <v>1132525.4097087148</v>
      </c>
      <c r="AR68" s="237">
        <v>1177826.4260970633</v>
      </c>
      <c r="AS68" s="237">
        <v>1224939.4831409459</v>
      </c>
      <c r="AT68" s="237">
        <v>1273937.0624665839</v>
      </c>
      <c r="AU68" s="237">
        <v>1324894.5449652472</v>
      </c>
      <c r="AV68" s="237">
        <v>1377890.3267638569</v>
      </c>
      <c r="AW68" s="237">
        <v>1433005.9398344115</v>
      </c>
      <c r="AX68" s="237">
        <v>1490326.1774277883</v>
      </c>
      <c r="AY68" s="237">
        <v>1549939.2245248994</v>
      </c>
      <c r="AZ68" s="237">
        <v>1611936.7935058954</v>
      </c>
      <c r="BA68" s="237">
        <v>1676414.2652461312</v>
      </c>
      <c r="BB68" s="237">
        <v>1743470.8358559764</v>
      </c>
      <c r="BC68" s="237">
        <v>1813209.6692902157</v>
      </c>
      <c r="BD68" s="237">
        <v>1885738.0560618243</v>
      </c>
      <c r="BE68" s="237">
        <v>1961167.5783042971</v>
      </c>
      <c r="BF68" s="237">
        <v>2039614.2814364692</v>
      </c>
      <c r="BG68" s="237">
        <v>2121198.8526939284</v>
      </c>
      <c r="BH68" s="237">
        <v>2206046.8068016856</v>
      </c>
      <c r="BI68" s="237">
        <v>2294288.6790737533</v>
      </c>
      <c r="BJ68" s="237">
        <v>2386060.2262367033</v>
      </c>
      <c r="BK68" s="237">
        <v>2481502.6352861719</v>
      </c>
      <c r="BL68" s="237">
        <v>2580762.7406976186</v>
      </c>
      <c r="BM68" s="237">
        <v>2683993.2503255238</v>
      </c>
      <c r="BN68" s="237">
        <v>2791352.9803385446</v>
      </c>
      <c r="BO68" s="237">
        <v>2903007.0995520866</v>
      </c>
      <c r="BP68" s="237">
        <v>3019127.3835341702</v>
      </c>
      <c r="BQ68" s="237">
        <v>3139892.4788755365</v>
      </c>
      <c r="BR68" s="237">
        <v>3265488.1780305579</v>
      </c>
      <c r="BS68" s="237">
        <v>3396107.705151781</v>
      </c>
      <c r="BT68" s="237">
        <v>3531952.0133578521</v>
      </c>
      <c r="BU68" s="237">
        <v>3673230.0938921664</v>
      </c>
      <c r="BV68" s="237">
        <v>3820159.2976478529</v>
      </c>
      <c r="BW68" s="237">
        <v>3972965.6695537674</v>
      </c>
      <c r="BX68" s="237">
        <v>4131884.2963359198</v>
      </c>
      <c r="BY68" s="237">
        <v>4297159.6681893561</v>
      </c>
      <c r="BZ68" s="237">
        <v>4469046.0549169304</v>
      </c>
      <c r="CA68" s="237">
        <v>4647807.8971136073</v>
      </c>
      <c r="CB68" s="237">
        <v>4833720.2129981518</v>
      </c>
      <c r="CC68" s="237">
        <v>5027069.0215180786</v>
      </c>
      <c r="CD68" s="237">
        <v>5228151.7823788011</v>
      </c>
      <c r="CE68" s="237">
        <v>5437277.8536739536</v>
      </c>
      <c r="CF68" s="237">
        <v>5654768.9678209126</v>
      </c>
      <c r="CG68" s="237">
        <v>5880959.7265337491</v>
      </c>
      <c r="CH68" s="237">
        <v>6116198.1155950986</v>
      </c>
      <c r="CI68" s="237">
        <v>6360846.0402189037</v>
      </c>
      <c r="CJ68" s="237">
        <v>6615279.8818276599</v>
      </c>
      <c r="CK68" s="237">
        <v>6879891.0771007668</v>
      </c>
      <c r="CL68" s="237">
        <v>7155086.7201847993</v>
      </c>
      <c r="CM68" s="237">
        <v>7441290.1889921902</v>
      </c>
      <c r="CN68" s="237">
        <v>7738941.7965518776</v>
      </c>
      <c r="CO68" s="237">
        <v>8048499.4684139537</v>
      </c>
      <c r="CP68" s="237">
        <v>8370439.4471505117</v>
      </c>
      <c r="CQ68" s="237">
        <v>8705257.0250365306</v>
      </c>
    </row>
    <row r="69" spans="1:95" x14ac:dyDescent="0.25">
      <c r="A69" s="348" t="s">
        <v>529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v>0</v>
      </c>
      <c r="AL69" s="351"/>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c r="BM69" s="237">
        <v>0</v>
      </c>
      <c r="BN69" s="237">
        <v>0</v>
      </c>
      <c r="BO69" s="237">
        <v>0</v>
      </c>
      <c r="BP69" s="237">
        <v>0</v>
      </c>
      <c r="BQ69" s="237">
        <v>0</v>
      </c>
      <c r="BR69" s="237">
        <v>0</v>
      </c>
      <c r="BS69" s="237">
        <v>0</v>
      </c>
      <c r="BT69" s="237">
        <v>0</v>
      </c>
      <c r="BU69" s="237">
        <v>0</v>
      </c>
      <c r="BV69" s="237">
        <v>0</v>
      </c>
      <c r="BW69" s="237">
        <v>0</v>
      </c>
      <c r="BX69" s="237">
        <v>0</v>
      </c>
      <c r="BY69" s="237">
        <v>0</v>
      </c>
      <c r="BZ69" s="237">
        <v>0</v>
      </c>
      <c r="CA69" s="237">
        <v>0</v>
      </c>
      <c r="CB69" s="237">
        <v>0</v>
      </c>
      <c r="CC69" s="237">
        <v>0</v>
      </c>
      <c r="CD69" s="237">
        <v>0</v>
      </c>
      <c r="CE69" s="237">
        <v>0</v>
      </c>
      <c r="CF69" s="237">
        <v>0</v>
      </c>
      <c r="CG69" s="237">
        <v>0</v>
      </c>
      <c r="CH69" s="237">
        <v>0</v>
      </c>
      <c r="CI69" s="237">
        <v>0</v>
      </c>
      <c r="CJ69" s="237">
        <v>0</v>
      </c>
      <c r="CK69" s="237">
        <v>0</v>
      </c>
      <c r="CL69" s="237">
        <v>0</v>
      </c>
      <c r="CM69" s="237">
        <v>0</v>
      </c>
      <c r="CN69" s="237">
        <v>0</v>
      </c>
      <c r="CO69" s="237">
        <v>0</v>
      </c>
      <c r="CP69" s="237">
        <v>0</v>
      </c>
      <c r="CQ69" s="237">
        <v>0</v>
      </c>
    </row>
    <row r="70" spans="1:95" x14ac:dyDescent="0.25">
      <c r="A70" s="348" t="s">
        <v>529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59"/>
      <c r="AL70" s="360"/>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37">
        <v>0</v>
      </c>
    </row>
    <row r="71" spans="1:95" x14ac:dyDescent="0.25">
      <c r="A71" s="348" t="s">
        <v>302</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9"/>
      <c r="AL71" s="360"/>
      <c r="AM71" s="237">
        <v>-338978.62714753952</v>
      </c>
      <c r="AN71" s="237">
        <v>-335978.8162878268</v>
      </c>
      <c r="AO71" s="237">
        <v>-332979.00542811403</v>
      </c>
      <c r="AP71" s="237">
        <v>-329979.19456840132</v>
      </c>
      <c r="AQ71" s="237">
        <v>-326979.38370868855</v>
      </c>
      <c r="AR71" s="237">
        <v>-323979.57284897583</v>
      </c>
      <c r="AS71" s="237">
        <v>-320979.76198926312</v>
      </c>
      <c r="AT71" s="237">
        <v>-317979.95112955041</v>
      </c>
      <c r="AU71" s="237">
        <v>-314980.14026983763</v>
      </c>
      <c r="AV71" s="237">
        <v>-311980.32941012492</v>
      </c>
      <c r="AW71" s="237">
        <v>-308980.51855041215</v>
      </c>
      <c r="AX71" s="237">
        <v>-305980.70769069943</v>
      </c>
      <c r="AY71" s="237">
        <v>-302980.89683098666</v>
      </c>
      <c r="AZ71" s="237">
        <v>-299981.08597127395</v>
      </c>
      <c r="BA71" s="237">
        <v>-296981.27511156118</v>
      </c>
      <c r="BB71" s="237">
        <v>-293981.46425184846</v>
      </c>
      <c r="BC71" s="237">
        <v>-290981.65339213569</v>
      </c>
      <c r="BD71" s="237">
        <v>-287981.84253242298</v>
      </c>
      <c r="BE71" s="237">
        <v>-284982.0316727102</v>
      </c>
      <c r="BF71" s="237">
        <v>-281982.22081299749</v>
      </c>
      <c r="BG71" s="237">
        <v>-278982.40995328472</v>
      </c>
      <c r="BH71" s="237">
        <v>-275982.599093572</v>
      </c>
      <c r="BI71" s="237">
        <v>-272982.78823385923</v>
      </c>
      <c r="BJ71" s="237">
        <v>-269982.97737414652</v>
      </c>
      <c r="BK71" s="237">
        <v>-266983.16651443375</v>
      </c>
      <c r="BL71" s="237">
        <v>-263983.35565472103</v>
      </c>
      <c r="BM71" s="237">
        <v>-260983.54479500829</v>
      </c>
      <c r="BN71" s="237">
        <v>-257983.73393529555</v>
      </c>
      <c r="BO71" s="237">
        <v>-254983.9230755828</v>
      </c>
      <c r="BP71" s="237">
        <v>-251984.11221587006</v>
      </c>
      <c r="BQ71" s="237">
        <v>-248984.30135615732</v>
      </c>
      <c r="BR71" s="237">
        <v>-245984.49049644457</v>
      </c>
      <c r="BS71" s="237">
        <v>-242984.67963673183</v>
      </c>
      <c r="BT71" s="237">
        <v>-239984.86877701909</v>
      </c>
      <c r="BU71" s="237">
        <v>-236985.05791730635</v>
      </c>
      <c r="BV71" s="237">
        <v>-233985.2470575936</v>
      </c>
      <c r="BW71" s="237">
        <v>-230985.43619788086</v>
      </c>
      <c r="BX71" s="237">
        <v>-227985.62533816812</v>
      </c>
      <c r="BY71" s="237">
        <v>-224985.81447845537</v>
      </c>
      <c r="BZ71" s="237">
        <v>-221986.00361874263</v>
      </c>
      <c r="CA71" s="237">
        <v>-218986.19275902989</v>
      </c>
      <c r="CB71" s="237">
        <v>-215986.38189931714</v>
      </c>
      <c r="CC71" s="237">
        <v>-212986.5710396044</v>
      </c>
      <c r="CD71" s="237">
        <v>-209986.76017989166</v>
      </c>
      <c r="CE71" s="237">
        <v>-206986.94932017892</v>
      </c>
      <c r="CF71" s="237">
        <v>-203987.13846046617</v>
      </c>
      <c r="CG71" s="237">
        <v>-200987.32760075343</v>
      </c>
      <c r="CH71" s="237">
        <v>-197987.51674104069</v>
      </c>
      <c r="CI71" s="237">
        <v>-194987.70588132794</v>
      </c>
      <c r="CJ71" s="237">
        <v>-191987.8950216152</v>
      </c>
      <c r="CK71" s="237">
        <v>-188988.08416190246</v>
      </c>
      <c r="CL71" s="237">
        <v>-185988.27330218971</v>
      </c>
      <c r="CM71" s="237">
        <v>-182988.462442477</v>
      </c>
      <c r="CN71" s="237">
        <v>-179988.65158276426</v>
      </c>
      <c r="CO71" s="237">
        <v>-176988.84072305151</v>
      </c>
      <c r="CP71" s="237">
        <v>-173989.02986333877</v>
      </c>
      <c r="CQ71" s="237">
        <v>-170989.21900362603</v>
      </c>
    </row>
    <row r="72" spans="1:95" s="206" customFormat="1" ht="15" x14ac:dyDescent="0.25">
      <c r="A72" s="348" t="s">
        <v>628</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57">
        <v>8016900.4666666659</v>
      </c>
      <c r="AL72" s="358"/>
      <c r="AM72" s="236">
        <v>42833345.324048452</v>
      </c>
      <c r="AN72" s="236">
        <v>44768827.919199966</v>
      </c>
      <c r="AO72" s="236">
        <v>46576019.999479197</v>
      </c>
      <c r="AP72" s="236">
        <v>48455379.770535193</v>
      </c>
      <c r="AQ72" s="236">
        <v>50409793.939999044</v>
      </c>
      <c r="AR72" s="236">
        <v>52442264.683807082</v>
      </c>
      <c r="AS72" s="236">
        <v>54555914.26493302</v>
      </c>
      <c r="AT72" s="236">
        <v>56753989.836869642</v>
      </c>
      <c r="AU72" s="236">
        <v>59039868.439249329</v>
      </c>
      <c r="AV72" s="236">
        <v>61417062.193289809</v>
      </c>
      <c r="AW72" s="236">
        <v>63745596.24903059</v>
      </c>
      <c r="AX72" s="236">
        <v>66310779.130593546</v>
      </c>
      <c r="AY72" s="236">
        <v>68978449.334984615</v>
      </c>
      <c r="AZ72" s="236">
        <v>71752706.355116978</v>
      </c>
      <c r="BA72" s="236">
        <v>74637813.663620219</v>
      </c>
      <c r="BB72" s="236">
        <v>77638205.272029206</v>
      </c>
      <c r="BC72" s="236">
        <v>80758492.55234015</v>
      </c>
      <c r="BD72" s="236">
        <v>84003471.331429169</v>
      </c>
      <c r="BE72" s="236">
        <v>87378129.269247338</v>
      </c>
      <c r="BF72" s="236">
        <v>90887653.532143861</v>
      </c>
      <c r="BG72" s="236">
        <v>94324835.052180603</v>
      </c>
      <c r="BH72" s="236">
        <v>98111987.561525673</v>
      </c>
      <c r="BI72" s="236">
        <v>102050506.17881015</v>
      </c>
      <c r="BJ72" s="236">
        <v>106146445.54835163</v>
      </c>
      <c r="BK72" s="236">
        <v>110406102.50024039</v>
      </c>
      <c r="BL72" s="236">
        <v>114836025.73777029</v>
      </c>
      <c r="BM72" s="236">
        <v>119443025.91236702</v>
      </c>
      <c r="BN72" s="236">
        <v>124234186.10151322</v>
      </c>
      <c r="BO72" s="236">
        <v>129216872.70579088</v>
      </c>
      <c r="BP72" s="236">
        <v>134398746.78180525</v>
      </c>
      <c r="BQ72" s="236">
        <v>139787775.82842582</v>
      </c>
      <c r="BR72" s="236">
        <v>145392246.04447681</v>
      </c>
      <c r="BS72" s="236">
        <v>151220775.07673544</v>
      </c>
      <c r="BT72" s="236">
        <v>157282325.27785006</v>
      </c>
      <c r="BU72" s="236">
        <v>163586217.49457484</v>
      </c>
      <c r="BV72" s="236">
        <v>170142145.40753424</v>
      </c>
      <c r="BW72" s="236">
        <v>176960190.44457763</v>
      </c>
      <c r="BX72" s="236">
        <v>184050837.29066834</v>
      </c>
      <c r="BY72" s="236">
        <v>191424990.01816836</v>
      </c>
      <c r="BZ72" s="236">
        <v>199093988.86233395</v>
      </c>
      <c r="CA72" s="236">
        <v>207069627.66783178</v>
      </c>
      <c r="CB72" s="236">
        <v>215364172.03311512</v>
      </c>
      <c r="CC72" s="236">
        <v>223990378.1805754</v>
      </c>
      <c r="CD72" s="236">
        <v>232961512.58149973</v>
      </c>
      <c r="CE72" s="236">
        <v>242291372.36602664</v>
      </c>
      <c r="CF72" s="236">
        <v>251994306.54950023</v>
      </c>
      <c r="CG72" s="236">
        <v>262085238.10787839</v>
      </c>
      <c r="CH72" s="236">
        <v>272579686.93615729</v>
      </c>
      <c r="CI72" s="236">
        <v>283493793.725133</v>
      </c>
      <c r="CJ72" s="236">
        <v>294844344.79323328</v>
      </c>
      <c r="CK72" s="236">
        <v>306648797.91162318</v>
      </c>
      <c r="CL72" s="236">
        <v>318925309.1623143</v>
      </c>
      <c r="CM72" s="236">
        <v>331692760.87059867</v>
      </c>
      <c r="CN72" s="236">
        <v>344970790.65478003</v>
      </c>
      <c r="CO72" s="236">
        <v>358779821.63789427</v>
      </c>
      <c r="CP72" s="236">
        <v>373141093.8678987</v>
      </c>
      <c r="CQ72" s="236">
        <v>388076696.9946689</v>
      </c>
    </row>
    <row r="73" spans="1:95" x14ac:dyDescent="0.25">
      <c r="A73" s="348" t="s">
        <v>298</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50">
        <v>0</v>
      </c>
      <c r="AL73" s="351"/>
      <c r="AM73" s="237">
        <v>-272710.07815570355</v>
      </c>
      <c r="AN73" s="237">
        <v>-272710.07815570355</v>
      </c>
      <c r="AO73" s="237">
        <v>-272710.07815570355</v>
      </c>
      <c r="AP73" s="237">
        <v>-272710.07815570355</v>
      </c>
      <c r="AQ73" s="237">
        <v>-272710.07815570355</v>
      </c>
      <c r="AR73" s="237">
        <v>-272710.07815570355</v>
      </c>
      <c r="AS73" s="237">
        <v>-272710.07815570355</v>
      </c>
      <c r="AT73" s="237">
        <v>-272710.07815570355</v>
      </c>
      <c r="AU73" s="237">
        <v>-272710.07815570355</v>
      </c>
      <c r="AV73" s="237">
        <v>-272710.07815570355</v>
      </c>
      <c r="AW73" s="237">
        <v>-272710.07815570355</v>
      </c>
      <c r="AX73" s="237">
        <v>-272710.07815570355</v>
      </c>
      <c r="AY73" s="237">
        <v>-272710.07815570355</v>
      </c>
      <c r="AZ73" s="237">
        <v>-272710.07815570355</v>
      </c>
      <c r="BA73" s="237">
        <v>-272710.07815570355</v>
      </c>
      <c r="BB73" s="237">
        <v>-272710.07815570355</v>
      </c>
      <c r="BC73" s="237">
        <v>-272710.07815570355</v>
      </c>
      <c r="BD73" s="237">
        <v>-272710.07815570355</v>
      </c>
      <c r="BE73" s="237">
        <v>-272710.07815570355</v>
      </c>
      <c r="BF73" s="237">
        <v>-272710.07815570355</v>
      </c>
      <c r="BG73" s="237">
        <v>-272710.07815570355</v>
      </c>
      <c r="BH73" s="237">
        <v>-272710.07815570355</v>
      </c>
      <c r="BI73" s="237">
        <v>-272710.07815570355</v>
      </c>
      <c r="BJ73" s="237">
        <v>-272710.07815570355</v>
      </c>
      <c r="BK73" s="237">
        <v>-272710.07815570355</v>
      </c>
      <c r="BL73" s="237">
        <v>-272710.07815570355</v>
      </c>
      <c r="BM73" s="237">
        <v>-272710.07815570355</v>
      </c>
      <c r="BN73" s="237">
        <v>-272710.07815570355</v>
      </c>
      <c r="BO73" s="237">
        <v>-272710.07815570355</v>
      </c>
      <c r="BP73" s="237">
        <v>-272710.07815570355</v>
      </c>
      <c r="BQ73" s="237">
        <v>-272710.07815570355</v>
      </c>
      <c r="BR73" s="237">
        <v>-272710.07815570355</v>
      </c>
      <c r="BS73" s="237">
        <v>-272710.07815570355</v>
      </c>
      <c r="BT73" s="237">
        <v>-272710.07815570355</v>
      </c>
      <c r="BU73" s="237">
        <v>-272710.07815570355</v>
      </c>
      <c r="BV73" s="237">
        <v>-272710.07815570355</v>
      </c>
      <c r="BW73" s="237">
        <v>-272710.07815570355</v>
      </c>
      <c r="BX73" s="237">
        <v>-272710.07815570355</v>
      </c>
      <c r="BY73" s="237">
        <v>-272710.07815570355</v>
      </c>
      <c r="BZ73" s="237">
        <v>-272710.07815570355</v>
      </c>
      <c r="CA73" s="237">
        <v>-272710.07815570355</v>
      </c>
      <c r="CB73" s="237">
        <v>-272710.07815570355</v>
      </c>
      <c r="CC73" s="237">
        <v>-272710.07815570355</v>
      </c>
      <c r="CD73" s="237">
        <v>-272710.07815570355</v>
      </c>
      <c r="CE73" s="237">
        <v>-272710.07815570355</v>
      </c>
      <c r="CF73" s="237">
        <v>-272710.07815570355</v>
      </c>
      <c r="CG73" s="237">
        <v>-272710.07815570355</v>
      </c>
      <c r="CH73" s="237">
        <v>-272710.07815570355</v>
      </c>
      <c r="CI73" s="237">
        <v>-272710.07815570355</v>
      </c>
      <c r="CJ73" s="237">
        <v>-272710.07815570355</v>
      </c>
      <c r="CK73" s="237">
        <v>-272710.07815570355</v>
      </c>
      <c r="CL73" s="237">
        <v>-272710.07815570355</v>
      </c>
      <c r="CM73" s="237">
        <v>-272710.07815570355</v>
      </c>
      <c r="CN73" s="237">
        <v>-272710.07815570355</v>
      </c>
      <c r="CO73" s="237">
        <v>-272710.07815570355</v>
      </c>
      <c r="CP73" s="237">
        <v>-272710.07815570355</v>
      </c>
      <c r="CQ73" s="237">
        <v>-272710.07815570355</v>
      </c>
    </row>
    <row r="74" spans="1:95" s="206" customFormat="1" ht="15" x14ac:dyDescent="0.25">
      <c r="A74" s="348" t="s">
        <v>629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7">
        <v>8016900.4666666659</v>
      </c>
      <c r="AL74" s="358"/>
      <c r="AM74" s="236">
        <v>42560635.245892748</v>
      </c>
      <c r="AN74" s="236">
        <v>44496117.841044262</v>
      </c>
      <c r="AO74" s="236">
        <v>46303309.921323493</v>
      </c>
      <c r="AP74" s="236">
        <v>48182669.69237949</v>
      </c>
      <c r="AQ74" s="236">
        <v>50137083.86184334</v>
      </c>
      <c r="AR74" s="236">
        <v>52169554.605651379</v>
      </c>
      <c r="AS74" s="236">
        <v>54283204.186777316</v>
      </c>
      <c r="AT74" s="236">
        <v>56481279.758713938</v>
      </c>
      <c r="AU74" s="236">
        <v>58767158.361093625</v>
      </c>
      <c r="AV74" s="236">
        <v>61144352.115134105</v>
      </c>
      <c r="AW74" s="236">
        <v>63472886.170874886</v>
      </c>
      <c r="AX74" s="236">
        <v>66038069.052437842</v>
      </c>
      <c r="AY74" s="236">
        <v>68705739.256828919</v>
      </c>
      <c r="AZ74" s="236">
        <v>71479996.276961282</v>
      </c>
      <c r="BA74" s="236">
        <v>74365103.585464522</v>
      </c>
      <c r="BB74" s="236">
        <v>77365495.19387351</v>
      </c>
      <c r="BC74" s="236">
        <v>80485782.474184453</v>
      </c>
      <c r="BD74" s="236">
        <v>83730761.253273472</v>
      </c>
      <c r="BE74" s="236">
        <v>87105419.191091642</v>
      </c>
      <c r="BF74" s="236">
        <v>90614943.453988165</v>
      </c>
      <c r="BG74" s="236">
        <v>94052124.974024907</v>
      </c>
      <c r="BH74" s="236">
        <v>97839277.483369976</v>
      </c>
      <c r="BI74" s="236">
        <v>101777796.10065445</v>
      </c>
      <c r="BJ74" s="236">
        <v>105873735.47019593</v>
      </c>
      <c r="BK74" s="236">
        <v>110133392.42208469</v>
      </c>
      <c r="BL74" s="236">
        <v>114563315.65961459</v>
      </c>
      <c r="BM74" s="236">
        <v>119170315.83421132</v>
      </c>
      <c r="BN74" s="236">
        <v>123961476.02335753</v>
      </c>
      <c r="BO74" s="236">
        <v>128944162.62763518</v>
      </c>
      <c r="BP74" s="236">
        <v>134126036.70364955</v>
      </c>
      <c r="BQ74" s="236">
        <v>139515065.75027013</v>
      </c>
      <c r="BR74" s="236">
        <v>145119535.96632111</v>
      </c>
      <c r="BS74" s="236">
        <v>150948064.99857974</v>
      </c>
      <c r="BT74" s="236">
        <v>157009615.19969437</v>
      </c>
      <c r="BU74" s="236">
        <v>163313507.41641915</v>
      </c>
      <c r="BV74" s="236">
        <v>169869435.32937855</v>
      </c>
      <c r="BW74" s="236">
        <v>176687480.36642194</v>
      </c>
      <c r="BX74" s="236">
        <v>183778127.21251264</v>
      </c>
      <c r="BY74" s="236">
        <v>191152279.94001266</v>
      </c>
      <c r="BZ74" s="236">
        <v>198821278.78417826</v>
      </c>
      <c r="CA74" s="236">
        <v>206796917.58967608</v>
      </c>
      <c r="CB74" s="236">
        <v>215091461.95495942</v>
      </c>
      <c r="CC74" s="236">
        <v>223717668.1024197</v>
      </c>
      <c r="CD74" s="236">
        <v>232688802.50334403</v>
      </c>
      <c r="CE74" s="236">
        <v>242018662.28787094</v>
      </c>
      <c r="CF74" s="236">
        <v>251721596.47134453</v>
      </c>
      <c r="CG74" s="236">
        <v>261812528.02972269</v>
      </c>
      <c r="CH74" s="236">
        <v>272306976.85800159</v>
      </c>
      <c r="CI74" s="236">
        <v>283221083.64697731</v>
      </c>
      <c r="CJ74" s="236">
        <v>294571634.71507758</v>
      </c>
      <c r="CK74" s="236">
        <v>306376087.83346748</v>
      </c>
      <c r="CL74" s="236">
        <v>318652599.0841586</v>
      </c>
      <c r="CM74" s="236">
        <v>331420050.79244298</v>
      </c>
      <c r="CN74" s="236">
        <v>344698080.57662433</v>
      </c>
      <c r="CO74" s="236">
        <v>358507111.55973858</v>
      </c>
      <c r="CP74" s="236">
        <v>372868383.78974301</v>
      </c>
      <c r="CQ74" s="236">
        <v>387803986.9165132</v>
      </c>
    </row>
    <row r="75" spans="1:95" x14ac:dyDescent="0.25">
      <c r="A75" s="348" t="s">
        <v>297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50">
        <v>0</v>
      </c>
      <c r="AL75" s="351"/>
      <c r="AM75" s="237">
        <v>0</v>
      </c>
      <c r="AN75" s="237">
        <v>0</v>
      </c>
      <c r="AO75" s="237">
        <v>0</v>
      </c>
      <c r="AP75" s="237">
        <v>0</v>
      </c>
      <c r="AQ75" s="237">
        <v>0</v>
      </c>
      <c r="AR75" s="237">
        <v>0</v>
      </c>
      <c r="AS75" s="237">
        <v>0</v>
      </c>
      <c r="AT75" s="237">
        <v>0</v>
      </c>
      <c r="AU75" s="237">
        <v>0</v>
      </c>
      <c r="AV75" s="237">
        <v>0</v>
      </c>
      <c r="AW75" s="237">
        <v>0</v>
      </c>
      <c r="AX75" s="237">
        <v>0</v>
      </c>
      <c r="AY75" s="237">
        <v>0</v>
      </c>
      <c r="AZ75" s="237">
        <v>0</v>
      </c>
      <c r="BA75" s="237">
        <v>0</v>
      </c>
      <c r="BB75" s="237">
        <v>0</v>
      </c>
      <c r="BC75" s="237">
        <v>0</v>
      </c>
      <c r="BD75" s="237">
        <v>0</v>
      </c>
      <c r="BE75" s="237">
        <v>0</v>
      </c>
      <c r="BF75" s="237">
        <v>0</v>
      </c>
      <c r="BG75" s="237">
        <v>0</v>
      </c>
      <c r="BH75" s="237">
        <v>0</v>
      </c>
      <c r="BI75" s="237">
        <v>0</v>
      </c>
      <c r="BJ75" s="237">
        <v>0</v>
      </c>
      <c r="BK75" s="237">
        <v>0</v>
      </c>
      <c r="BL75" s="237">
        <v>0</v>
      </c>
      <c r="BM75" s="237">
        <v>0</v>
      </c>
      <c r="BN75" s="237">
        <v>0</v>
      </c>
      <c r="BO75" s="237">
        <v>0</v>
      </c>
      <c r="BP75" s="237">
        <v>0</v>
      </c>
      <c r="BQ75" s="237">
        <v>0</v>
      </c>
      <c r="BR75" s="237">
        <v>0</v>
      </c>
      <c r="BS75" s="237">
        <v>0</v>
      </c>
      <c r="BT75" s="237">
        <v>0</v>
      </c>
      <c r="BU75" s="237">
        <v>0</v>
      </c>
      <c r="BV75" s="237">
        <v>0</v>
      </c>
      <c r="BW75" s="237">
        <v>0</v>
      </c>
      <c r="BX75" s="237">
        <v>0</v>
      </c>
      <c r="BY75" s="237">
        <v>0</v>
      </c>
      <c r="BZ75" s="237">
        <v>0</v>
      </c>
      <c r="CA75" s="237">
        <v>0</v>
      </c>
      <c r="CB75" s="237">
        <v>0</v>
      </c>
      <c r="CC75" s="237">
        <v>0</v>
      </c>
      <c r="CD75" s="237">
        <v>0</v>
      </c>
      <c r="CE75" s="237">
        <v>0</v>
      </c>
      <c r="CF75" s="237">
        <v>0</v>
      </c>
      <c r="CG75" s="237">
        <v>0</v>
      </c>
      <c r="CH75" s="237">
        <v>0</v>
      </c>
      <c r="CI75" s="237">
        <v>0</v>
      </c>
      <c r="CJ75" s="237">
        <v>0</v>
      </c>
      <c r="CK75" s="237">
        <v>0</v>
      </c>
      <c r="CL75" s="237">
        <v>0</v>
      </c>
      <c r="CM75" s="237">
        <v>0</v>
      </c>
      <c r="CN75" s="237">
        <v>0</v>
      </c>
      <c r="CO75" s="237">
        <v>0</v>
      </c>
      <c r="CP75" s="237">
        <v>0</v>
      </c>
      <c r="CQ75" s="237">
        <v>0</v>
      </c>
    </row>
    <row r="76" spans="1:95" s="206" customFormat="1" ht="15" x14ac:dyDescent="0.25">
      <c r="A76" s="348" t="s">
        <v>301</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7">
        <v>8016900.4666666659</v>
      </c>
      <c r="AL76" s="358"/>
      <c r="AM76" s="236">
        <v>42560635.245892748</v>
      </c>
      <c r="AN76" s="236">
        <v>44496117.841044262</v>
      </c>
      <c r="AO76" s="236">
        <v>46303309.921323493</v>
      </c>
      <c r="AP76" s="236">
        <v>48182669.69237949</v>
      </c>
      <c r="AQ76" s="236">
        <v>50137083.86184334</v>
      </c>
      <c r="AR76" s="236">
        <v>52169554.605651379</v>
      </c>
      <c r="AS76" s="236">
        <v>54283204.186777316</v>
      </c>
      <c r="AT76" s="236">
        <v>56481279.758713938</v>
      </c>
      <c r="AU76" s="236">
        <v>58767158.361093625</v>
      </c>
      <c r="AV76" s="236">
        <v>61144352.115134105</v>
      </c>
      <c r="AW76" s="236">
        <v>63472886.170874886</v>
      </c>
      <c r="AX76" s="236">
        <v>66038069.052437842</v>
      </c>
      <c r="AY76" s="236">
        <v>68705739.256828919</v>
      </c>
      <c r="AZ76" s="236">
        <v>71479996.276961282</v>
      </c>
      <c r="BA76" s="236">
        <v>74365103.585464522</v>
      </c>
      <c r="BB76" s="236">
        <v>77365495.19387351</v>
      </c>
      <c r="BC76" s="236">
        <v>80485782.474184453</v>
      </c>
      <c r="BD76" s="236">
        <v>83730761.253273472</v>
      </c>
      <c r="BE76" s="236">
        <v>87105419.191091642</v>
      </c>
      <c r="BF76" s="236">
        <v>90614943.453988165</v>
      </c>
      <c r="BG76" s="236">
        <v>94052124.974024907</v>
      </c>
      <c r="BH76" s="236">
        <v>97839277.483369976</v>
      </c>
      <c r="BI76" s="236">
        <v>101777796.10065445</v>
      </c>
      <c r="BJ76" s="236">
        <v>105873735.47019593</v>
      </c>
      <c r="BK76" s="236">
        <v>110133392.42208469</v>
      </c>
      <c r="BL76" s="236">
        <v>114563315.65961459</v>
      </c>
      <c r="BM76" s="236">
        <v>119170315.83421132</v>
      </c>
      <c r="BN76" s="236">
        <v>123961476.02335753</v>
      </c>
      <c r="BO76" s="236">
        <v>128944162.62763518</v>
      </c>
      <c r="BP76" s="236">
        <v>134126036.70364955</v>
      </c>
      <c r="BQ76" s="236">
        <v>139515065.75027013</v>
      </c>
      <c r="BR76" s="236">
        <v>145119535.96632111</v>
      </c>
      <c r="BS76" s="236">
        <v>150948064.99857974</v>
      </c>
      <c r="BT76" s="236">
        <v>157009615.19969437</v>
      </c>
      <c r="BU76" s="236">
        <v>163313507.41641915</v>
      </c>
      <c r="BV76" s="236">
        <v>169869435.32937855</v>
      </c>
      <c r="BW76" s="236">
        <v>176687480.36642194</v>
      </c>
      <c r="BX76" s="236">
        <v>183778127.21251264</v>
      </c>
      <c r="BY76" s="236">
        <v>191152279.94001266</v>
      </c>
      <c r="BZ76" s="236">
        <v>198821278.78417826</v>
      </c>
      <c r="CA76" s="236">
        <v>206796917.58967608</v>
      </c>
      <c r="CB76" s="236">
        <v>215091461.95495942</v>
      </c>
      <c r="CC76" s="236">
        <v>223717668.1024197</v>
      </c>
      <c r="CD76" s="236">
        <v>232688802.50334403</v>
      </c>
      <c r="CE76" s="236">
        <v>242018662.28787094</v>
      </c>
      <c r="CF76" s="236">
        <v>251721596.47134453</v>
      </c>
      <c r="CG76" s="236">
        <v>261812528.02972269</v>
      </c>
      <c r="CH76" s="236">
        <v>272306976.85800159</v>
      </c>
      <c r="CI76" s="236">
        <v>283221083.64697731</v>
      </c>
      <c r="CJ76" s="236">
        <v>294571634.71507758</v>
      </c>
      <c r="CK76" s="236">
        <v>306376087.83346748</v>
      </c>
      <c r="CL76" s="236">
        <v>318652599.0841586</v>
      </c>
      <c r="CM76" s="236">
        <v>331420050.79244298</v>
      </c>
      <c r="CN76" s="236">
        <v>344698080.57662433</v>
      </c>
      <c r="CO76" s="236">
        <v>358507111.55973858</v>
      </c>
      <c r="CP76" s="236">
        <v>372868383.78974301</v>
      </c>
      <c r="CQ76" s="236">
        <v>387803986.9165132</v>
      </c>
    </row>
    <row r="77" spans="1:95" x14ac:dyDescent="0.25">
      <c r="A77" s="348" t="s">
        <v>296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9"/>
      <c r="AL77" s="360"/>
      <c r="AM77" s="237">
        <v>-8512127.04917855</v>
      </c>
      <c r="AN77" s="237">
        <v>-8899223.5682088528</v>
      </c>
      <c r="AO77" s="237">
        <v>-9260661.9842646997</v>
      </c>
      <c r="AP77" s="237">
        <v>-9636533.9384758975</v>
      </c>
      <c r="AQ77" s="237">
        <v>-10027416.772368668</v>
      </c>
      <c r="AR77" s="237">
        <v>-10433910.921130277</v>
      </c>
      <c r="AS77" s="237">
        <v>-10856640.837355465</v>
      </c>
      <c r="AT77" s="237">
        <v>-11296255.951742789</v>
      </c>
      <c r="AU77" s="237">
        <v>-11753431.672218725</v>
      </c>
      <c r="AV77" s="237">
        <v>-12228870.423026823</v>
      </c>
      <c r="AW77" s="237">
        <v>-12694577.234174978</v>
      </c>
      <c r="AX77" s="237">
        <v>-13207613.810487568</v>
      </c>
      <c r="AY77" s="237">
        <v>-13741147.851365784</v>
      </c>
      <c r="AZ77" s="237">
        <v>-14295999.255392257</v>
      </c>
      <c r="BA77" s="237">
        <v>-14873020.717092905</v>
      </c>
      <c r="BB77" s="237">
        <v>-15473099.038774703</v>
      </c>
      <c r="BC77" s="237">
        <v>-16097156.494836891</v>
      </c>
      <c r="BD77" s="237">
        <v>-16746152.250654696</v>
      </c>
      <c r="BE77" s="237">
        <v>-17421083.838218328</v>
      </c>
      <c r="BF77" s="237">
        <v>-18122988.690797634</v>
      </c>
      <c r="BG77" s="237">
        <v>-18810424.994804982</v>
      </c>
      <c r="BH77" s="237">
        <v>-19567855.496673997</v>
      </c>
      <c r="BI77" s="237">
        <v>-20355559.220130891</v>
      </c>
      <c r="BJ77" s="237">
        <v>-21174747.094039187</v>
      </c>
      <c r="BK77" s="237">
        <v>-22026678.484416939</v>
      </c>
      <c r="BL77" s="237">
        <v>-22912663.131922919</v>
      </c>
      <c r="BM77" s="237">
        <v>-23834063.166842267</v>
      </c>
      <c r="BN77" s="237">
        <v>-24792295.204671506</v>
      </c>
      <c r="BO77" s="237">
        <v>-25788832.525527038</v>
      </c>
      <c r="BP77" s="237">
        <v>-26825207.340729911</v>
      </c>
      <c r="BQ77" s="237">
        <v>-27903013.150054026</v>
      </c>
      <c r="BR77" s="237">
        <v>-29023907.193264224</v>
      </c>
      <c r="BS77" s="237">
        <v>-30189612.99971595</v>
      </c>
      <c r="BT77" s="237">
        <v>-31401923.039938875</v>
      </c>
      <c r="BU77" s="237">
        <v>-32662701.483283833</v>
      </c>
      <c r="BV77" s="237">
        <v>-33973887.065875709</v>
      </c>
      <c r="BW77" s="237">
        <v>-35337496.073284388</v>
      </c>
      <c r="BX77" s="237">
        <v>-36755625.442502528</v>
      </c>
      <c r="BY77" s="237">
        <v>-38230455.988002531</v>
      </c>
      <c r="BZ77" s="237">
        <v>-39764255.756835654</v>
      </c>
      <c r="CA77" s="237">
        <v>-41359383.517935216</v>
      </c>
      <c r="CB77" s="237">
        <v>-43018292.390991889</v>
      </c>
      <c r="CC77" s="237">
        <v>-44743533.620483942</v>
      </c>
      <c r="CD77" s="237">
        <v>-46537760.500668809</v>
      </c>
      <c r="CE77" s="237">
        <v>-48403732.457574189</v>
      </c>
      <c r="CF77" s="237">
        <v>-50344319.294268906</v>
      </c>
      <c r="CG77" s="237">
        <v>-52362505.605944544</v>
      </c>
      <c r="CH77" s="237">
        <v>-54461395.371600322</v>
      </c>
      <c r="CI77" s="237">
        <v>-56644216.729395464</v>
      </c>
      <c r="CJ77" s="237">
        <v>-58914326.943015516</v>
      </c>
      <c r="CK77" s="237">
        <v>-61275217.5666935</v>
      </c>
      <c r="CL77" s="237">
        <v>-63730519.816831723</v>
      </c>
      <c r="CM77" s="237">
        <v>-66284010.158488601</v>
      </c>
      <c r="CN77" s="237">
        <v>-68939616.11532487</v>
      </c>
      <c r="CO77" s="237">
        <v>-71701422.311947718</v>
      </c>
      <c r="CP77" s="237">
        <v>-74573676.757948607</v>
      </c>
      <c r="CQ77" s="237">
        <v>-77560797.383302644</v>
      </c>
    </row>
    <row r="78" spans="1:95" ht="16.5" thickBot="1" x14ac:dyDescent="0.3">
      <c r="A78" s="361" t="s">
        <v>300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v>8016900.4666666659</v>
      </c>
      <c r="AL78" s="364"/>
      <c r="AM78" s="238">
        <v>34048508.1967142</v>
      </c>
      <c r="AN78" s="238">
        <v>35596894.272835411</v>
      </c>
      <c r="AO78" s="238">
        <v>37042647.937058792</v>
      </c>
      <c r="AP78" s="238">
        <v>38546135.75390359</v>
      </c>
      <c r="AQ78" s="238">
        <v>40109667.089474671</v>
      </c>
      <c r="AR78" s="238">
        <v>41735643.684521101</v>
      </c>
      <c r="AS78" s="238">
        <v>43426563.349421851</v>
      </c>
      <c r="AT78" s="238">
        <v>45185023.806971148</v>
      </c>
      <c r="AU78" s="238">
        <v>47013726.6888749</v>
      </c>
      <c r="AV78" s="238">
        <v>48915481.692107283</v>
      </c>
      <c r="AW78" s="238">
        <v>50778308.936699912</v>
      </c>
      <c r="AX78" s="238">
        <v>52830455.241950274</v>
      </c>
      <c r="AY78" s="238">
        <v>54964591.405463137</v>
      </c>
      <c r="AZ78" s="238">
        <v>57183997.021569028</v>
      </c>
      <c r="BA78" s="238">
        <v>59492082.868371621</v>
      </c>
      <c r="BB78" s="238">
        <v>61892396.155098811</v>
      </c>
      <c r="BC78" s="238">
        <v>64388625.979347564</v>
      </c>
      <c r="BD78" s="238">
        <v>66984609.002618775</v>
      </c>
      <c r="BE78" s="238">
        <v>69684335.35287331</v>
      </c>
      <c r="BF78" s="238">
        <v>72491954.763190538</v>
      </c>
      <c r="BG78" s="238">
        <v>75241699.979219928</v>
      </c>
      <c r="BH78" s="238">
        <v>78271421.986695975</v>
      </c>
      <c r="BI78" s="238">
        <v>81422236.880523562</v>
      </c>
      <c r="BJ78" s="238">
        <v>84698988.376156747</v>
      </c>
      <c r="BK78" s="238">
        <v>88106713.937667757</v>
      </c>
      <c r="BL78" s="238">
        <v>91650652.527691677</v>
      </c>
      <c r="BM78" s="238">
        <v>95336252.667369053</v>
      </c>
      <c r="BN78" s="238">
        <v>99169180.818686023</v>
      </c>
      <c r="BO78" s="238">
        <v>103155330.10210815</v>
      </c>
      <c r="BP78" s="238">
        <v>107300829.36291964</v>
      </c>
      <c r="BQ78" s="238">
        <v>111612052.60021611</v>
      </c>
      <c r="BR78" s="238">
        <v>116095628.77305689</v>
      </c>
      <c r="BS78" s="238">
        <v>120758451.99886379</v>
      </c>
      <c r="BT78" s="238">
        <v>125607692.1597555</v>
      </c>
      <c r="BU78" s="238">
        <v>130650805.93313532</v>
      </c>
      <c r="BV78" s="238">
        <v>135895548.26350284</v>
      </c>
      <c r="BW78" s="238">
        <v>141349984.29313755</v>
      </c>
      <c r="BX78" s="238">
        <v>147022501.77001011</v>
      </c>
      <c r="BY78" s="238">
        <v>152921823.95201012</v>
      </c>
      <c r="BZ78" s="238">
        <v>159057023.02734262</v>
      </c>
      <c r="CA78" s="238">
        <v>165437534.07174087</v>
      </c>
      <c r="CB78" s="238">
        <v>172073169.56396753</v>
      </c>
      <c r="CC78" s="238">
        <v>178974134.48193577</v>
      </c>
      <c r="CD78" s="238">
        <v>186151042.00267524</v>
      </c>
      <c r="CE78" s="238">
        <v>193614929.83029675</v>
      </c>
      <c r="CF78" s="238">
        <v>201377277.17707562</v>
      </c>
      <c r="CG78" s="238">
        <v>209450022.42377815</v>
      </c>
      <c r="CH78" s="238">
        <v>217845581.48640126</v>
      </c>
      <c r="CI78" s="238">
        <v>226576866.91758186</v>
      </c>
      <c r="CJ78" s="238">
        <v>235657307.77206206</v>
      </c>
      <c r="CK78" s="238">
        <v>245100870.266774</v>
      </c>
      <c r="CL78" s="238">
        <v>254922079.26732689</v>
      </c>
      <c r="CM78" s="238">
        <v>265136040.63395438</v>
      </c>
      <c r="CN78" s="238">
        <v>275758464.46129948</v>
      </c>
      <c r="CO78" s="238">
        <v>286805689.24779087</v>
      </c>
      <c r="CP78" s="238">
        <v>298294707.03179443</v>
      </c>
      <c r="CQ78" s="238">
        <v>310243189.53321058</v>
      </c>
    </row>
    <row r="79" spans="1:95" s="239" customFormat="1" ht="16.5" thickBot="1" x14ac:dyDescent="0.3">
      <c r="AK79" s="365">
        <v>0</v>
      </c>
      <c r="AL79" s="365"/>
      <c r="AM79" s="240">
        <v>1</v>
      </c>
      <c r="AN79" s="240">
        <v>2</v>
      </c>
      <c r="AO79" s="240">
        <v>3</v>
      </c>
      <c r="AP79" s="240">
        <v>4</v>
      </c>
      <c r="AQ79" s="240">
        <v>5</v>
      </c>
      <c r="AR79" s="240">
        <v>6</v>
      </c>
      <c r="AS79" s="240">
        <v>7</v>
      </c>
      <c r="AT79" s="240">
        <v>8</v>
      </c>
      <c r="AU79" s="240">
        <v>9</v>
      </c>
      <c r="AV79" s="240">
        <v>10</v>
      </c>
      <c r="AW79" s="240">
        <v>11</v>
      </c>
      <c r="AX79" s="240">
        <v>12</v>
      </c>
      <c r="AY79" s="240">
        <v>13</v>
      </c>
      <c r="AZ79" s="240">
        <v>14</v>
      </c>
      <c r="BA79" s="240">
        <v>15</v>
      </c>
      <c r="BB79" s="240">
        <v>16</v>
      </c>
      <c r="BC79" s="240">
        <v>17</v>
      </c>
      <c r="BD79" s="240">
        <v>18</v>
      </c>
      <c r="BE79" s="240">
        <v>19</v>
      </c>
      <c r="BF79" s="240">
        <v>20</v>
      </c>
      <c r="BG79" s="240">
        <v>21</v>
      </c>
      <c r="BH79" s="240">
        <v>22</v>
      </c>
      <c r="BI79" s="240">
        <v>23</v>
      </c>
      <c r="BJ79" s="240">
        <v>24</v>
      </c>
      <c r="BK79" s="240">
        <v>25</v>
      </c>
      <c r="BL79" s="240">
        <v>26</v>
      </c>
      <c r="BM79" s="240">
        <v>27</v>
      </c>
      <c r="BN79" s="240">
        <v>28</v>
      </c>
      <c r="BO79" s="240">
        <v>29</v>
      </c>
      <c r="BP79" s="240">
        <v>30</v>
      </c>
      <c r="BQ79" s="240">
        <v>31</v>
      </c>
      <c r="BR79" s="240">
        <v>32</v>
      </c>
      <c r="BS79" s="240">
        <v>33</v>
      </c>
      <c r="BT79" s="240">
        <v>34</v>
      </c>
      <c r="BU79" s="240">
        <v>35</v>
      </c>
      <c r="BV79" s="240">
        <v>36</v>
      </c>
      <c r="BW79" s="240">
        <v>37</v>
      </c>
      <c r="BX79" s="240">
        <v>38</v>
      </c>
      <c r="BY79" s="240">
        <v>39</v>
      </c>
      <c r="BZ79" s="240">
        <v>40</v>
      </c>
      <c r="CA79" s="240">
        <v>41</v>
      </c>
      <c r="CB79" s="240">
        <v>42</v>
      </c>
      <c r="CC79" s="240">
        <v>43</v>
      </c>
      <c r="CD79" s="240">
        <v>44</v>
      </c>
      <c r="CE79" s="240">
        <v>45</v>
      </c>
      <c r="CF79" s="240">
        <v>46</v>
      </c>
      <c r="CG79" s="240">
        <v>47</v>
      </c>
      <c r="CH79" s="240">
        <v>48</v>
      </c>
      <c r="CI79" s="240">
        <v>49</v>
      </c>
      <c r="CJ79" s="240">
        <v>50</v>
      </c>
      <c r="CK79" s="240">
        <v>51</v>
      </c>
      <c r="CL79" s="240">
        <v>52</v>
      </c>
      <c r="CM79" s="240">
        <v>53</v>
      </c>
      <c r="CN79" s="240">
        <v>54</v>
      </c>
      <c r="CO79" s="240">
        <v>55</v>
      </c>
      <c r="CP79" s="240">
        <v>56</v>
      </c>
      <c r="CQ79" s="240">
        <v>57</v>
      </c>
    </row>
    <row r="80" spans="1:95" x14ac:dyDescent="0.25">
      <c r="A80" s="355" t="s">
        <v>299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47">
        <v>2025</v>
      </c>
      <c r="AL80" s="332"/>
      <c r="AM80" s="231">
        <v>2026</v>
      </c>
      <c r="AN80" s="231">
        <v>2027</v>
      </c>
      <c r="AO80" s="231">
        <v>2028</v>
      </c>
      <c r="AP80" s="231">
        <v>2029</v>
      </c>
      <c r="AQ80" s="231">
        <v>2030</v>
      </c>
      <c r="AR80" s="231">
        <v>2031</v>
      </c>
      <c r="AS80" s="231">
        <v>2032</v>
      </c>
      <c r="AT80" s="231">
        <v>2033</v>
      </c>
      <c r="AU80" s="231">
        <v>2034</v>
      </c>
      <c r="AV80" s="231">
        <v>2035</v>
      </c>
      <c r="AW80" s="231">
        <v>2036</v>
      </c>
      <c r="AX80" s="231">
        <v>2037</v>
      </c>
      <c r="AY80" s="231">
        <v>2038</v>
      </c>
      <c r="AZ80" s="231">
        <v>2039</v>
      </c>
      <c r="BA80" s="231">
        <v>2040</v>
      </c>
      <c r="BB80" s="231">
        <v>2041</v>
      </c>
      <c r="BC80" s="231">
        <v>2042</v>
      </c>
      <c r="BD80" s="231">
        <v>2043</v>
      </c>
      <c r="BE80" s="231">
        <v>2044</v>
      </c>
      <c r="BF80" s="231">
        <v>2045</v>
      </c>
      <c r="BG80" s="231">
        <v>2046</v>
      </c>
      <c r="BH80" s="231">
        <v>2047</v>
      </c>
      <c r="BI80" s="231">
        <v>2048</v>
      </c>
      <c r="BJ80" s="231">
        <v>2049</v>
      </c>
      <c r="BK80" s="231">
        <v>2050</v>
      </c>
      <c r="BL80" s="231">
        <v>2051</v>
      </c>
      <c r="BM80" s="231">
        <v>2052</v>
      </c>
      <c r="BN80" s="231">
        <v>2053</v>
      </c>
      <c r="BO80" s="231">
        <v>2054</v>
      </c>
      <c r="BP80" s="231">
        <v>2055</v>
      </c>
      <c r="BQ80" s="231">
        <v>2056</v>
      </c>
      <c r="BR80" s="231">
        <v>2057</v>
      </c>
      <c r="BS80" s="231">
        <v>2058</v>
      </c>
      <c r="BT80" s="231">
        <v>2059</v>
      </c>
      <c r="BU80" s="231">
        <v>2060</v>
      </c>
      <c r="BV80" s="231">
        <v>2061</v>
      </c>
      <c r="BW80" s="231">
        <v>2062</v>
      </c>
      <c r="BX80" s="231">
        <v>2063</v>
      </c>
      <c r="BY80" s="231">
        <v>2064</v>
      </c>
      <c r="BZ80" s="231">
        <v>2065</v>
      </c>
      <c r="CA80" s="231">
        <v>2066</v>
      </c>
      <c r="CB80" s="231">
        <v>2067</v>
      </c>
      <c r="CC80" s="231">
        <v>2068</v>
      </c>
      <c r="CD80" s="231">
        <v>2069</v>
      </c>
      <c r="CE80" s="231">
        <v>2070</v>
      </c>
      <c r="CF80" s="231">
        <v>2071</v>
      </c>
      <c r="CG80" s="231">
        <v>2072</v>
      </c>
      <c r="CH80" s="231">
        <v>2073</v>
      </c>
      <c r="CI80" s="231">
        <v>2074</v>
      </c>
      <c r="CJ80" s="231">
        <v>2075</v>
      </c>
      <c r="CK80" s="231">
        <v>2076</v>
      </c>
      <c r="CL80" s="231">
        <v>2077</v>
      </c>
      <c r="CM80" s="231">
        <v>2078</v>
      </c>
      <c r="CN80" s="231">
        <v>2079</v>
      </c>
      <c r="CO80" s="231">
        <v>2080</v>
      </c>
      <c r="CP80" s="231">
        <v>2081</v>
      </c>
      <c r="CQ80" s="231">
        <v>2082</v>
      </c>
    </row>
    <row r="81" spans="1:95" s="206" customFormat="1" ht="15" x14ac:dyDescent="0.25">
      <c r="A81" s="348" t="s">
        <v>629</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7">
        <v>8016900.4666666659</v>
      </c>
      <c r="AL81" s="358"/>
      <c r="AM81" s="236">
        <v>42560635.245892748</v>
      </c>
      <c r="AN81" s="236">
        <v>44496117.841044262</v>
      </c>
      <c r="AO81" s="236">
        <v>46303309.921323493</v>
      </c>
      <c r="AP81" s="236">
        <v>48182669.69237949</v>
      </c>
      <c r="AQ81" s="236">
        <v>50137083.86184334</v>
      </c>
      <c r="AR81" s="236">
        <v>52169554.605651379</v>
      </c>
      <c r="AS81" s="236">
        <v>54283204.186777316</v>
      </c>
      <c r="AT81" s="236">
        <v>56481279.758713938</v>
      </c>
      <c r="AU81" s="236">
        <v>58767158.361093625</v>
      </c>
      <c r="AV81" s="236">
        <v>61144352.115134105</v>
      </c>
      <c r="AW81" s="236">
        <v>63472886.170874886</v>
      </c>
      <c r="AX81" s="236">
        <v>66038069.052437842</v>
      </c>
      <c r="AY81" s="236">
        <v>68705739.256828919</v>
      </c>
      <c r="AZ81" s="236">
        <v>71479996.276961282</v>
      </c>
      <c r="BA81" s="236">
        <v>74365103.585464522</v>
      </c>
      <c r="BB81" s="236">
        <v>77365495.19387351</v>
      </c>
      <c r="BC81" s="236">
        <v>80485782.474184453</v>
      </c>
      <c r="BD81" s="236">
        <v>83730761.253273472</v>
      </c>
      <c r="BE81" s="236">
        <v>87105419.191091642</v>
      </c>
      <c r="BF81" s="236">
        <v>90614943.453988165</v>
      </c>
      <c r="BG81" s="236">
        <v>94052124.974024907</v>
      </c>
      <c r="BH81" s="236">
        <v>97839277.483369976</v>
      </c>
      <c r="BI81" s="236">
        <v>101777796.10065445</v>
      </c>
      <c r="BJ81" s="236">
        <v>105873735.47019593</v>
      </c>
      <c r="BK81" s="236">
        <v>110133392.42208469</v>
      </c>
      <c r="BL81" s="236">
        <v>114563315.65961459</v>
      </c>
      <c r="BM81" s="236">
        <v>119170315.83421132</v>
      </c>
      <c r="BN81" s="236">
        <v>123961476.02335753</v>
      </c>
      <c r="BO81" s="236">
        <v>128944162.62763518</v>
      </c>
      <c r="BP81" s="236">
        <v>134126036.70364955</v>
      </c>
      <c r="BQ81" s="236">
        <v>139515065.75027013</v>
      </c>
      <c r="BR81" s="236">
        <v>145119535.96632111</v>
      </c>
      <c r="BS81" s="236">
        <v>150948064.99857974</v>
      </c>
      <c r="BT81" s="236">
        <v>157009615.19969437</v>
      </c>
      <c r="BU81" s="236">
        <v>163313507.41641915</v>
      </c>
      <c r="BV81" s="236">
        <v>169869435.32937855</v>
      </c>
      <c r="BW81" s="236">
        <v>176687480.36642194</v>
      </c>
      <c r="BX81" s="236">
        <v>183778127.21251264</v>
      </c>
      <c r="BY81" s="236">
        <v>191152279.94001266</v>
      </c>
      <c r="BZ81" s="236">
        <v>198821278.78417826</v>
      </c>
      <c r="CA81" s="236">
        <v>206796917.58967608</v>
      </c>
      <c r="CB81" s="236">
        <v>215091461.95495942</v>
      </c>
      <c r="CC81" s="236">
        <v>223717668.1024197</v>
      </c>
      <c r="CD81" s="236">
        <v>232688802.50334403</v>
      </c>
      <c r="CE81" s="236">
        <v>242018662.28787094</v>
      </c>
      <c r="CF81" s="236">
        <v>251721596.47134453</v>
      </c>
      <c r="CG81" s="236">
        <v>261812528.02972269</v>
      </c>
      <c r="CH81" s="236">
        <v>272306976.85800159</v>
      </c>
      <c r="CI81" s="236">
        <v>283221083.64697731</v>
      </c>
      <c r="CJ81" s="236">
        <v>294571634.71507758</v>
      </c>
      <c r="CK81" s="236">
        <v>306376087.83346748</v>
      </c>
      <c r="CL81" s="236">
        <v>318652599.0841586</v>
      </c>
      <c r="CM81" s="236">
        <v>331420050.79244298</v>
      </c>
      <c r="CN81" s="236">
        <v>344698080.57662433</v>
      </c>
      <c r="CO81" s="236">
        <v>358507111.55973858</v>
      </c>
      <c r="CP81" s="236">
        <v>372868383.78974301</v>
      </c>
      <c r="CQ81" s="236">
        <v>387803986.9165132</v>
      </c>
    </row>
    <row r="82" spans="1:95" x14ac:dyDescent="0.25">
      <c r="A82" s="348" t="s">
        <v>298</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v>0</v>
      </c>
      <c r="AL82" s="351"/>
      <c r="AM82" s="237">
        <v>272710.07815570355</v>
      </c>
      <c r="AN82" s="237">
        <v>272710.07815570355</v>
      </c>
      <c r="AO82" s="237">
        <v>272710.07815570355</v>
      </c>
      <c r="AP82" s="237">
        <v>272710.07815570355</v>
      </c>
      <c r="AQ82" s="237">
        <v>272710.07815570355</v>
      </c>
      <c r="AR82" s="237">
        <v>272710.07815570355</v>
      </c>
      <c r="AS82" s="237">
        <v>272710.07815570355</v>
      </c>
      <c r="AT82" s="237">
        <v>272710.07815570355</v>
      </c>
      <c r="AU82" s="237">
        <v>272710.07815570355</v>
      </c>
      <c r="AV82" s="237">
        <v>272710.07815570355</v>
      </c>
      <c r="AW82" s="237">
        <v>272710.07815570355</v>
      </c>
      <c r="AX82" s="237">
        <v>272710.07815570355</v>
      </c>
      <c r="AY82" s="237">
        <v>272710.07815570355</v>
      </c>
      <c r="AZ82" s="237">
        <v>272710.07815570355</v>
      </c>
      <c r="BA82" s="237">
        <v>272710.07815570355</v>
      </c>
      <c r="BB82" s="237">
        <v>272710.07815570355</v>
      </c>
      <c r="BC82" s="237">
        <v>272710.07815570355</v>
      </c>
      <c r="BD82" s="237">
        <v>272710.07815570355</v>
      </c>
      <c r="BE82" s="237">
        <v>272710.07815570355</v>
      </c>
      <c r="BF82" s="237">
        <v>272710.07815570355</v>
      </c>
      <c r="BG82" s="237">
        <v>272710.07815570355</v>
      </c>
      <c r="BH82" s="237">
        <v>272710.07815570355</v>
      </c>
      <c r="BI82" s="237">
        <v>272710.07815570355</v>
      </c>
      <c r="BJ82" s="237">
        <v>272710.07815570355</v>
      </c>
      <c r="BK82" s="237">
        <v>272710.07815570355</v>
      </c>
      <c r="BL82" s="237">
        <v>272710.07815570355</v>
      </c>
      <c r="BM82" s="237">
        <v>272710.07815570355</v>
      </c>
      <c r="BN82" s="237">
        <v>272710.07815570355</v>
      </c>
      <c r="BO82" s="237">
        <v>272710.07815570355</v>
      </c>
      <c r="BP82" s="237">
        <v>272710.07815570355</v>
      </c>
      <c r="BQ82" s="237">
        <v>272710.07815570355</v>
      </c>
      <c r="BR82" s="237">
        <v>272710.07815570355</v>
      </c>
      <c r="BS82" s="237">
        <v>272710.07815570355</v>
      </c>
      <c r="BT82" s="237">
        <v>272710.07815570355</v>
      </c>
      <c r="BU82" s="237">
        <v>272710.07815570355</v>
      </c>
      <c r="BV82" s="237">
        <v>272710.07815570355</v>
      </c>
      <c r="BW82" s="237">
        <v>272710.07815570355</v>
      </c>
      <c r="BX82" s="237">
        <v>272710.07815570355</v>
      </c>
      <c r="BY82" s="237">
        <v>272710.07815570355</v>
      </c>
      <c r="BZ82" s="237">
        <v>272710.07815570355</v>
      </c>
      <c r="CA82" s="237">
        <v>272710.07815570355</v>
      </c>
      <c r="CB82" s="237">
        <v>272710.07815570355</v>
      </c>
      <c r="CC82" s="237">
        <v>272710.07815570355</v>
      </c>
      <c r="CD82" s="237">
        <v>272710.07815570355</v>
      </c>
      <c r="CE82" s="237">
        <v>272710.07815570355</v>
      </c>
      <c r="CF82" s="237">
        <v>272710.07815570355</v>
      </c>
      <c r="CG82" s="237">
        <v>272710.07815570355</v>
      </c>
      <c r="CH82" s="237">
        <v>272710.07815570355</v>
      </c>
      <c r="CI82" s="237">
        <v>272710.07815570355</v>
      </c>
      <c r="CJ82" s="237">
        <v>272710.07815570355</v>
      </c>
      <c r="CK82" s="237">
        <v>272710.07815570355</v>
      </c>
      <c r="CL82" s="237">
        <v>272710.07815570355</v>
      </c>
      <c r="CM82" s="237">
        <v>272710.07815570355</v>
      </c>
      <c r="CN82" s="237">
        <v>272710.07815570355</v>
      </c>
      <c r="CO82" s="237">
        <v>272710.07815570355</v>
      </c>
      <c r="CP82" s="237">
        <v>272710.07815570355</v>
      </c>
      <c r="CQ82" s="237">
        <v>272710.07815570355</v>
      </c>
    </row>
    <row r="83" spans="1:95" x14ac:dyDescent="0.25">
      <c r="A83" s="348" t="s">
        <v>297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0">
        <v>0</v>
      </c>
      <c r="AL83" s="351"/>
      <c r="AM83" s="237">
        <v>0</v>
      </c>
      <c r="AN83" s="237">
        <v>0</v>
      </c>
      <c r="AO83" s="237">
        <v>0</v>
      </c>
      <c r="AP83" s="237">
        <v>0</v>
      </c>
      <c r="AQ83" s="237">
        <v>0</v>
      </c>
      <c r="AR83" s="237">
        <v>0</v>
      </c>
      <c r="AS83" s="237">
        <v>0</v>
      </c>
      <c r="AT83" s="237">
        <v>0</v>
      </c>
      <c r="AU83" s="237">
        <v>0</v>
      </c>
      <c r="AV83" s="237">
        <v>0</v>
      </c>
      <c r="AW83" s="237">
        <v>0</v>
      </c>
      <c r="AX83" s="237">
        <v>0</v>
      </c>
      <c r="AY83" s="237">
        <v>0</v>
      </c>
      <c r="AZ83" s="237">
        <v>0</v>
      </c>
      <c r="BA83" s="237">
        <v>0</v>
      </c>
      <c r="BB83" s="237">
        <v>0</v>
      </c>
      <c r="BC83" s="237">
        <v>0</v>
      </c>
      <c r="BD83" s="237">
        <v>0</v>
      </c>
      <c r="BE83" s="237">
        <v>0</v>
      </c>
      <c r="BF83" s="237">
        <v>0</v>
      </c>
      <c r="BG83" s="237">
        <v>0</v>
      </c>
      <c r="BH83" s="237">
        <v>0</v>
      </c>
      <c r="BI83" s="237">
        <v>0</v>
      </c>
      <c r="BJ83" s="237">
        <v>0</v>
      </c>
      <c r="BK83" s="237">
        <v>0</v>
      </c>
      <c r="BL83" s="237">
        <v>0</v>
      </c>
      <c r="BM83" s="237">
        <v>0</v>
      </c>
      <c r="BN83" s="237">
        <v>0</v>
      </c>
      <c r="BO83" s="237">
        <v>0</v>
      </c>
      <c r="BP83" s="237">
        <v>0</v>
      </c>
      <c r="BQ83" s="237">
        <v>0</v>
      </c>
      <c r="BR83" s="237">
        <v>0</v>
      </c>
      <c r="BS83" s="237">
        <v>0</v>
      </c>
      <c r="BT83" s="237">
        <v>0</v>
      </c>
      <c r="BU83" s="237">
        <v>0</v>
      </c>
      <c r="BV83" s="237">
        <v>0</v>
      </c>
      <c r="BW83" s="237">
        <v>0</v>
      </c>
      <c r="BX83" s="237">
        <v>0</v>
      </c>
      <c r="BY83" s="237">
        <v>0</v>
      </c>
      <c r="BZ83" s="237">
        <v>0</v>
      </c>
      <c r="CA83" s="237">
        <v>0</v>
      </c>
      <c r="CB83" s="237">
        <v>0</v>
      </c>
      <c r="CC83" s="237">
        <v>0</v>
      </c>
      <c r="CD83" s="237">
        <v>0</v>
      </c>
      <c r="CE83" s="237">
        <v>0</v>
      </c>
      <c r="CF83" s="237">
        <v>0</v>
      </c>
      <c r="CG83" s="237">
        <v>0</v>
      </c>
      <c r="CH83" s="237">
        <v>0</v>
      </c>
      <c r="CI83" s="237">
        <v>0</v>
      </c>
      <c r="CJ83" s="237">
        <v>0</v>
      </c>
      <c r="CK83" s="237">
        <v>0</v>
      </c>
      <c r="CL83" s="237">
        <v>0</v>
      </c>
      <c r="CM83" s="237">
        <v>0</v>
      </c>
      <c r="CN83" s="237">
        <v>0</v>
      </c>
      <c r="CO83" s="237">
        <v>0</v>
      </c>
      <c r="CP83" s="237">
        <v>0</v>
      </c>
      <c r="CQ83" s="237">
        <v>0</v>
      </c>
    </row>
    <row r="84" spans="1:95" x14ac:dyDescent="0.25">
      <c r="A84" s="348" t="s">
        <v>296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0">
        <v>0</v>
      </c>
      <c r="AL84" s="351"/>
      <c r="AM84" s="237">
        <v>-8512127.04917855</v>
      </c>
      <c r="AN84" s="237">
        <v>-8899223.5682088528</v>
      </c>
      <c r="AO84" s="237">
        <v>-9260661.9842646979</v>
      </c>
      <c r="AP84" s="237">
        <v>-9636533.9384758994</v>
      </c>
      <c r="AQ84" s="237">
        <v>-10027416.77236867</v>
      </c>
      <c r="AR84" s="237">
        <v>-10433910.921130277</v>
      </c>
      <c r="AS84" s="237">
        <v>-10856640.837355465</v>
      </c>
      <c r="AT84" s="237">
        <v>-11296255.951742783</v>
      </c>
      <c r="AU84" s="237">
        <v>-11753431.672218725</v>
      </c>
      <c r="AV84" s="237">
        <v>-12228870.423026815</v>
      </c>
      <c r="AW84" s="237">
        <v>-12694577.234174982</v>
      </c>
      <c r="AX84" s="237">
        <v>-13207613.810487568</v>
      </c>
      <c r="AY84" s="237">
        <v>-13741147.85136579</v>
      </c>
      <c r="AZ84" s="237">
        <v>-14295999.255392253</v>
      </c>
      <c r="BA84" s="237">
        <v>-14873020.717092901</v>
      </c>
      <c r="BB84" s="237">
        <v>-15473099.038774699</v>
      </c>
      <c r="BC84" s="237">
        <v>-16097156.494836897</v>
      </c>
      <c r="BD84" s="237">
        <v>-16746152.250654697</v>
      </c>
      <c r="BE84" s="237">
        <v>-17421083.838218331</v>
      </c>
      <c r="BF84" s="237">
        <v>-18122988.690797627</v>
      </c>
      <c r="BG84" s="237">
        <v>-18810424.994804978</v>
      </c>
      <c r="BH84" s="237">
        <v>-19567855.496674001</v>
      </c>
      <c r="BI84" s="237">
        <v>-20355559.22013092</v>
      </c>
      <c r="BJ84" s="237">
        <v>-21174747.094039202</v>
      </c>
      <c r="BK84" s="237">
        <v>-22026678.484416962</v>
      </c>
      <c r="BL84" s="237">
        <v>-22912663.131922901</v>
      </c>
      <c r="BM84" s="237">
        <v>-23834063.166842282</v>
      </c>
      <c r="BN84" s="237">
        <v>-24792295.204671502</v>
      </c>
      <c r="BO84" s="237">
        <v>-25788832.52552706</v>
      </c>
      <c r="BP84" s="237">
        <v>-26825207.340729892</v>
      </c>
      <c r="BQ84" s="237">
        <v>-27903013.150054038</v>
      </c>
      <c r="BR84" s="237">
        <v>-29023907.193264186</v>
      </c>
      <c r="BS84" s="237">
        <v>-30189612.999715924</v>
      </c>
      <c r="BT84" s="237">
        <v>-31401923.039938927</v>
      </c>
      <c r="BU84" s="237">
        <v>-32662701.483283877</v>
      </c>
      <c r="BV84" s="237">
        <v>-33973887.065875649</v>
      </c>
      <c r="BW84" s="237">
        <v>-35337496.073284388</v>
      </c>
      <c r="BX84" s="237">
        <v>-36755625.442502499</v>
      </c>
      <c r="BY84" s="237">
        <v>-38230455.988002539</v>
      </c>
      <c r="BZ84" s="237">
        <v>-39764255.756835699</v>
      </c>
      <c r="CA84" s="237">
        <v>-41359383.517935276</v>
      </c>
      <c r="CB84" s="237">
        <v>-43018292.390991926</v>
      </c>
      <c r="CC84" s="237">
        <v>-44743533.620483994</v>
      </c>
      <c r="CD84" s="237">
        <v>-46537760.500668764</v>
      </c>
      <c r="CE84" s="237">
        <v>-48403732.457574248</v>
      </c>
      <c r="CF84" s="237">
        <v>-50344319.294268847</v>
      </c>
      <c r="CG84" s="237">
        <v>-52362505.605944633</v>
      </c>
      <c r="CH84" s="237">
        <v>-54461395.371600389</v>
      </c>
      <c r="CI84" s="237">
        <v>-56644216.72939539</v>
      </c>
      <c r="CJ84" s="237">
        <v>-58914326.943015575</v>
      </c>
      <c r="CK84" s="237">
        <v>-61275217.566693544</v>
      </c>
      <c r="CL84" s="237">
        <v>-63730519.816831827</v>
      </c>
      <c r="CM84" s="237">
        <v>-66284010.158488512</v>
      </c>
      <c r="CN84" s="237">
        <v>-68939616.115324974</v>
      </c>
      <c r="CO84" s="237">
        <v>-71701422.311947823</v>
      </c>
      <c r="CP84" s="237">
        <v>-74573676.757948637</v>
      </c>
      <c r="CQ84" s="237">
        <v>-77560797.383302689</v>
      </c>
    </row>
    <row r="85" spans="1:95" x14ac:dyDescent="0.25">
      <c r="A85" s="348" t="s">
        <v>295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v>-1505514.7976416873</v>
      </c>
      <c r="AL85" s="351"/>
      <c r="AM85" s="237">
        <v>1505514.7976416873</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v>0</v>
      </c>
      <c r="BL85" s="237">
        <v>0</v>
      </c>
      <c r="BM85" s="237">
        <v>0</v>
      </c>
      <c r="BN85" s="237">
        <v>0</v>
      </c>
      <c r="BO85" s="237">
        <v>0</v>
      </c>
      <c r="BP85" s="237">
        <v>0</v>
      </c>
      <c r="BQ85" s="237">
        <v>0</v>
      </c>
      <c r="BR85" s="237">
        <v>0</v>
      </c>
      <c r="BS85" s="237">
        <v>0</v>
      </c>
      <c r="BT85" s="237">
        <v>0</v>
      </c>
      <c r="BU85" s="237">
        <v>0</v>
      </c>
      <c r="BV85" s="237">
        <v>0</v>
      </c>
      <c r="BW85" s="237">
        <v>0</v>
      </c>
      <c r="BX85" s="237">
        <v>0</v>
      </c>
      <c r="BY85" s="237">
        <v>0</v>
      </c>
      <c r="BZ85" s="237">
        <v>0</v>
      </c>
      <c r="CA85" s="237">
        <v>0</v>
      </c>
      <c r="CB85" s="237">
        <v>0</v>
      </c>
      <c r="CC85" s="237">
        <v>0</v>
      </c>
      <c r="CD85" s="237">
        <v>0</v>
      </c>
      <c r="CE85" s="237">
        <v>0</v>
      </c>
      <c r="CF85" s="237">
        <v>0</v>
      </c>
      <c r="CG85" s="237">
        <v>0</v>
      </c>
      <c r="CH85" s="237">
        <v>0</v>
      </c>
      <c r="CI85" s="237">
        <v>0</v>
      </c>
      <c r="CJ85" s="237">
        <v>0</v>
      </c>
      <c r="CK85" s="237">
        <v>0</v>
      </c>
      <c r="CL85" s="237">
        <v>0</v>
      </c>
      <c r="CM85" s="237">
        <v>0</v>
      </c>
      <c r="CN85" s="237">
        <v>0</v>
      </c>
      <c r="CO85" s="237">
        <v>0</v>
      </c>
      <c r="CP85" s="237">
        <v>0</v>
      </c>
      <c r="CQ85" s="237">
        <v>0</v>
      </c>
    </row>
    <row r="86" spans="1:95" x14ac:dyDescent="0.25">
      <c r="A86" s="348" t="s">
        <v>294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50">
        <v>0</v>
      </c>
      <c r="AL86" s="351"/>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37">
        <v>0</v>
      </c>
    </row>
    <row r="87" spans="1:95" x14ac:dyDescent="0.25">
      <c r="A87" s="348" t="s">
        <v>293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50">
        <v>-15544474.454875102</v>
      </c>
      <c r="AL87" s="351"/>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1</v>
      </c>
      <c r="BH87" s="237">
        <v>2</v>
      </c>
      <c r="BI87" s="237">
        <v>3</v>
      </c>
      <c r="BJ87" s="237">
        <v>4</v>
      </c>
      <c r="BK87" s="237">
        <v>5</v>
      </c>
      <c r="BL87" s="237">
        <v>6</v>
      </c>
      <c r="BM87" s="237">
        <v>7</v>
      </c>
      <c r="BN87" s="237">
        <v>8</v>
      </c>
      <c r="BO87" s="237">
        <v>9</v>
      </c>
      <c r="BP87" s="237">
        <v>10</v>
      </c>
      <c r="BQ87" s="237">
        <v>11</v>
      </c>
      <c r="BR87" s="237">
        <v>12</v>
      </c>
      <c r="BS87" s="237">
        <v>13</v>
      </c>
      <c r="BT87" s="237">
        <v>14</v>
      </c>
      <c r="BU87" s="237">
        <v>15</v>
      </c>
      <c r="BV87" s="237">
        <v>16</v>
      </c>
      <c r="BW87" s="237">
        <v>17</v>
      </c>
      <c r="BX87" s="237">
        <v>18</v>
      </c>
      <c r="BY87" s="237">
        <v>19</v>
      </c>
      <c r="BZ87" s="237">
        <v>20</v>
      </c>
      <c r="CA87" s="237">
        <v>21</v>
      </c>
      <c r="CB87" s="237">
        <v>22</v>
      </c>
      <c r="CC87" s="237">
        <v>23</v>
      </c>
      <c r="CD87" s="237">
        <v>24</v>
      </c>
      <c r="CE87" s="237">
        <v>25</v>
      </c>
      <c r="CF87" s="237">
        <v>26</v>
      </c>
      <c r="CG87" s="237">
        <v>27</v>
      </c>
      <c r="CH87" s="237">
        <v>28</v>
      </c>
      <c r="CI87" s="237">
        <v>29</v>
      </c>
      <c r="CJ87" s="237">
        <v>30</v>
      </c>
      <c r="CK87" s="237">
        <v>31</v>
      </c>
      <c r="CL87" s="237">
        <v>32</v>
      </c>
      <c r="CM87" s="237">
        <v>33</v>
      </c>
      <c r="CN87" s="237">
        <v>34</v>
      </c>
      <c r="CO87" s="237">
        <v>35</v>
      </c>
      <c r="CP87" s="237">
        <v>36</v>
      </c>
      <c r="CQ87" s="237">
        <v>37</v>
      </c>
    </row>
    <row r="88" spans="1:95" x14ac:dyDescent="0.25">
      <c r="A88" s="348" t="s">
        <v>292</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50">
        <v>0</v>
      </c>
      <c r="AL88" s="351"/>
      <c r="AM88" s="237">
        <v>0</v>
      </c>
      <c r="AN88" s="237">
        <v>0</v>
      </c>
      <c r="AO88" s="237">
        <v>0</v>
      </c>
      <c r="AP88" s="237">
        <v>0</v>
      </c>
      <c r="AQ88" s="237">
        <v>0</v>
      </c>
      <c r="AR88" s="237">
        <v>0</v>
      </c>
      <c r="AS88" s="237">
        <v>0</v>
      </c>
      <c r="AT88" s="237">
        <v>0</v>
      </c>
      <c r="AU88" s="237">
        <v>0</v>
      </c>
      <c r="AV88" s="237">
        <v>0</v>
      </c>
      <c r="AW88" s="237">
        <v>0</v>
      </c>
      <c r="AX88" s="237">
        <v>0</v>
      </c>
      <c r="AY88" s="237">
        <v>0</v>
      </c>
      <c r="AZ88" s="237">
        <v>0</v>
      </c>
      <c r="BA88" s="237">
        <v>0</v>
      </c>
      <c r="BB88" s="237">
        <v>0</v>
      </c>
      <c r="BC88" s="237">
        <v>0</v>
      </c>
      <c r="BD88" s="237">
        <v>0</v>
      </c>
      <c r="BE88" s="237">
        <v>0</v>
      </c>
      <c r="BF88" s="237">
        <v>0</v>
      </c>
      <c r="BG88" s="237">
        <v>0</v>
      </c>
      <c r="BH88" s="237">
        <v>0</v>
      </c>
      <c r="BI88" s="237">
        <v>0</v>
      </c>
      <c r="BJ88" s="237">
        <v>0</v>
      </c>
      <c r="BK88" s="237">
        <v>0</v>
      </c>
      <c r="BL88" s="237">
        <v>0</v>
      </c>
      <c r="BM88" s="237">
        <v>0</v>
      </c>
      <c r="BN88" s="237">
        <v>0</v>
      </c>
      <c r="BO88" s="237">
        <v>0</v>
      </c>
      <c r="BP88" s="237">
        <v>0</v>
      </c>
      <c r="BQ88" s="237">
        <v>0</v>
      </c>
      <c r="BR88" s="237">
        <v>0</v>
      </c>
      <c r="BS88" s="237">
        <v>0</v>
      </c>
      <c r="BT88" s="237">
        <v>0</v>
      </c>
      <c r="BU88" s="237">
        <v>0</v>
      </c>
      <c r="BV88" s="237">
        <v>0</v>
      </c>
      <c r="BW88" s="237">
        <v>0</v>
      </c>
      <c r="BX88" s="237">
        <v>0</v>
      </c>
      <c r="BY88" s="237">
        <v>0</v>
      </c>
      <c r="BZ88" s="237">
        <v>0</v>
      </c>
      <c r="CA88" s="237">
        <v>0</v>
      </c>
      <c r="CB88" s="237">
        <v>0</v>
      </c>
      <c r="CC88" s="237">
        <v>0</v>
      </c>
      <c r="CD88" s="237">
        <v>0</v>
      </c>
      <c r="CE88" s="237">
        <v>0</v>
      </c>
      <c r="CF88" s="237">
        <v>0</v>
      </c>
      <c r="CG88" s="237">
        <v>0</v>
      </c>
      <c r="CH88" s="237">
        <v>0</v>
      </c>
      <c r="CI88" s="237">
        <v>0</v>
      </c>
      <c r="CJ88" s="237">
        <v>0</v>
      </c>
      <c r="CK88" s="237">
        <v>0</v>
      </c>
      <c r="CL88" s="237">
        <v>0</v>
      </c>
      <c r="CM88" s="237">
        <v>0</v>
      </c>
      <c r="CN88" s="237">
        <v>0</v>
      </c>
      <c r="CO88" s="237">
        <v>0</v>
      </c>
      <c r="CP88" s="237">
        <v>0</v>
      </c>
      <c r="CQ88" s="237">
        <v>0</v>
      </c>
    </row>
    <row r="89" spans="1:95" s="206" customFormat="1" ht="15" x14ac:dyDescent="0.25">
      <c r="A89" s="348" t="s">
        <v>291</v>
      </c>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57">
        <v>-9033088.7858501226</v>
      </c>
      <c r="AL89" s="358"/>
      <c r="AM89" s="236">
        <v>35826733.072511591</v>
      </c>
      <c r="AN89" s="236">
        <v>35869604.350991115</v>
      </c>
      <c r="AO89" s="236">
        <v>37315358.015214503</v>
      </c>
      <c r="AP89" s="236">
        <v>38818845.832059294</v>
      </c>
      <c r="AQ89" s="236">
        <v>40382377.167630374</v>
      </c>
      <c r="AR89" s="236">
        <v>42008353.762676805</v>
      </c>
      <c r="AS89" s="236">
        <v>43699273.427577555</v>
      </c>
      <c r="AT89" s="236">
        <v>45457733.885126859</v>
      </c>
      <c r="AU89" s="236">
        <v>47286436.767030604</v>
      </c>
      <c r="AV89" s="236">
        <v>49188191.770262994</v>
      </c>
      <c r="AW89" s="236">
        <v>51051019.014855608</v>
      </c>
      <c r="AX89" s="236">
        <v>53103165.320105977</v>
      </c>
      <c r="AY89" s="236">
        <v>55237301.483618826</v>
      </c>
      <c r="AZ89" s="236">
        <v>57456707.099724725</v>
      </c>
      <c r="BA89" s="236">
        <v>59764792.946527317</v>
      </c>
      <c r="BB89" s="236">
        <v>62165106.233254507</v>
      </c>
      <c r="BC89" s="236">
        <v>64661336.057503253</v>
      </c>
      <c r="BD89" s="236">
        <v>67257319.080774471</v>
      </c>
      <c r="BE89" s="236">
        <v>69957045.431029007</v>
      </c>
      <c r="BF89" s="236">
        <v>72764664.841346234</v>
      </c>
      <c r="BG89" s="236">
        <v>75514411.057375625</v>
      </c>
      <c r="BH89" s="236">
        <v>78544134.064851671</v>
      </c>
      <c r="BI89" s="236">
        <v>81694949.958679229</v>
      </c>
      <c r="BJ89" s="236">
        <v>84971702.454312429</v>
      </c>
      <c r="BK89" s="236">
        <v>88379429.015823424</v>
      </c>
      <c r="BL89" s="236">
        <v>91923368.605847389</v>
      </c>
      <c r="BM89" s="236">
        <v>95608969.745524734</v>
      </c>
      <c r="BN89" s="236">
        <v>99441898.89684172</v>
      </c>
      <c r="BO89" s="236">
        <v>103428049.18026382</v>
      </c>
      <c r="BP89" s="236">
        <v>107573549.44107535</v>
      </c>
      <c r="BQ89" s="236">
        <v>111884773.67837179</v>
      </c>
      <c r="BR89" s="236">
        <v>116368350.85121262</v>
      </c>
      <c r="BS89" s="236">
        <v>121031175.07701951</v>
      </c>
      <c r="BT89" s="236">
        <v>125880416.23791113</v>
      </c>
      <c r="BU89" s="236">
        <v>130923531.01129097</v>
      </c>
      <c r="BV89" s="236">
        <v>136168274.34165859</v>
      </c>
      <c r="BW89" s="236">
        <v>141622711.37129325</v>
      </c>
      <c r="BX89" s="236">
        <v>147295229.84816584</v>
      </c>
      <c r="BY89" s="236">
        <v>153194553.03016582</v>
      </c>
      <c r="BZ89" s="236">
        <v>159329753.10549825</v>
      </c>
      <c r="CA89" s="236">
        <v>165710265.1498965</v>
      </c>
      <c r="CB89" s="236">
        <v>172345901.64212319</v>
      </c>
      <c r="CC89" s="236">
        <v>179246867.56009141</v>
      </c>
      <c r="CD89" s="236">
        <v>186423776.08083096</v>
      </c>
      <c r="CE89" s="236">
        <v>193887664.90845239</v>
      </c>
      <c r="CF89" s="236">
        <v>201650013.25523138</v>
      </c>
      <c r="CG89" s="236">
        <v>209722759.50193375</v>
      </c>
      <c r="CH89" s="236">
        <v>218118319.5645569</v>
      </c>
      <c r="CI89" s="236">
        <v>226849605.99573761</v>
      </c>
      <c r="CJ89" s="236">
        <v>235930047.8502177</v>
      </c>
      <c r="CK89" s="236">
        <v>245373611.34492964</v>
      </c>
      <c r="CL89" s="236">
        <v>255194821.34548247</v>
      </c>
      <c r="CM89" s="236">
        <v>265408783.71211016</v>
      </c>
      <c r="CN89" s="236">
        <v>276031208.53945506</v>
      </c>
      <c r="CO89" s="236">
        <v>287078434.32594645</v>
      </c>
      <c r="CP89" s="236">
        <v>298567453.10995007</v>
      </c>
      <c r="CQ89" s="236">
        <v>310515936.61136621</v>
      </c>
    </row>
    <row r="90" spans="1:95" s="206" customFormat="1" ht="15" x14ac:dyDescent="0.25">
      <c r="A90" s="348" t="s">
        <v>630</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57">
        <v>-9033088.7858501226</v>
      </c>
      <c r="AL90" s="358"/>
      <c r="AM90" s="236">
        <v>26793644.286661468</v>
      </c>
      <c r="AN90" s="236">
        <v>62663248.637652583</v>
      </c>
      <c r="AO90" s="236">
        <v>99978606.652867079</v>
      </c>
      <c r="AP90" s="236">
        <v>138797452.48492637</v>
      </c>
      <c r="AQ90" s="236">
        <v>179179829.65255675</v>
      </c>
      <c r="AR90" s="236">
        <v>221188183.41523355</v>
      </c>
      <c r="AS90" s="236">
        <v>264887456.84281111</v>
      </c>
      <c r="AT90" s="236">
        <v>310345190.72793794</v>
      </c>
      <c r="AU90" s="236">
        <v>357631627.49496853</v>
      </c>
      <c r="AV90" s="236">
        <v>406819819.26523155</v>
      </c>
      <c r="AW90" s="236">
        <v>457870838.28008717</v>
      </c>
      <c r="AX90" s="236">
        <v>510974003.60019314</v>
      </c>
      <c r="AY90" s="236">
        <v>566211305.083812</v>
      </c>
      <c r="AZ90" s="236">
        <v>623668012.18353677</v>
      </c>
      <c r="BA90" s="236">
        <v>683432805.13006413</v>
      </c>
      <c r="BB90" s="236">
        <v>745597911.36331868</v>
      </c>
      <c r="BC90" s="236">
        <v>810259247.42082191</v>
      </c>
      <c r="BD90" s="236">
        <v>877516566.50159633</v>
      </c>
      <c r="BE90" s="236">
        <v>947473611.93262529</v>
      </c>
      <c r="BF90" s="236">
        <v>1020238276.7739716</v>
      </c>
      <c r="BG90" s="236">
        <v>1095752687.8313472</v>
      </c>
      <c r="BH90" s="236">
        <v>1174296821.896199</v>
      </c>
      <c r="BI90" s="236">
        <v>1255991771.8548782</v>
      </c>
      <c r="BJ90" s="236">
        <v>1340963474.3091905</v>
      </c>
      <c r="BK90" s="236">
        <v>1429342903.3250139</v>
      </c>
      <c r="BL90" s="236">
        <v>1521266271.9308612</v>
      </c>
      <c r="BM90" s="236">
        <v>1616875241.6763859</v>
      </c>
      <c r="BN90" s="236">
        <v>1716317140.5732276</v>
      </c>
      <c r="BO90" s="236">
        <v>1819745189.7534914</v>
      </c>
      <c r="BP90" s="236">
        <v>1927318739.1945667</v>
      </c>
      <c r="BQ90" s="236">
        <v>2039203512.8729386</v>
      </c>
      <c r="BR90" s="236">
        <v>2155571863.7241511</v>
      </c>
      <c r="BS90" s="236">
        <v>2276603038.8011708</v>
      </c>
      <c r="BT90" s="236">
        <v>2402483455.0390821</v>
      </c>
      <c r="BU90" s="236">
        <v>2533406986.0503731</v>
      </c>
      <c r="BV90" s="236">
        <v>2669575260.3920317</v>
      </c>
      <c r="BW90" s="236">
        <v>2811197971.7633247</v>
      </c>
      <c r="BX90" s="236">
        <v>2958493201.6114907</v>
      </c>
      <c r="BY90" s="236">
        <v>3111687754.6416564</v>
      </c>
      <c r="BZ90" s="236">
        <v>3271017507.7471547</v>
      </c>
      <c r="CA90" s="236">
        <v>3436727772.8970513</v>
      </c>
      <c r="CB90" s="236">
        <v>3609073674.5391746</v>
      </c>
      <c r="CC90" s="236">
        <v>3788320542.0992661</v>
      </c>
      <c r="CD90" s="236">
        <v>3974744318.1800971</v>
      </c>
      <c r="CE90" s="236">
        <v>4168631983.0885496</v>
      </c>
      <c r="CF90" s="236">
        <v>4370281996.3437805</v>
      </c>
      <c r="CG90" s="236">
        <v>4580004755.8457146</v>
      </c>
      <c r="CH90" s="236">
        <v>4798123075.4102716</v>
      </c>
      <c r="CI90" s="236">
        <v>5024972681.4060097</v>
      </c>
      <c r="CJ90" s="236">
        <v>5260902729.2562275</v>
      </c>
      <c r="CK90" s="236">
        <v>5506276340.6011572</v>
      </c>
      <c r="CL90" s="236">
        <v>5761471161.94664</v>
      </c>
      <c r="CM90" s="236">
        <v>6026879945.6587505</v>
      </c>
      <c r="CN90" s="236">
        <v>6302911154.1982059</v>
      </c>
      <c r="CO90" s="236">
        <v>6589989588.5241528</v>
      </c>
      <c r="CP90" s="236">
        <v>6888557041.6341028</v>
      </c>
      <c r="CQ90" s="236">
        <v>7199072978.2454691</v>
      </c>
    </row>
    <row r="91" spans="1:95" x14ac:dyDescent="0.25">
      <c r="A91" s="348" t="s">
        <v>290</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66">
        <v>1</v>
      </c>
      <c r="AL91" s="367"/>
      <c r="AM91" s="241">
        <v>0.87742388347810829</v>
      </c>
      <c r="AN91" s="241">
        <v>0.76987267129780501</v>
      </c>
      <c r="AO91" s="241">
        <v>0.67550466903378525</v>
      </c>
      <c r="AP91" s="241">
        <v>0.59270393001121813</v>
      </c>
      <c r="AQ91" s="241">
        <v>0.52005258402317989</v>
      </c>
      <c r="AR91" s="241">
        <v>0.45630655788644375</v>
      </c>
      <c r="AS91" s="241">
        <v>0.40037427207725179</v>
      </c>
      <c r="AT91" s="241">
        <v>0.35129794865074299</v>
      </c>
      <c r="AU91" s="241">
        <v>0.30823721036302798</v>
      </c>
      <c r="AV91" s="241">
        <v>0.27045469014918666</v>
      </c>
      <c r="AW91" s="241">
        <v>0.23730340453556784</v>
      </c>
      <c r="AX91" s="241">
        <v>0.20821567477017444</v>
      </c>
      <c r="AY91" s="241">
        <v>0.18269340595786127</v>
      </c>
      <c r="AZ91" s="241">
        <v>0.16029955774138921</v>
      </c>
      <c r="BA91" s="241">
        <v>0.14065066047327299</v>
      </c>
      <c r="BB91" s="241">
        <v>0.12341024872622003</v>
      </c>
      <c r="BC91" s="241">
        <v>0.10828309969835925</v>
      </c>
      <c r="BD91" s="241">
        <v>9.5010177852381555E-2</v>
      </c>
      <c r="BE91" s="241">
        <v>8.3364199221182392E-2</v>
      </c>
      <c r="BF91" s="241">
        <v>7.3145739423692541E-2</v>
      </c>
      <c r="BG91" s="241">
        <v>6.4179818745014078E-2</v>
      </c>
      <c r="BH91" s="241">
        <v>5.6312905804171344E-2</v>
      </c>
      <c r="BI91" s="241">
        <v>4.9410288500632928E-2</v>
      </c>
      <c r="BJ91" s="241">
        <v>4.3353767219999062E-2</v>
      </c>
      <c r="BK91" s="241">
        <v>3.8039630797577488E-2</v>
      </c>
      <c r="BL91" s="241">
        <v>3.3376880580483895E-2</v>
      </c>
      <c r="BM91" s="241">
        <v>2.9285672177313236E-2</v>
      </c>
      <c r="BN91" s="241">
        <v>2.5695948212084964E-2</v>
      </c>
      <c r="BO91" s="241">
        <v>2.2546238669899948E-2</v>
      </c>
      <c r="BP91" s="241">
        <v>1.9782608291567912E-2</v>
      </c>
      <c r="BQ91" s="241">
        <v>1.7357732992513746E-2</v>
      </c>
      <c r="BR91" s="241">
        <v>1.5230089490667495E-2</v>
      </c>
      <c r="BS91" s="241">
        <v>1.3363244266620597E-2</v>
      </c>
      <c r="BT91" s="241">
        <v>1.172522968028481E-2</v>
      </c>
      <c r="BU91" s="241">
        <v>1.0287996560748278E-2</v>
      </c>
      <c r="BV91" s="241">
        <v>9.0269338955411751E-3</v>
      </c>
      <c r="BW91" s="241">
        <v>7.9204473945259056E-3</v>
      </c>
      <c r="BX91" s="241">
        <v>6.9495897117889853E-3</v>
      </c>
      <c r="BY91" s="241">
        <v>6.0977359934973998E-3</v>
      </c>
      <c r="BZ91" s="241">
        <v>5.35029919583873E-3</v>
      </c>
      <c r="CA91" s="241">
        <v>4.6944802981826184E-3</v>
      </c>
      <c r="CB91" s="241">
        <v>4.1190491341428614E-3</v>
      </c>
      <c r="CC91" s="241">
        <v>3.6141520875167688E-3</v>
      </c>
      <c r="CD91" s="241">
        <v>3.1711433601094752E-3</v>
      </c>
      <c r="CE91" s="241">
        <v>2.782436922093073E-3</v>
      </c>
      <c r="CF91" s="241">
        <v>2.4413766097157786E-3</v>
      </c>
      <c r="CG91" s="241">
        <v>2.1421221459294367E-3</v>
      </c>
      <c r="CH91" s="241">
        <v>1.8795491321658652E-3</v>
      </c>
      <c r="CI91" s="241">
        <v>1.6491612987328819E-3</v>
      </c>
      <c r="CJ91" s="241">
        <v>1.447013511216006E-3</v>
      </c>
      <c r="CK91" s="241">
        <v>1.2696442144564414E-3</v>
      </c>
      <c r="CL91" s="241">
        <v>1.1140161572838828E-3</v>
      </c>
      <c r="CM91" s="241">
        <v>9.7746438298138352E-4</v>
      </c>
      <c r="CN91" s="241">
        <v>8.5765059487705859E-4</v>
      </c>
      <c r="CO91" s="241">
        <v>7.525231156243385E-4</v>
      </c>
      <c r="CP91" s="241">
        <v>6.6028175451815258E-4</v>
      </c>
      <c r="CQ91" s="241">
        <v>5.7934698123905649E-4</v>
      </c>
    </row>
    <row r="92" spans="1:95" s="206" customFormat="1" ht="14.25" x14ac:dyDescent="0.25">
      <c r="A92" s="368" t="s">
        <v>631</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57">
        <v>-9033088.7858501226</v>
      </c>
      <c r="AL92" s="358"/>
      <c r="AM92" s="236">
        <v>31435231.264816698</v>
      </c>
      <c r="AN92" s="236">
        <v>27615028.120092899</v>
      </c>
      <c r="AO92" s="236">
        <v>25206698.565944679</v>
      </c>
      <c r="AP92" s="236">
        <v>23008082.483161137</v>
      </c>
      <c r="AQ92" s="236">
        <v>21000959.595024835</v>
      </c>
      <c r="AR92" s="236">
        <v>19168687.30792309</v>
      </c>
      <c r="AS92" s="236">
        <v>17496064.788871154</v>
      </c>
      <c r="AT92" s="236">
        <v>15969208.664156435</v>
      </c>
      <c r="AU92" s="236">
        <v>14575439.357077233</v>
      </c>
      <c r="AV92" s="236">
        <v>13303177.16422525</v>
      </c>
      <c r="AW92" s="236">
        <v>12114580.617235247</v>
      </c>
      <c r="AX92" s="236">
        <v>11056911.399557993</v>
      </c>
      <c r="AY92" s="236">
        <v>10091490.743963547</v>
      </c>
      <c r="AZ92" s="236">
        <v>9210284.7373624109</v>
      </c>
      <c r="BA92" s="236">
        <v>8405957.6009774748</v>
      </c>
      <c r="BB92" s="236">
        <v>7671811.2223378299</v>
      </c>
      <c r="BC92" s="236">
        <v>7001729.8989437371</v>
      </c>
      <c r="BD92" s="236">
        <v>6390129.8477387577</v>
      </c>
      <c r="BE92" s="236">
        <v>5831913.0722376099</v>
      </c>
      <c r="BF92" s="236">
        <v>5322425.2137374338</v>
      </c>
      <c r="BG92" s="236">
        <v>4846501.2142988546</v>
      </c>
      <c r="BH92" s="236">
        <v>4423048.4230641974</v>
      </c>
      <c r="BI92" s="236">
        <v>4036571.0465031108</v>
      </c>
      <c r="BJ92" s="236">
        <v>3683843.4084912841</v>
      </c>
      <c r="BK92" s="236">
        <v>3361920.84986263</v>
      </c>
      <c r="BL92" s="236">
        <v>3068115.2965131705</v>
      </c>
      <c r="BM92" s="236">
        <v>2799972.9451780966</v>
      </c>
      <c r="BN92" s="236">
        <v>2555253.8841646337</v>
      </c>
      <c r="BO92" s="236">
        <v>2331913.4819803778</v>
      </c>
      <c r="BP92" s="236">
        <v>2128085.3911264082</v>
      </c>
      <c r="BQ92" s="236">
        <v>1942066.0274370075</v>
      </c>
      <c r="BR92" s="236">
        <v>1772300.3973453611</v>
      </c>
      <c r="BS92" s="236">
        <v>1617369.1564303348</v>
      </c>
      <c r="BT92" s="236">
        <v>1475976.7926393615</v>
      </c>
      <c r="BU92" s="236">
        <v>1346940.836765182</v>
      </c>
      <c r="BV92" s="236">
        <v>1229182.0111520677</v>
      </c>
      <c r="BW92" s="236">
        <v>1121715.235286454</v>
      </c>
      <c r="BX92" s="236">
        <v>1023641.4139484072</v>
      </c>
      <c r="BY92" s="236">
        <v>934139.94001978822</v>
      </c>
      <c r="BZ92" s="236">
        <v>852461.84991353075</v>
      </c>
      <c r="CA92" s="236">
        <v>777923.57495280693</v>
      </c>
      <c r="CB92" s="236">
        <v>709901.23693205824</v>
      </c>
      <c r="CC92" s="236">
        <v>647825.4405731461</v>
      </c>
      <c r="CD92" s="236">
        <v>591176.5196852627</v>
      </c>
      <c r="CE92" s="236">
        <v>539480.19757968734</v>
      </c>
      <c r="CF92" s="236">
        <v>492303.6257101986</v>
      </c>
      <c r="CG92" s="236">
        <v>449251.76763452549</v>
      </c>
      <c r="CH92" s="236">
        <v>409964.09824703977</v>
      </c>
      <c r="CI92" s="236">
        <v>374111.59084097319</v>
      </c>
      <c r="CJ92" s="236">
        <v>341393.9669411038</v>
      </c>
      <c r="CK92" s="236">
        <v>311537.18602437334</v>
      </c>
      <c r="CL92" s="236">
        <v>284291.15423404134</v>
      </c>
      <c r="CM92" s="236">
        <v>259427.63300899722</v>
      </c>
      <c r="CN92" s="236">
        <v>236738.33020849703</v>
      </c>
      <c r="CO92" s="236">
        <v>216033.15782751827</v>
      </c>
      <c r="CP92" s="236">
        <v>197138.64178145409</v>
      </c>
      <c r="CQ92" s="236">
        <v>179896.47050241323</v>
      </c>
    </row>
    <row r="93" spans="1:95" s="206" customFormat="1" ht="14.25" x14ac:dyDescent="0.25">
      <c r="A93" s="368" t="s">
        <v>632</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57">
        <v>-9033088.7858501226</v>
      </c>
      <c r="AL93" s="358"/>
      <c r="AM93" s="236">
        <v>22402142.478966575</v>
      </c>
      <c r="AN93" s="236">
        <v>50017170.599059477</v>
      </c>
      <c r="AO93" s="236">
        <v>75223869.165004164</v>
      </c>
      <c r="AP93" s="236">
        <v>98231951.6481653</v>
      </c>
      <c r="AQ93" s="236">
        <v>119232911.24319014</v>
      </c>
      <c r="AR93" s="236">
        <v>138401598.55111322</v>
      </c>
      <c r="AS93" s="236">
        <v>155897663.33998436</v>
      </c>
      <c r="AT93" s="236">
        <v>171866872.00414079</v>
      </c>
      <c r="AU93" s="236">
        <v>186442311.36121804</v>
      </c>
      <c r="AV93" s="236">
        <v>199745488.52544329</v>
      </c>
      <c r="AW93" s="236">
        <v>211860069.14267853</v>
      </c>
      <c r="AX93" s="236">
        <v>222916980.54223651</v>
      </c>
      <c r="AY93" s="236">
        <v>233008471.28620005</v>
      </c>
      <c r="AZ93" s="236">
        <v>242218756.02356246</v>
      </c>
      <c r="BA93" s="236">
        <v>250624713.62453994</v>
      </c>
      <c r="BB93" s="236">
        <v>258296524.84687778</v>
      </c>
      <c r="BC93" s="236">
        <v>265298254.74582154</v>
      </c>
      <c r="BD93" s="236">
        <v>271688384.59356028</v>
      </c>
      <c r="BE93" s="236">
        <v>277520297.66579789</v>
      </c>
      <c r="BF93" s="236">
        <v>282842722.87953532</v>
      </c>
      <c r="BG93" s="236">
        <v>287689224.09383416</v>
      </c>
      <c r="BH93" s="236">
        <v>292112272.51689833</v>
      </c>
      <c r="BI93" s="236">
        <v>296148843.56340146</v>
      </c>
      <c r="BJ93" s="236">
        <v>299832686.97189277</v>
      </c>
      <c r="BK93" s="236">
        <v>303194607.82175541</v>
      </c>
      <c r="BL93" s="236">
        <v>306262723.11826861</v>
      </c>
      <c r="BM93" s="236">
        <v>309062696.0634467</v>
      </c>
      <c r="BN93" s="236">
        <v>311617949.94761133</v>
      </c>
      <c r="BO93" s="236">
        <v>313949863.42959172</v>
      </c>
      <c r="BP93" s="236">
        <v>316077948.82071811</v>
      </c>
      <c r="BQ93" s="236">
        <v>318020014.84815514</v>
      </c>
      <c r="BR93" s="236">
        <v>319792315.2455005</v>
      </c>
      <c r="BS93" s="236">
        <v>321409684.40193087</v>
      </c>
      <c r="BT93" s="236">
        <v>322885661.19457024</v>
      </c>
      <c r="BU93" s="236">
        <v>324232602.03133541</v>
      </c>
      <c r="BV93" s="236">
        <v>325461784.0424875</v>
      </c>
      <c r="BW93" s="236">
        <v>326583499.27777398</v>
      </c>
      <c r="BX93" s="236">
        <v>327607140.69172239</v>
      </c>
      <c r="BY93" s="236">
        <v>328541280.63174218</v>
      </c>
      <c r="BZ93" s="236">
        <v>329393742.48165572</v>
      </c>
      <c r="CA93" s="236">
        <v>330171666.0566085</v>
      </c>
      <c r="CB93" s="236">
        <v>330881567.29354054</v>
      </c>
      <c r="CC93" s="236">
        <v>331529392.73411369</v>
      </c>
      <c r="CD93" s="236">
        <v>332120569.25379896</v>
      </c>
      <c r="CE93" s="236">
        <v>332660049.45137864</v>
      </c>
      <c r="CF93" s="236">
        <v>333152353.07708883</v>
      </c>
      <c r="CG93" s="236">
        <v>333601604.84472334</v>
      </c>
      <c r="CH93" s="236">
        <v>334011568.9429704</v>
      </c>
      <c r="CI93" s="236">
        <v>334385680.53381139</v>
      </c>
      <c r="CJ93" s="236">
        <v>334727074.50075251</v>
      </c>
      <c r="CK93" s="236">
        <v>335038611.68677688</v>
      </c>
      <c r="CL93" s="236">
        <v>335322902.84101093</v>
      </c>
      <c r="CM93" s="236">
        <v>335582330.47401994</v>
      </c>
      <c r="CN93" s="236">
        <v>335819068.80422843</v>
      </c>
      <c r="CO93" s="236">
        <v>336035101.96205592</v>
      </c>
      <c r="CP93" s="236">
        <v>336232240.60383737</v>
      </c>
      <c r="CQ93" s="236">
        <v>336412137.07433981</v>
      </c>
    </row>
    <row r="94" spans="1:95" s="206" customFormat="1" ht="14.25" x14ac:dyDescent="0.25">
      <c r="A94" s="368" t="s">
        <v>633</v>
      </c>
      <c r="B94" s="369"/>
      <c r="C94" s="369"/>
      <c r="D94" s="369"/>
      <c r="E94" s="369"/>
      <c r="F94" s="369"/>
      <c r="G94" s="369"/>
      <c r="H94" s="369"/>
      <c r="I94" s="369"/>
      <c r="J94" s="369"/>
      <c r="K94" s="369"/>
      <c r="L94" s="369"/>
      <c r="M94" s="369"/>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75">
        <v>0</v>
      </c>
      <c r="AL94" s="376"/>
      <c r="AM94" s="242">
        <v>2.9661663824928151</v>
      </c>
      <c r="AN94" s="242">
        <v>3.7944051849650924</v>
      </c>
      <c r="AO94" s="242">
        <v>3.9394084249559533</v>
      </c>
      <c r="AP94" s="242">
        <v>3.9679089996927503</v>
      </c>
      <c r="AQ94" s="242">
        <v>3.9737572280098963</v>
      </c>
      <c r="AR94" s="242">
        <v>3.9749735968103996</v>
      </c>
      <c r="AS94" s="242">
        <v>3.975227566565807</v>
      </c>
      <c r="AT94" s="242">
        <v>3.9752806481736336</v>
      </c>
      <c r="AU94" s="242">
        <v>3.9752917454538892</v>
      </c>
      <c r="AV94" s="242">
        <v>3.975294065587522</v>
      </c>
      <c r="AW94" s="242">
        <v>3.9752945495766667</v>
      </c>
      <c r="AX94" s="242">
        <v>3.9752946507654361</v>
      </c>
      <c r="AY94" s="242">
        <v>3.9752946719210396</v>
      </c>
      <c r="AZ94" s="242">
        <v>3.9752946763440171</v>
      </c>
      <c r="BA94" s="242">
        <v>3.9752946772687032</v>
      </c>
      <c r="BB94" s="242">
        <v>3.9752946774620419</v>
      </c>
      <c r="BC94" s="242">
        <v>3.9752946775024594</v>
      </c>
      <c r="BD94" s="242">
        <v>3.9752946775109077</v>
      </c>
      <c r="BE94" s="242">
        <v>3.9752946775126743</v>
      </c>
      <c r="BF94" s="242">
        <v>3.9752946775130429</v>
      </c>
      <c r="BG94" s="242">
        <v>3.9752946775131202</v>
      </c>
      <c r="BH94" s="242">
        <v>3.9752946775131361</v>
      </c>
      <c r="BI94" s="242">
        <v>3.9752946775131415</v>
      </c>
      <c r="BJ94" s="242">
        <v>3.9752946775131415</v>
      </c>
      <c r="BK94" s="242">
        <v>3.9752946775131415</v>
      </c>
      <c r="BL94" s="242">
        <v>3.9752946775131415</v>
      </c>
      <c r="BM94" s="242">
        <v>3.9752946775131415</v>
      </c>
      <c r="BN94" s="242">
        <v>3.9752946775131415</v>
      </c>
      <c r="BO94" s="242">
        <v>3.9752946775131388</v>
      </c>
      <c r="BP94" s="242">
        <v>3.9752946775131388</v>
      </c>
      <c r="BQ94" s="242">
        <v>3.9752946775131388</v>
      </c>
      <c r="BR94" s="242">
        <v>3.9752946775131361</v>
      </c>
      <c r="BS94" s="242">
        <v>3.9752946775131335</v>
      </c>
      <c r="BT94" s="242">
        <v>3.9752946775131281</v>
      </c>
      <c r="BU94" s="242">
        <v>3.9752946775131202</v>
      </c>
      <c r="BV94" s="242">
        <v>3.9752946775131086</v>
      </c>
      <c r="BW94" s="242">
        <v>3.9752946775131415</v>
      </c>
      <c r="BX94" s="242">
        <v>3.9752946775131415</v>
      </c>
      <c r="BY94" s="242">
        <v>3.9752946775131415</v>
      </c>
      <c r="BZ94" s="242">
        <v>3.9752946775131415</v>
      </c>
      <c r="CA94" s="242">
        <v>3.9752946775131415</v>
      </c>
      <c r="CB94" s="242">
        <v>3.9752946775131415</v>
      </c>
      <c r="CC94" s="242">
        <v>3.9752946775131415</v>
      </c>
      <c r="CD94" s="242">
        <v>3.9752946775131415</v>
      </c>
      <c r="CE94" s="242">
        <v>3.9752946775131415</v>
      </c>
      <c r="CF94" s="242">
        <v>3.9752946775131415</v>
      </c>
      <c r="CG94" s="242">
        <v>3.9752946775131415</v>
      </c>
      <c r="CH94" s="242">
        <v>3.9752946775131415</v>
      </c>
      <c r="CI94" s="242">
        <v>3.9752946775131415</v>
      </c>
      <c r="CJ94" s="242">
        <v>3.9752946775131415</v>
      </c>
      <c r="CK94" s="242">
        <v>3.9752946775131415</v>
      </c>
      <c r="CL94" s="242">
        <v>3.9752946775131415</v>
      </c>
      <c r="CM94" s="242">
        <v>3.9752946775131415</v>
      </c>
      <c r="CN94" s="242">
        <v>3.9752946775131415</v>
      </c>
      <c r="CO94" s="242">
        <v>3.9752946775131415</v>
      </c>
      <c r="CP94" s="242">
        <v>3.9752946775131415</v>
      </c>
      <c r="CQ94" s="242">
        <v>3.9752946775131415</v>
      </c>
    </row>
    <row r="95" spans="1:95" s="206" customFormat="1" ht="14.25" x14ac:dyDescent="0.25">
      <c r="A95" s="368" t="s">
        <v>634</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77">
        <v>0</v>
      </c>
      <c r="AL95" s="378"/>
      <c r="AM95" s="243">
        <v>0.2521326398242224</v>
      </c>
      <c r="AN95" s="243">
        <v>0</v>
      </c>
      <c r="AO95" s="243">
        <v>0</v>
      </c>
      <c r="AP95" s="243">
        <v>0</v>
      </c>
      <c r="AQ95" s="243">
        <v>0</v>
      </c>
      <c r="AR95" s="243">
        <v>0</v>
      </c>
      <c r="AS95" s="243">
        <v>0</v>
      </c>
      <c r="AT95" s="243">
        <v>0</v>
      </c>
      <c r="AU95" s="243">
        <v>0</v>
      </c>
      <c r="AV95" s="243">
        <v>0</v>
      </c>
      <c r="AW95" s="243">
        <v>0</v>
      </c>
      <c r="AX95" s="243">
        <v>0</v>
      </c>
      <c r="AY95" s="243">
        <v>0</v>
      </c>
      <c r="AZ95" s="243">
        <v>0</v>
      </c>
      <c r="BA95" s="243">
        <v>0</v>
      </c>
      <c r="BB95" s="243">
        <v>0</v>
      </c>
      <c r="BC95" s="243">
        <v>0</v>
      </c>
      <c r="BD95" s="243">
        <v>0</v>
      </c>
      <c r="BE95" s="243">
        <v>0</v>
      </c>
      <c r="BF95" s="243">
        <v>0</v>
      </c>
      <c r="BG95" s="243">
        <v>0</v>
      </c>
      <c r="BH95" s="243">
        <v>0</v>
      </c>
      <c r="BI95" s="243">
        <v>0</v>
      </c>
      <c r="BJ95" s="243">
        <v>0</v>
      </c>
      <c r="BK95" s="243">
        <v>0</v>
      </c>
      <c r="BL95" s="243">
        <v>0</v>
      </c>
      <c r="BM95" s="243">
        <v>0</v>
      </c>
      <c r="BN95" s="243">
        <v>0</v>
      </c>
      <c r="BO95" s="243">
        <v>0</v>
      </c>
      <c r="BP95" s="243">
        <v>0</v>
      </c>
      <c r="BQ95" s="243">
        <v>0</v>
      </c>
      <c r="BR95" s="243">
        <v>0</v>
      </c>
      <c r="BS95" s="243">
        <v>0</v>
      </c>
      <c r="BT95" s="243">
        <v>0</v>
      </c>
      <c r="BU95" s="243">
        <v>0</v>
      </c>
      <c r="BV95" s="243">
        <v>0</v>
      </c>
      <c r="BW95" s="243">
        <v>0</v>
      </c>
      <c r="BX95" s="243">
        <v>0</v>
      </c>
      <c r="BY95" s="243">
        <v>0</v>
      </c>
      <c r="BZ95" s="243">
        <v>0</v>
      </c>
      <c r="CA95" s="243">
        <v>0</v>
      </c>
      <c r="CB95" s="243">
        <v>0</v>
      </c>
      <c r="CC95" s="243">
        <v>0</v>
      </c>
      <c r="CD95" s="243">
        <v>0</v>
      </c>
      <c r="CE95" s="243">
        <v>0</v>
      </c>
      <c r="CF95" s="243">
        <v>0</v>
      </c>
      <c r="CG95" s="243">
        <v>0</v>
      </c>
      <c r="CH95" s="243">
        <v>0</v>
      </c>
      <c r="CI95" s="243">
        <v>0</v>
      </c>
      <c r="CJ95" s="243">
        <v>0</v>
      </c>
      <c r="CK95" s="243">
        <v>0</v>
      </c>
      <c r="CL95" s="243">
        <v>0</v>
      </c>
      <c r="CM95" s="243">
        <v>0</v>
      </c>
      <c r="CN95" s="243">
        <v>0</v>
      </c>
      <c r="CO95" s="243">
        <v>0</v>
      </c>
      <c r="CP95" s="243">
        <v>0</v>
      </c>
      <c r="CQ95" s="243">
        <v>0</v>
      </c>
    </row>
    <row r="96" spans="1:95" s="206" customFormat="1" ht="15" thickBot="1" x14ac:dyDescent="0.3">
      <c r="A96" s="370" t="s">
        <v>635</v>
      </c>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2">
        <v>0</v>
      </c>
      <c r="AL96" s="373"/>
      <c r="AM96" s="244">
        <v>0.28735556960766628</v>
      </c>
      <c r="AN96" s="244">
        <v>0</v>
      </c>
      <c r="AO96" s="244">
        <v>0</v>
      </c>
      <c r="AP96" s="244">
        <v>0</v>
      </c>
      <c r="AQ96" s="244">
        <v>0</v>
      </c>
      <c r="AR96" s="244">
        <v>0</v>
      </c>
      <c r="AS96" s="244">
        <v>0</v>
      </c>
      <c r="AT96" s="244">
        <v>0</v>
      </c>
      <c r="AU96" s="244">
        <v>0</v>
      </c>
      <c r="AV96" s="244">
        <v>0</v>
      </c>
      <c r="AW96" s="244">
        <v>0</v>
      </c>
      <c r="AX96" s="244">
        <v>0</v>
      </c>
      <c r="AY96" s="244">
        <v>0</v>
      </c>
      <c r="AZ96" s="244">
        <v>0</v>
      </c>
      <c r="BA96" s="244">
        <v>0</v>
      </c>
      <c r="BB96" s="244">
        <v>0</v>
      </c>
      <c r="BC96" s="244">
        <v>0</v>
      </c>
      <c r="BD96" s="244">
        <v>0</v>
      </c>
      <c r="BE96" s="244">
        <v>0</v>
      </c>
      <c r="BF96" s="244">
        <v>0</v>
      </c>
      <c r="BG96" s="244">
        <v>0</v>
      </c>
      <c r="BH96" s="244">
        <v>0</v>
      </c>
      <c r="BI96" s="244">
        <v>0</v>
      </c>
      <c r="BJ96" s="244">
        <v>0</v>
      </c>
      <c r="BK96" s="244">
        <v>0</v>
      </c>
      <c r="BL96" s="244">
        <v>0</v>
      </c>
      <c r="BM96" s="244">
        <v>0</v>
      </c>
      <c r="BN96" s="244">
        <v>0</v>
      </c>
      <c r="BO96" s="244">
        <v>0</v>
      </c>
      <c r="BP96" s="244">
        <v>0</v>
      </c>
      <c r="BQ96" s="244">
        <v>0</v>
      </c>
      <c r="BR96" s="244">
        <v>0</v>
      </c>
      <c r="BS96" s="244">
        <v>0</v>
      </c>
      <c r="BT96" s="244">
        <v>0</v>
      </c>
      <c r="BU96" s="244">
        <v>0</v>
      </c>
      <c r="BV96" s="244">
        <v>0</v>
      </c>
      <c r="BW96" s="244">
        <v>0</v>
      </c>
      <c r="BX96" s="244">
        <v>0</v>
      </c>
      <c r="BY96" s="244">
        <v>0</v>
      </c>
      <c r="BZ96" s="244">
        <v>0</v>
      </c>
      <c r="CA96" s="244">
        <v>0</v>
      </c>
      <c r="CB96" s="244">
        <v>0</v>
      </c>
      <c r="CC96" s="244">
        <v>0</v>
      </c>
      <c r="CD96" s="244">
        <v>0</v>
      </c>
      <c r="CE96" s="244">
        <v>0</v>
      </c>
      <c r="CF96" s="244">
        <v>0</v>
      </c>
      <c r="CG96" s="244">
        <v>0</v>
      </c>
      <c r="CH96" s="244">
        <v>0</v>
      </c>
      <c r="CI96" s="244">
        <v>0</v>
      </c>
      <c r="CJ96" s="244">
        <v>0</v>
      </c>
      <c r="CK96" s="244">
        <v>0</v>
      </c>
      <c r="CL96" s="244">
        <v>0</v>
      </c>
      <c r="CM96" s="244">
        <v>0</v>
      </c>
      <c r="CN96" s="244">
        <v>0</v>
      </c>
      <c r="CO96" s="244">
        <v>0</v>
      </c>
      <c r="CP96" s="244">
        <v>0</v>
      </c>
      <c r="CQ96" s="244">
        <v>0</v>
      </c>
    </row>
    <row r="97" spans="1:95" x14ac:dyDescent="0.25">
      <c r="AM97" s="245"/>
      <c r="AN97" s="245"/>
      <c r="AO97" s="245"/>
      <c r="AP97" s="245"/>
      <c r="AQ97" s="245"/>
      <c r="AR97" s="245"/>
      <c r="AS97" s="245"/>
      <c r="AT97" s="245"/>
    </row>
    <row r="98" spans="1:95" x14ac:dyDescent="0.25">
      <c r="A98" s="374"/>
      <c r="B98" s="374"/>
      <c r="C98" s="374"/>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row>
    <row r="100" spans="1:95" x14ac:dyDescent="0.25">
      <c r="AM100" s="245"/>
    </row>
    <row r="102" spans="1:95" x14ac:dyDescent="0.25">
      <c r="AM102" s="143" t="s">
        <v>529</v>
      </c>
      <c r="CJ102" s="246"/>
      <c r="CK102" s="246"/>
      <c r="CL102" s="246"/>
      <c r="CM102" s="246"/>
      <c r="CN102" s="246"/>
      <c r="CO102" s="246"/>
      <c r="CP102" s="246"/>
      <c r="CQ102" s="246"/>
    </row>
    <row r="103" spans="1:95" ht="27.75" x14ac:dyDescent="0.25">
      <c r="AL103" s="208"/>
    </row>
    <row r="104" spans="1:95" ht="27.75" x14ac:dyDescent="0.25">
      <c r="AL104" s="208"/>
    </row>
  </sheetData>
  <mergeCells count="149">
    <mergeCell ref="A96:AJ96"/>
    <mergeCell ref="AK96:AL96"/>
    <mergeCell ref="A98:AU9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4:AJ64"/>
    <mergeCell ref="AK64:AL64"/>
    <mergeCell ref="A65:AJ65"/>
    <mergeCell ref="AK65:AL65"/>
    <mergeCell ref="A59:AJ59"/>
    <mergeCell ref="AK59:AL59"/>
    <mergeCell ref="A60:AJ60"/>
    <mergeCell ref="AK60:AL60"/>
    <mergeCell ref="A61:AJ61"/>
    <mergeCell ref="AK61:AL61"/>
    <mergeCell ref="A53:AJ53"/>
    <mergeCell ref="AK53:AL53"/>
    <mergeCell ref="A54:AJ54"/>
    <mergeCell ref="AK54:AL54"/>
    <mergeCell ref="A58:AJ58"/>
    <mergeCell ref="AK58:AL58"/>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K29:AL29"/>
    <mergeCell ref="AN29:AO29"/>
    <mergeCell ref="A30:AJ30"/>
    <mergeCell ref="AK30:AL30"/>
    <mergeCell ref="A31:AJ31"/>
    <mergeCell ref="AK31:AL31"/>
    <mergeCell ref="A12:AR12"/>
    <mergeCell ref="A4:AR4"/>
    <mergeCell ref="A6:AR6"/>
    <mergeCell ref="A8:AR8"/>
    <mergeCell ref="A9:AR9"/>
    <mergeCell ref="A11:AR11"/>
    <mergeCell ref="A14:AR14"/>
    <mergeCell ref="A15:AR15"/>
    <mergeCell ref="A17:AR17"/>
    <mergeCell ref="A27:AJ27"/>
    <mergeCell ref="AK27:AL27"/>
    <mergeCell ref="AN27:AO27"/>
    <mergeCell ref="A28:AJ28"/>
    <mergeCell ref="AK28:AL28"/>
    <mergeCell ref="AN28:AO28"/>
    <mergeCell ref="A29:AJ29"/>
    <mergeCell ref="A25:AJ25"/>
    <mergeCell ref="AK25:AL25"/>
    <mergeCell ref="A26:AJ26"/>
    <mergeCell ref="AK26:AL26"/>
    <mergeCell ref="AN26:AO26"/>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H35" sqref="H35"/>
    </sheetView>
  </sheetViews>
  <sheetFormatPr defaultRowHeight="15.75" x14ac:dyDescent="0.25"/>
  <cols>
    <col min="1" max="1" width="9.140625" style="50"/>
    <col min="2" max="2" width="37.7109375" style="50" customWidth="1"/>
    <col min="3" max="3" width="14.7109375" style="50" customWidth="1"/>
    <col min="4" max="4" width="15.28515625" style="50" customWidth="1"/>
    <col min="5" max="6" width="15.28515625" style="50" hidden="1" customWidth="1"/>
    <col min="7" max="7" width="16.28515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68</v>
      </c>
    </row>
    <row r="2" spans="1:44" ht="18.75" x14ac:dyDescent="0.3">
      <c r="L2" s="13" t="s">
        <v>9</v>
      </c>
    </row>
    <row r="3" spans="1:44" ht="18.75" x14ac:dyDescent="0.3">
      <c r="L3" s="13" t="s">
        <v>67</v>
      </c>
    </row>
    <row r="4" spans="1:44" ht="18.75" x14ac:dyDescent="0.3">
      <c r="K4" s="13"/>
    </row>
    <row r="5" spans="1:44" x14ac:dyDescent="0.25">
      <c r="A5" s="251" t="str">
        <f>'5. анализ эконом эфф'!A4:AR4</f>
        <v>Год раскрытия информации:  2025 год</v>
      </c>
      <c r="B5" s="251"/>
      <c r="C5" s="251"/>
      <c r="D5" s="251"/>
      <c r="E5" s="251"/>
      <c r="F5" s="251"/>
      <c r="G5" s="251"/>
      <c r="H5" s="251"/>
      <c r="I5" s="251"/>
      <c r="J5" s="251"/>
      <c r="K5" s="251"/>
      <c r="L5" s="25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55" t="s">
        <v>8</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'5. анализ эконом эфф'!A8:AR8</f>
        <v>АО "Россети Тюмень"</v>
      </c>
      <c r="B9" s="256"/>
      <c r="C9" s="256"/>
      <c r="D9" s="256"/>
      <c r="E9" s="256"/>
      <c r="F9" s="256"/>
      <c r="G9" s="256"/>
      <c r="H9" s="256"/>
      <c r="I9" s="256"/>
      <c r="J9" s="256"/>
      <c r="K9" s="256"/>
      <c r="L9" s="256"/>
    </row>
    <row r="10" spans="1:44" x14ac:dyDescent="0.25">
      <c r="A10" s="252" t="s">
        <v>7</v>
      </c>
      <c r="B10" s="252"/>
      <c r="C10" s="252"/>
      <c r="D10" s="252"/>
      <c r="E10" s="252"/>
      <c r="F10" s="252"/>
      <c r="G10" s="252"/>
      <c r="H10" s="252"/>
      <c r="I10" s="252"/>
      <c r="J10" s="252"/>
      <c r="K10" s="252"/>
      <c r="L10" s="252"/>
    </row>
    <row r="11" spans="1:44" x14ac:dyDescent="0.25">
      <c r="A11" s="389"/>
      <c r="B11" s="389"/>
      <c r="C11" s="389"/>
      <c r="D11" s="389"/>
      <c r="E11" s="389"/>
      <c r="F11" s="389"/>
      <c r="G11" s="389"/>
      <c r="H11" s="389"/>
      <c r="I11" s="389"/>
      <c r="J11" s="389"/>
      <c r="K11" s="389"/>
      <c r="L11" s="389"/>
    </row>
    <row r="12" spans="1:44" x14ac:dyDescent="0.25">
      <c r="A12" s="256" t="str">
        <f>'5. анализ эконом эфф'!A11:AR11</f>
        <v>N_NS1100.KL.0017</v>
      </c>
      <c r="B12" s="256"/>
      <c r="C12" s="256"/>
      <c r="D12" s="256"/>
      <c r="E12" s="256"/>
      <c r="F12" s="256"/>
      <c r="G12" s="256"/>
      <c r="H12" s="256"/>
      <c r="I12" s="256"/>
      <c r="J12" s="256"/>
      <c r="K12" s="256"/>
      <c r="L12" s="256"/>
    </row>
    <row r="13" spans="1:44" x14ac:dyDescent="0.25">
      <c r="A13" s="252" t="s">
        <v>6</v>
      </c>
      <c r="B13" s="252"/>
      <c r="C13" s="252"/>
      <c r="D13" s="252"/>
      <c r="E13" s="252"/>
      <c r="F13" s="252"/>
      <c r="G13" s="252"/>
      <c r="H13" s="252"/>
      <c r="I13" s="252"/>
      <c r="J13" s="252"/>
      <c r="K13" s="252"/>
      <c r="L13" s="252"/>
    </row>
    <row r="14" spans="1:44" x14ac:dyDescent="0.25">
      <c r="A14" s="252"/>
      <c r="B14" s="252"/>
      <c r="C14" s="252"/>
      <c r="D14" s="252"/>
      <c r="E14" s="252"/>
      <c r="F14" s="252"/>
      <c r="G14" s="252"/>
      <c r="H14" s="252"/>
      <c r="I14" s="252"/>
      <c r="J14" s="252"/>
      <c r="K14" s="252"/>
      <c r="L14" s="252"/>
    </row>
    <row r="15" spans="1:44" ht="69.75" customHeight="1" x14ac:dyDescent="0.25">
      <c r="A15" s="390" t="str">
        <f>'5. анализ эконом эфф'!A14:AR14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90"/>
      <c r="C15" s="390"/>
      <c r="D15" s="390"/>
      <c r="E15" s="390"/>
      <c r="F15" s="390"/>
      <c r="G15" s="390"/>
      <c r="H15" s="390"/>
      <c r="I15" s="390"/>
      <c r="J15" s="390"/>
      <c r="K15" s="390"/>
      <c r="L15" s="390"/>
    </row>
    <row r="16" spans="1:44" x14ac:dyDescent="0.25">
      <c r="A16" s="252" t="s">
        <v>5</v>
      </c>
      <c r="B16" s="252"/>
      <c r="C16" s="252"/>
      <c r="D16" s="252"/>
      <c r="E16" s="252"/>
      <c r="F16" s="252"/>
      <c r="G16" s="252"/>
      <c r="H16" s="252"/>
      <c r="I16" s="252"/>
      <c r="J16" s="252"/>
      <c r="K16" s="252"/>
      <c r="L16" s="252"/>
    </row>
    <row r="17" spans="1:12" ht="15.75" customHeight="1" x14ac:dyDescent="0.25">
      <c r="L17" s="62"/>
    </row>
    <row r="18" spans="1:12" x14ac:dyDescent="0.25">
      <c r="K18" s="33"/>
    </row>
    <row r="19" spans="1:12" ht="15.75" customHeight="1" x14ac:dyDescent="0.25">
      <c r="A19" s="388" t="s">
        <v>476</v>
      </c>
      <c r="B19" s="388"/>
      <c r="C19" s="388"/>
      <c r="D19" s="388"/>
      <c r="E19" s="388"/>
      <c r="F19" s="388"/>
      <c r="G19" s="388"/>
      <c r="H19" s="388"/>
      <c r="I19" s="388"/>
      <c r="J19" s="388"/>
      <c r="K19" s="388"/>
      <c r="L19" s="388"/>
    </row>
    <row r="20" spans="1:12" x14ac:dyDescent="0.25">
      <c r="A20" s="51"/>
      <c r="B20" s="51"/>
    </row>
    <row r="21" spans="1:12" ht="28.5" customHeight="1" x14ac:dyDescent="0.25">
      <c r="A21" s="379" t="s">
        <v>218</v>
      </c>
      <c r="B21" s="379" t="s">
        <v>217</v>
      </c>
      <c r="C21" s="384" t="s">
        <v>408</v>
      </c>
      <c r="D21" s="384"/>
      <c r="E21" s="385"/>
      <c r="F21" s="385"/>
      <c r="G21" s="384"/>
      <c r="H21" s="384"/>
      <c r="I21" s="379" t="s">
        <v>216</v>
      </c>
      <c r="J21" s="381" t="s">
        <v>410</v>
      </c>
      <c r="K21" s="379" t="s">
        <v>215</v>
      </c>
      <c r="L21" s="380" t="s">
        <v>409</v>
      </c>
    </row>
    <row r="22" spans="1:12" ht="58.5" customHeight="1" x14ac:dyDescent="0.25">
      <c r="A22" s="379"/>
      <c r="B22" s="379"/>
      <c r="C22" s="383" t="s">
        <v>1</v>
      </c>
      <c r="D22" s="383"/>
      <c r="E22" s="148"/>
      <c r="F22" s="148"/>
      <c r="G22" s="386" t="s">
        <v>581</v>
      </c>
      <c r="H22" s="387"/>
      <c r="I22" s="379"/>
      <c r="J22" s="382"/>
      <c r="K22" s="379"/>
      <c r="L22" s="380"/>
    </row>
    <row r="23" spans="1:12" ht="31.5" x14ac:dyDescent="0.25">
      <c r="A23" s="379"/>
      <c r="B23" s="379"/>
      <c r="C23" s="58" t="s">
        <v>214</v>
      </c>
      <c r="D23" s="58" t="s">
        <v>213</v>
      </c>
      <c r="E23" s="149"/>
      <c r="F23" s="149"/>
      <c r="G23" s="58" t="s">
        <v>214</v>
      </c>
      <c r="H23" s="58" t="s">
        <v>213</v>
      </c>
      <c r="I23" s="379"/>
      <c r="J23" s="383"/>
      <c r="K23" s="379"/>
      <c r="L23" s="380"/>
    </row>
    <row r="24" spans="1:12" x14ac:dyDescent="0.25">
      <c r="A24" s="52">
        <v>1</v>
      </c>
      <c r="B24" s="52">
        <v>2</v>
      </c>
      <c r="C24" s="58">
        <v>3</v>
      </c>
      <c r="D24" s="58">
        <v>4</v>
      </c>
      <c r="E24" s="149"/>
      <c r="F24" s="149"/>
      <c r="G24" s="58">
        <v>7</v>
      </c>
      <c r="H24" s="58">
        <v>8</v>
      </c>
      <c r="I24" s="58">
        <v>9</v>
      </c>
      <c r="J24" s="58">
        <v>10</v>
      </c>
      <c r="K24" s="58">
        <v>11</v>
      </c>
      <c r="L24" s="58">
        <v>12</v>
      </c>
    </row>
    <row r="25" spans="1:12" ht="31.5" x14ac:dyDescent="0.25">
      <c r="A25" s="58">
        <v>1</v>
      </c>
      <c r="B25" s="59" t="s">
        <v>212</v>
      </c>
      <c r="C25" s="59"/>
      <c r="D25" s="60"/>
      <c r="E25" s="150"/>
      <c r="F25" s="150"/>
      <c r="G25" s="60"/>
      <c r="H25" s="60"/>
      <c r="I25" s="60"/>
      <c r="J25" s="60"/>
      <c r="K25" s="56"/>
      <c r="L25" s="64"/>
    </row>
    <row r="26" spans="1:12" ht="21.75" customHeight="1" x14ac:dyDescent="0.25">
      <c r="A26" s="58" t="s">
        <v>211</v>
      </c>
      <c r="B26" s="61" t="s">
        <v>415</v>
      </c>
      <c r="C26" s="127">
        <v>44859</v>
      </c>
      <c r="D26" s="127">
        <v>44859</v>
      </c>
      <c r="E26" s="151"/>
      <c r="F26" s="151"/>
      <c r="G26" s="127">
        <v>44859</v>
      </c>
      <c r="H26" s="127">
        <v>44859</v>
      </c>
      <c r="I26" s="168">
        <v>100</v>
      </c>
      <c r="J26" s="168">
        <v>100</v>
      </c>
      <c r="K26" s="56"/>
      <c r="L26" s="56"/>
    </row>
    <row r="27" spans="1:12" ht="39" customHeight="1" x14ac:dyDescent="0.25">
      <c r="A27" s="58" t="s">
        <v>210</v>
      </c>
      <c r="B27" s="61" t="s">
        <v>417</v>
      </c>
      <c r="C27" s="127">
        <v>44859</v>
      </c>
      <c r="D27" s="127">
        <v>44859</v>
      </c>
      <c r="E27" s="151"/>
      <c r="F27" s="151"/>
      <c r="G27" s="127">
        <v>44859</v>
      </c>
      <c r="H27" s="127">
        <v>44859</v>
      </c>
      <c r="I27" s="168">
        <v>100</v>
      </c>
      <c r="J27" s="168">
        <v>100</v>
      </c>
      <c r="K27" s="56"/>
      <c r="L27" s="56"/>
    </row>
    <row r="28" spans="1:12" ht="70.5" customHeight="1" x14ac:dyDescent="0.25">
      <c r="A28" s="58" t="s">
        <v>416</v>
      </c>
      <c r="B28" s="61" t="s">
        <v>421</v>
      </c>
      <c r="C28" s="127" t="s">
        <v>523</v>
      </c>
      <c r="D28" s="127" t="s">
        <v>523</v>
      </c>
      <c r="E28" s="151"/>
      <c r="F28" s="151"/>
      <c r="G28" s="127" t="s">
        <v>523</v>
      </c>
      <c r="H28" s="127" t="s">
        <v>523</v>
      </c>
      <c r="I28" s="168"/>
      <c r="J28" s="168"/>
      <c r="K28" s="56"/>
      <c r="L28" s="56"/>
    </row>
    <row r="29" spans="1:12" ht="54" customHeight="1" x14ac:dyDescent="0.25">
      <c r="A29" s="58" t="s">
        <v>209</v>
      </c>
      <c r="B29" s="61" t="s">
        <v>420</v>
      </c>
      <c r="C29" s="127" t="s">
        <v>523</v>
      </c>
      <c r="D29" s="127" t="s">
        <v>523</v>
      </c>
      <c r="E29" s="151"/>
      <c r="F29" s="151"/>
      <c r="G29" s="127" t="s">
        <v>523</v>
      </c>
      <c r="H29" s="127" t="s">
        <v>523</v>
      </c>
      <c r="I29" s="168"/>
      <c r="J29" s="168"/>
      <c r="K29" s="56"/>
      <c r="L29" s="56"/>
    </row>
    <row r="30" spans="1:12" ht="42" customHeight="1" x14ac:dyDescent="0.25">
      <c r="A30" s="58" t="s">
        <v>208</v>
      </c>
      <c r="B30" s="61" t="s">
        <v>422</v>
      </c>
      <c r="C30" s="145">
        <v>45153</v>
      </c>
      <c r="D30" s="145">
        <v>45169</v>
      </c>
      <c r="E30" s="152"/>
      <c r="F30" s="152"/>
      <c r="G30" s="145">
        <v>45153</v>
      </c>
      <c r="H30" s="145">
        <v>45169</v>
      </c>
      <c r="I30" s="169">
        <v>100</v>
      </c>
      <c r="J30" s="169">
        <v>100</v>
      </c>
      <c r="K30" s="56"/>
      <c r="L30" s="142"/>
    </row>
    <row r="31" spans="1:12" ht="37.5" customHeight="1" x14ac:dyDescent="0.25">
      <c r="A31" s="58" t="s">
        <v>207</v>
      </c>
      <c r="B31" s="57" t="s">
        <v>418</v>
      </c>
      <c r="C31" s="127">
        <v>45000</v>
      </c>
      <c r="D31" s="127">
        <v>45019</v>
      </c>
      <c r="E31" s="151"/>
      <c r="F31" s="151"/>
      <c r="G31" s="127">
        <v>45000</v>
      </c>
      <c r="H31" s="127">
        <v>45019</v>
      </c>
      <c r="I31" s="169">
        <v>100</v>
      </c>
      <c r="J31" s="169">
        <v>100</v>
      </c>
      <c r="K31" s="56"/>
      <c r="L31" s="142"/>
    </row>
    <row r="32" spans="1:12" ht="31.5" x14ac:dyDescent="0.25">
      <c r="A32" s="58" t="s">
        <v>205</v>
      </c>
      <c r="B32" s="57" t="s">
        <v>423</v>
      </c>
      <c r="C32" s="145">
        <v>45260</v>
      </c>
      <c r="D32" s="145">
        <v>45337</v>
      </c>
      <c r="E32" s="151"/>
      <c r="F32" s="151"/>
      <c r="G32" s="145">
        <v>45689</v>
      </c>
      <c r="H32" s="145">
        <v>45762</v>
      </c>
      <c r="I32" s="169"/>
      <c r="J32" s="169"/>
      <c r="K32" s="56"/>
      <c r="L32" s="142"/>
    </row>
    <row r="33" spans="1:12" ht="37.5" customHeight="1" x14ac:dyDescent="0.25">
      <c r="A33" s="58" t="s">
        <v>434</v>
      </c>
      <c r="B33" s="57" t="s">
        <v>352</v>
      </c>
      <c r="C33" s="145" t="s">
        <v>523</v>
      </c>
      <c r="D33" s="145" t="s">
        <v>523</v>
      </c>
      <c r="E33" s="151"/>
      <c r="F33" s="151"/>
      <c r="G33" s="145" t="s">
        <v>523</v>
      </c>
      <c r="H33" s="145" t="s">
        <v>523</v>
      </c>
      <c r="I33" s="125"/>
      <c r="J33" s="125"/>
      <c r="K33" s="56"/>
      <c r="L33" s="142"/>
    </row>
    <row r="34" spans="1:12" ht="47.25" customHeight="1" x14ac:dyDescent="0.25">
      <c r="A34" s="58" t="s">
        <v>435</v>
      </c>
      <c r="B34" s="57" t="s">
        <v>427</v>
      </c>
      <c r="C34" s="146" t="s">
        <v>523</v>
      </c>
      <c r="D34" s="146" t="s">
        <v>523</v>
      </c>
      <c r="E34" s="153"/>
      <c r="F34" s="153"/>
      <c r="G34" s="146" t="s">
        <v>523</v>
      </c>
      <c r="H34" s="146" t="s">
        <v>523</v>
      </c>
      <c r="I34" s="146"/>
      <c r="J34" s="146"/>
      <c r="K34" s="56"/>
      <c r="L34" s="142"/>
    </row>
    <row r="35" spans="1:12" ht="49.5" customHeight="1" x14ac:dyDescent="0.25">
      <c r="A35" s="58" t="s">
        <v>436</v>
      </c>
      <c r="B35" s="57" t="s">
        <v>206</v>
      </c>
      <c r="C35" s="145">
        <v>45367</v>
      </c>
      <c r="D35" s="145">
        <v>45376</v>
      </c>
      <c r="E35" s="152"/>
      <c r="F35" s="152"/>
      <c r="G35" s="145">
        <v>45763</v>
      </c>
      <c r="H35" s="145">
        <v>45772</v>
      </c>
      <c r="I35" s="146"/>
      <c r="J35" s="146"/>
      <c r="K35" s="56"/>
      <c r="L35" s="142"/>
    </row>
    <row r="36" spans="1:12" ht="37.5" customHeight="1" x14ac:dyDescent="0.25">
      <c r="A36" s="58" t="s">
        <v>437</v>
      </c>
      <c r="B36" s="57" t="s">
        <v>419</v>
      </c>
      <c r="C36" s="145" t="s">
        <v>523</v>
      </c>
      <c r="D36" s="145" t="s">
        <v>523</v>
      </c>
      <c r="E36" s="151"/>
      <c r="F36" s="151"/>
      <c r="G36" s="145" t="s">
        <v>523</v>
      </c>
      <c r="H36" s="145" t="s">
        <v>523</v>
      </c>
      <c r="I36" s="146"/>
      <c r="J36" s="146"/>
      <c r="K36" s="56"/>
      <c r="L36" s="142"/>
    </row>
    <row r="37" spans="1:12" x14ac:dyDescent="0.25">
      <c r="A37" s="58" t="s">
        <v>438</v>
      </c>
      <c r="B37" s="57" t="s">
        <v>204</v>
      </c>
      <c r="C37" s="145">
        <v>44972</v>
      </c>
      <c r="D37" s="145">
        <v>45366</v>
      </c>
      <c r="E37" s="151"/>
      <c r="F37" s="151"/>
      <c r="G37" s="145">
        <v>45026</v>
      </c>
      <c r="H37" s="145">
        <v>45767</v>
      </c>
      <c r="I37" s="146"/>
      <c r="J37" s="146"/>
      <c r="K37" s="56"/>
      <c r="L37" s="126"/>
    </row>
    <row r="38" spans="1:12" x14ac:dyDescent="0.25">
      <c r="A38" s="58" t="s">
        <v>439</v>
      </c>
      <c r="B38" s="59" t="s">
        <v>203</v>
      </c>
      <c r="C38" s="201"/>
      <c r="D38" s="201"/>
      <c r="E38" s="154"/>
      <c r="F38" s="154"/>
      <c r="G38" s="201"/>
      <c r="H38" s="201"/>
      <c r="I38" s="56"/>
      <c r="J38" s="56"/>
      <c r="K38" s="56"/>
      <c r="L38" s="56"/>
    </row>
    <row r="39" spans="1:12" ht="63" x14ac:dyDescent="0.25">
      <c r="A39" s="58">
        <v>2</v>
      </c>
      <c r="B39" s="57" t="s">
        <v>424</v>
      </c>
      <c r="C39" s="145">
        <v>45383</v>
      </c>
      <c r="D39" s="145">
        <v>45397</v>
      </c>
      <c r="E39" s="151"/>
      <c r="F39" s="151"/>
      <c r="G39" s="145">
        <v>45000</v>
      </c>
      <c r="H39" s="145">
        <v>45019</v>
      </c>
      <c r="I39" s="247">
        <v>100</v>
      </c>
      <c r="J39" s="247">
        <v>100</v>
      </c>
      <c r="K39" s="56"/>
      <c r="L39" s="56"/>
    </row>
    <row r="40" spans="1:12" ht="33.75" customHeight="1" x14ac:dyDescent="0.25">
      <c r="A40" s="58" t="s">
        <v>202</v>
      </c>
      <c r="B40" s="57" t="s">
        <v>426</v>
      </c>
      <c r="C40" s="138">
        <v>45397</v>
      </c>
      <c r="D40" s="138">
        <v>45457</v>
      </c>
      <c r="E40" s="155"/>
      <c r="F40" s="155"/>
      <c r="G40" s="145">
        <v>45767</v>
      </c>
      <c r="H40" s="138">
        <v>45822</v>
      </c>
      <c r="I40" s="247"/>
      <c r="J40" s="247"/>
      <c r="K40" s="56"/>
      <c r="L40" s="56"/>
    </row>
    <row r="41" spans="1:12" ht="63" customHeight="1" x14ac:dyDescent="0.25">
      <c r="A41" s="58" t="s">
        <v>201</v>
      </c>
      <c r="B41" s="59" t="s">
        <v>507</v>
      </c>
      <c r="C41" s="138"/>
      <c r="D41" s="127"/>
      <c r="E41" s="151"/>
      <c r="F41" s="151"/>
      <c r="G41" s="138"/>
      <c r="H41" s="127"/>
      <c r="I41" s="247"/>
      <c r="J41" s="247"/>
      <c r="K41" s="56"/>
      <c r="L41" s="56"/>
    </row>
    <row r="42" spans="1:12" ht="58.5" customHeight="1" x14ac:dyDescent="0.25">
      <c r="A42" s="58">
        <v>3</v>
      </c>
      <c r="B42" s="57" t="s">
        <v>425</v>
      </c>
      <c r="C42" s="139">
        <v>45059</v>
      </c>
      <c r="D42" s="139">
        <v>45091</v>
      </c>
      <c r="E42" s="156"/>
      <c r="F42" s="156"/>
      <c r="G42" s="145">
        <v>45767</v>
      </c>
      <c r="H42" s="139">
        <v>45822</v>
      </c>
      <c r="I42" s="247"/>
      <c r="J42" s="247"/>
      <c r="K42" s="56"/>
      <c r="L42" s="56"/>
    </row>
    <row r="43" spans="1:12" ht="34.5" customHeight="1" x14ac:dyDescent="0.25">
      <c r="A43" s="58" t="s">
        <v>200</v>
      </c>
      <c r="B43" s="57" t="s">
        <v>198</v>
      </c>
      <c r="C43" s="138">
        <v>45457</v>
      </c>
      <c r="D43" s="139">
        <v>45473</v>
      </c>
      <c r="E43" s="156"/>
      <c r="F43" s="156"/>
      <c r="G43" s="145">
        <v>45767</v>
      </c>
      <c r="H43" s="139">
        <v>45838</v>
      </c>
      <c r="I43" s="247"/>
      <c r="J43" s="247"/>
      <c r="K43" s="56"/>
      <c r="L43" s="56"/>
    </row>
    <row r="44" spans="1:12" ht="24.75" customHeight="1" x14ac:dyDescent="0.25">
      <c r="A44" s="58" t="s">
        <v>199</v>
      </c>
      <c r="B44" s="57" t="s">
        <v>196</v>
      </c>
      <c r="C44" s="127">
        <v>45474</v>
      </c>
      <c r="D44" s="139">
        <v>45504</v>
      </c>
      <c r="E44" s="156"/>
      <c r="F44" s="156"/>
      <c r="G44" s="127">
        <v>45839</v>
      </c>
      <c r="H44" s="127">
        <v>45934</v>
      </c>
      <c r="I44" s="247"/>
      <c r="J44" s="247"/>
      <c r="K44" s="56"/>
      <c r="L44" s="56"/>
    </row>
    <row r="45" spans="1:12" ht="90.75" customHeight="1" x14ac:dyDescent="0.25">
      <c r="A45" s="58" t="s">
        <v>197</v>
      </c>
      <c r="B45" s="57" t="s">
        <v>430</v>
      </c>
      <c r="C45" s="138" t="s">
        <v>523</v>
      </c>
      <c r="D45" s="139" t="s">
        <v>523</v>
      </c>
      <c r="E45" s="156"/>
      <c r="F45" s="156"/>
      <c r="G45" s="138" t="s">
        <v>523</v>
      </c>
      <c r="H45" s="139" t="s">
        <v>523</v>
      </c>
      <c r="I45" s="247"/>
      <c r="J45" s="247"/>
      <c r="K45" s="56"/>
      <c r="L45" s="56"/>
    </row>
    <row r="46" spans="1:12" ht="167.25" customHeight="1" x14ac:dyDescent="0.25">
      <c r="A46" s="58" t="s">
        <v>195</v>
      </c>
      <c r="B46" s="57" t="s">
        <v>428</v>
      </c>
      <c r="C46" s="140" t="s">
        <v>523</v>
      </c>
      <c r="D46" s="139" t="s">
        <v>523</v>
      </c>
      <c r="E46" s="156"/>
      <c r="F46" s="156"/>
      <c r="G46" s="140" t="s">
        <v>523</v>
      </c>
      <c r="H46" s="139" t="s">
        <v>523</v>
      </c>
      <c r="I46" s="247"/>
      <c r="J46" s="247"/>
      <c r="K46" s="56"/>
      <c r="L46" s="56"/>
    </row>
    <row r="47" spans="1:12" ht="30.75" customHeight="1" x14ac:dyDescent="0.25">
      <c r="A47" s="58" t="s">
        <v>193</v>
      </c>
      <c r="B47" s="57" t="s">
        <v>194</v>
      </c>
      <c r="C47" s="140" t="s">
        <v>523</v>
      </c>
      <c r="D47" s="139" t="s">
        <v>523</v>
      </c>
      <c r="E47" s="156"/>
      <c r="F47" s="156"/>
      <c r="G47" s="140" t="s">
        <v>523</v>
      </c>
      <c r="H47" s="139" t="s">
        <v>523</v>
      </c>
      <c r="I47" s="247"/>
      <c r="J47" s="247"/>
      <c r="K47" s="56"/>
      <c r="L47" s="56"/>
    </row>
    <row r="48" spans="1:12" ht="37.5" customHeight="1" x14ac:dyDescent="0.25">
      <c r="A48" s="58" t="s">
        <v>440</v>
      </c>
      <c r="B48" s="59" t="s">
        <v>192</v>
      </c>
      <c r="C48" s="139"/>
      <c r="D48" s="140"/>
      <c r="E48" s="157"/>
      <c r="F48" s="157"/>
      <c r="G48" s="139"/>
      <c r="H48" s="140"/>
      <c r="I48" s="247"/>
      <c r="J48" s="247"/>
      <c r="K48" s="56"/>
      <c r="L48" s="56"/>
    </row>
    <row r="49" spans="1:12" ht="35.25" customHeight="1" x14ac:dyDescent="0.25">
      <c r="A49" s="58">
        <v>4</v>
      </c>
      <c r="B49" s="57" t="s">
        <v>190</v>
      </c>
      <c r="C49" s="127">
        <v>45934</v>
      </c>
      <c r="D49" s="127">
        <v>45944</v>
      </c>
      <c r="E49" s="151"/>
      <c r="F49" s="151"/>
      <c r="G49" s="127">
        <v>45934</v>
      </c>
      <c r="H49" s="127">
        <v>45944</v>
      </c>
      <c r="I49" s="247"/>
      <c r="J49" s="247"/>
      <c r="K49" s="56"/>
      <c r="L49" s="56"/>
    </row>
    <row r="50" spans="1:12" ht="86.25" customHeight="1" x14ac:dyDescent="0.25">
      <c r="A50" s="58" t="s">
        <v>191</v>
      </c>
      <c r="B50" s="57" t="s">
        <v>429</v>
      </c>
      <c r="C50" s="127">
        <v>45944</v>
      </c>
      <c r="D50" s="127">
        <v>45954</v>
      </c>
      <c r="E50" s="151"/>
      <c r="F50" s="151"/>
      <c r="G50" s="127">
        <v>45944</v>
      </c>
      <c r="H50" s="127">
        <v>45954</v>
      </c>
      <c r="I50" s="247"/>
      <c r="J50" s="247"/>
      <c r="K50" s="56"/>
      <c r="L50" s="56"/>
    </row>
    <row r="51" spans="1:12" ht="77.25" customHeight="1" x14ac:dyDescent="0.25">
      <c r="A51" s="58" t="s">
        <v>189</v>
      </c>
      <c r="B51" s="57" t="s">
        <v>431</v>
      </c>
      <c r="C51" s="140" t="s">
        <v>523</v>
      </c>
      <c r="D51" s="139" t="s">
        <v>523</v>
      </c>
      <c r="E51" s="156"/>
      <c r="F51" s="156"/>
      <c r="G51" s="140" t="s">
        <v>523</v>
      </c>
      <c r="H51" s="139" t="s">
        <v>523</v>
      </c>
      <c r="I51" s="247"/>
      <c r="J51" s="247"/>
      <c r="K51" s="56"/>
      <c r="L51" s="56"/>
    </row>
    <row r="52" spans="1:12" ht="71.25" customHeight="1" x14ac:dyDescent="0.25">
      <c r="A52" s="58" t="s">
        <v>187</v>
      </c>
      <c r="B52" s="57" t="s">
        <v>188</v>
      </c>
      <c r="C52" s="138">
        <v>45955</v>
      </c>
      <c r="D52" s="138">
        <v>45961</v>
      </c>
      <c r="E52" s="155"/>
      <c r="F52" s="155"/>
      <c r="G52" s="138">
        <v>45955</v>
      </c>
      <c r="H52" s="138">
        <v>45961</v>
      </c>
      <c r="I52" s="247"/>
      <c r="J52" s="247"/>
      <c r="K52" s="56"/>
      <c r="L52" s="56"/>
    </row>
    <row r="53" spans="1:12" ht="48" customHeight="1" x14ac:dyDescent="0.25">
      <c r="A53" s="58" t="s">
        <v>185</v>
      </c>
      <c r="B53" s="111" t="s">
        <v>432</v>
      </c>
      <c r="C53" s="127">
        <v>45962</v>
      </c>
      <c r="D53" s="127">
        <v>45976</v>
      </c>
      <c r="E53" s="151"/>
      <c r="F53" s="151"/>
      <c r="G53" s="127">
        <v>45962</v>
      </c>
      <c r="H53" s="127">
        <v>45976</v>
      </c>
      <c r="I53" s="247"/>
      <c r="J53" s="247"/>
      <c r="K53" s="56"/>
      <c r="L53" s="56"/>
    </row>
    <row r="54" spans="1:12" ht="46.5" customHeight="1" x14ac:dyDescent="0.25">
      <c r="A54" s="58" t="s">
        <v>433</v>
      </c>
      <c r="B54" s="57" t="s">
        <v>186</v>
      </c>
      <c r="C54" s="139" t="s">
        <v>523</v>
      </c>
      <c r="D54" s="139" t="s">
        <v>523</v>
      </c>
      <c r="E54" s="156"/>
      <c r="F54" s="156"/>
      <c r="G54" s="139" t="s">
        <v>523</v>
      </c>
      <c r="H54" s="139" t="s">
        <v>523</v>
      </c>
      <c r="I54" s="56"/>
      <c r="J54" s="5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8.28515625" style="50" customWidth="1"/>
    <col min="13" max="13" width="7.140625" style="50" customWidth="1"/>
    <col min="14" max="14" width="8.5703125" style="50" customWidth="1"/>
    <col min="15" max="17" width="6.140625" style="50" customWidth="1"/>
    <col min="18" max="18" width="7.28515625" style="50" customWidth="1"/>
    <col min="19" max="19" width="6.140625" style="50" customWidth="1"/>
    <col min="20" max="20" width="10.28515625" style="50" customWidth="1"/>
    <col min="21" max="21" width="9.28515625" style="50" customWidth="1"/>
    <col min="22" max="16384" width="9.140625" style="50"/>
  </cols>
  <sheetData>
    <row r="1" spans="1:29" ht="18.75" x14ac:dyDescent="0.25">
      <c r="AC1" s="28" t="s">
        <v>68</v>
      </c>
    </row>
    <row r="2" spans="1:29" ht="18.75" x14ac:dyDescent="0.3">
      <c r="AC2" s="13" t="s">
        <v>9</v>
      </c>
    </row>
    <row r="3" spans="1:29" ht="18.75" x14ac:dyDescent="0.3">
      <c r="AC3" s="13" t="s">
        <v>67</v>
      </c>
    </row>
    <row r="4" spans="1:29" ht="18.75" customHeight="1" x14ac:dyDescent="0.25">
      <c r="A4" s="251" t="str">
        <f>'6.1. Паспорт сетевой график'!A5:L5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row>
    <row r="5" spans="1:29" ht="18.75" x14ac:dyDescent="0.3">
      <c r="U5" s="13"/>
    </row>
    <row r="6" spans="1:29" ht="18.75" x14ac:dyDescent="0.25">
      <c r="A6" s="255" t="s">
        <v>8</v>
      </c>
      <c r="B6" s="255"/>
      <c r="C6" s="255"/>
      <c r="D6" s="255"/>
      <c r="E6" s="255"/>
      <c r="F6" s="255"/>
      <c r="G6" s="255"/>
      <c r="H6" s="255"/>
      <c r="I6" s="255"/>
      <c r="J6" s="255"/>
      <c r="K6" s="255"/>
      <c r="L6" s="255"/>
      <c r="M6" s="255"/>
      <c r="N6" s="255"/>
      <c r="O6" s="255"/>
      <c r="P6" s="255"/>
      <c r="Q6" s="255"/>
      <c r="R6" s="255"/>
      <c r="S6" s="255"/>
      <c r="T6" s="255"/>
      <c r="U6" s="255"/>
    </row>
    <row r="7" spans="1:29" ht="18.75" x14ac:dyDescent="0.25">
      <c r="A7" s="11"/>
      <c r="B7" s="11"/>
      <c r="C7" s="11"/>
      <c r="D7" s="11"/>
      <c r="E7" s="11"/>
      <c r="F7" s="11"/>
      <c r="G7" s="11"/>
      <c r="H7" s="11"/>
      <c r="I7" s="11"/>
      <c r="J7" s="54"/>
      <c r="K7" s="54"/>
      <c r="L7" s="54"/>
      <c r="M7" s="54"/>
      <c r="N7" s="54"/>
      <c r="O7" s="54"/>
      <c r="P7" s="54"/>
      <c r="Q7" s="54"/>
      <c r="R7" s="54"/>
      <c r="S7" s="54"/>
      <c r="T7" s="54"/>
      <c r="U7" s="54"/>
    </row>
    <row r="8" spans="1:29"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2" t="s">
        <v>7</v>
      </c>
      <c r="B9" s="252"/>
      <c r="C9" s="252"/>
      <c r="D9" s="252"/>
      <c r="E9" s="252"/>
      <c r="F9" s="252"/>
      <c r="G9" s="252"/>
      <c r="H9" s="252"/>
      <c r="I9" s="252"/>
      <c r="J9" s="252"/>
      <c r="K9" s="252"/>
      <c r="L9" s="252"/>
      <c r="M9" s="252"/>
      <c r="N9" s="252"/>
      <c r="O9" s="252"/>
      <c r="P9" s="252"/>
      <c r="Q9" s="252"/>
      <c r="R9" s="252"/>
      <c r="S9" s="252"/>
      <c r="T9" s="252"/>
      <c r="U9" s="252"/>
    </row>
    <row r="10" spans="1:29" ht="18.75" x14ac:dyDescent="0.25">
      <c r="A10" s="11"/>
      <c r="B10" s="11"/>
      <c r="C10" s="11"/>
      <c r="D10" s="11"/>
      <c r="E10" s="11"/>
      <c r="F10" s="11"/>
      <c r="G10" s="11"/>
      <c r="H10" s="11"/>
      <c r="I10" s="11"/>
      <c r="J10" s="54"/>
      <c r="K10" s="54"/>
      <c r="L10" s="54"/>
      <c r="M10" s="54"/>
      <c r="N10" s="54"/>
      <c r="O10" s="54"/>
      <c r="P10" s="54"/>
      <c r="Q10" s="54"/>
      <c r="R10" s="54"/>
      <c r="S10" s="54"/>
      <c r="T10" s="54"/>
      <c r="U10" s="54"/>
    </row>
    <row r="11" spans="1:29" x14ac:dyDescent="0.25">
      <c r="A11" s="259" t="str">
        <f>'6.1. Паспорт сетевой график'!A12:L12</f>
        <v>N_NS1100.KL.0017</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0"/>
      <c r="B13" s="10"/>
      <c r="C13" s="10"/>
      <c r="D13" s="10"/>
      <c r="E13" s="10"/>
      <c r="F13" s="10"/>
      <c r="G13" s="10"/>
      <c r="H13" s="10"/>
      <c r="I13" s="10"/>
      <c r="J13" s="53"/>
      <c r="K13" s="53"/>
      <c r="L13" s="53"/>
      <c r="M13" s="53"/>
      <c r="N13" s="53"/>
      <c r="O13" s="53"/>
      <c r="P13" s="53"/>
      <c r="Q13" s="53"/>
      <c r="R13" s="53"/>
      <c r="S13" s="53"/>
      <c r="T13" s="53"/>
      <c r="U13" s="53"/>
    </row>
    <row r="14" spans="1:29" ht="66.75" customHeight="1" x14ac:dyDescent="0.25">
      <c r="A14" s="257" t="str">
        <f>'6.1. Паспорт сетевой график'!A15:L15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8" spans="1:29" x14ac:dyDescent="0.25">
      <c r="A18" s="401" t="s">
        <v>477</v>
      </c>
      <c r="B18" s="401"/>
      <c r="C18" s="401"/>
      <c r="D18" s="401"/>
      <c r="E18" s="401"/>
      <c r="F18" s="401"/>
      <c r="G18" s="401"/>
      <c r="H18" s="401"/>
      <c r="I18" s="401"/>
      <c r="J18" s="401"/>
      <c r="K18" s="401"/>
      <c r="L18" s="401"/>
      <c r="M18" s="401"/>
      <c r="N18" s="401"/>
      <c r="O18" s="401"/>
      <c r="P18" s="401"/>
      <c r="Q18" s="401"/>
      <c r="R18" s="401"/>
      <c r="S18" s="401"/>
      <c r="T18" s="401"/>
      <c r="U18" s="401"/>
    </row>
    <row r="20" spans="1:29" ht="33" customHeight="1" x14ac:dyDescent="0.25">
      <c r="A20" s="398" t="s">
        <v>184</v>
      </c>
      <c r="B20" s="398" t="s">
        <v>183</v>
      </c>
      <c r="C20" s="396" t="s">
        <v>182</v>
      </c>
      <c r="D20" s="396"/>
      <c r="E20" s="393" t="s">
        <v>181</v>
      </c>
      <c r="F20" s="393"/>
      <c r="G20" s="402" t="s">
        <v>618</v>
      </c>
      <c r="H20" s="394" t="s">
        <v>532</v>
      </c>
      <c r="I20" s="395"/>
      <c r="J20" s="395"/>
      <c r="K20" s="395"/>
      <c r="L20" s="394" t="s">
        <v>533</v>
      </c>
      <c r="M20" s="395"/>
      <c r="N20" s="395"/>
      <c r="O20" s="395"/>
      <c r="P20" s="394" t="s">
        <v>534</v>
      </c>
      <c r="Q20" s="395"/>
      <c r="R20" s="395"/>
      <c r="S20" s="395"/>
      <c r="T20" s="394" t="s">
        <v>591</v>
      </c>
      <c r="U20" s="395"/>
      <c r="V20" s="395"/>
      <c r="W20" s="395"/>
      <c r="X20" s="394" t="s">
        <v>619</v>
      </c>
      <c r="Y20" s="395"/>
      <c r="Z20" s="395"/>
      <c r="AA20" s="395"/>
      <c r="AB20" s="392" t="s">
        <v>180</v>
      </c>
      <c r="AC20" s="392"/>
    </row>
    <row r="21" spans="1:29" ht="99.75" customHeight="1" x14ac:dyDescent="0.25">
      <c r="A21" s="399"/>
      <c r="B21" s="399"/>
      <c r="C21" s="396"/>
      <c r="D21" s="396"/>
      <c r="E21" s="393"/>
      <c r="F21" s="393"/>
      <c r="G21" s="403"/>
      <c r="H21" s="391" t="s">
        <v>1</v>
      </c>
      <c r="I21" s="391"/>
      <c r="J21" s="391" t="s">
        <v>580</v>
      </c>
      <c r="K21" s="391"/>
      <c r="L21" s="391" t="s">
        <v>1</v>
      </c>
      <c r="M21" s="391"/>
      <c r="N21" s="391" t="s">
        <v>580</v>
      </c>
      <c r="O21" s="391"/>
      <c r="P21" s="391" t="s">
        <v>1</v>
      </c>
      <c r="Q21" s="391"/>
      <c r="R21" s="391" t="s">
        <v>580</v>
      </c>
      <c r="S21" s="391"/>
      <c r="T21" s="391" t="s">
        <v>1</v>
      </c>
      <c r="U21" s="391"/>
      <c r="V21" s="391" t="s">
        <v>580</v>
      </c>
      <c r="W21" s="391"/>
      <c r="X21" s="391" t="s">
        <v>1</v>
      </c>
      <c r="Y21" s="391"/>
      <c r="Z21" s="391" t="s">
        <v>580</v>
      </c>
      <c r="AA21" s="391"/>
      <c r="AB21" s="392"/>
      <c r="AC21" s="392"/>
    </row>
    <row r="22" spans="1:29" ht="89.25" customHeight="1" x14ac:dyDescent="0.25">
      <c r="A22" s="400"/>
      <c r="B22" s="400"/>
      <c r="C22" s="170" t="s">
        <v>1</v>
      </c>
      <c r="D22" s="170" t="s">
        <v>580</v>
      </c>
      <c r="E22" s="171" t="s">
        <v>616</v>
      </c>
      <c r="F22" s="171" t="s">
        <v>617</v>
      </c>
      <c r="G22" s="404"/>
      <c r="H22" s="172" t="s">
        <v>458</v>
      </c>
      <c r="I22" s="172" t="s">
        <v>459</v>
      </c>
      <c r="J22" s="172" t="s">
        <v>458</v>
      </c>
      <c r="K22" s="172" t="s">
        <v>459</v>
      </c>
      <c r="L22" s="172" t="s">
        <v>458</v>
      </c>
      <c r="M22" s="172" t="s">
        <v>459</v>
      </c>
      <c r="N22" s="172" t="s">
        <v>458</v>
      </c>
      <c r="O22" s="172" t="s">
        <v>459</v>
      </c>
      <c r="P22" s="172" t="s">
        <v>458</v>
      </c>
      <c r="Q22" s="172" t="s">
        <v>459</v>
      </c>
      <c r="R22" s="172" t="s">
        <v>458</v>
      </c>
      <c r="S22" s="172" t="s">
        <v>459</v>
      </c>
      <c r="T22" s="172" t="s">
        <v>458</v>
      </c>
      <c r="U22" s="172" t="s">
        <v>459</v>
      </c>
      <c r="V22" s="172" t="s">
        <v>458</v>
      </c>
      <c r="W22" s="172" t="s">
        <v>459</v>
      </c>
      <c r="X22" s="172" t="s">
        <v>458</v>
      </c>
      <c r="Y22" s="172" t="s">
        <v>459</v>
      </c>
      <c r="Z22" s="172" t="s">
        <v>458</v>
      </c>
      <c r="AA22" s="172" t="s">
        <v>459</v>
      </c>
      <c r="AB22" s="170" t="s">
        <v>179</v>
      </c>
      <c r="AC22" s="170" t="s">
        <v>580</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174">
        <v>1</v>
      </c>
      <c r="B24" s="175" t="s">
        <v>178</v>
      </c>
      <c r="C24" s="176">
        <v>17.335081518133464</v>
      </c>
      <c r="D24" s="176">
        <v>18.551442946982082</v>
      </c>
      <c r="E24" s="176">
        <v>16.834649358133465</v>
      </c>
      <c r="F24" s="176">
        <v>16.834649358133465</v>
      </c>
      <c r="G24" s="176">
        <v>0</v>
      </c>
      <c r="H24" s="176">
        <v>16.834649358133465</v>
      </c>
      <c r="I24" s="176"/>
      <c r="J24" s="176">
        <v>18.051010786982083</v>
      </c>
      <c r="K24" s="176"/>
      <c r="L24" s="176">
        <v>0</v>
      </c>
      <c r="M24" s="176"/>
      <c r="N24" s="176">
        <v>0</v>
      </c>
      <c r="O24" s="176"/>
      <c r="P24" s="176">
        <v>0</v>
      </c>
      <c r="Q24" s="176"/>
      <c r="R24" s="176">
        <v>0</v>
      </c>
      <c r="S24" s="176"/>
      <c r="T24" s="176">
        <v>0</v>
      </c>
      <c r="U24" s="176"/>
      <c r="V24" s="176">
        <v>0</v>
      </c>
      <c r="W24" s="176"/>
      <c r="X24" s="176">
        <v>0</v>
      </c>
      <c r="Y24" s="176"/>
      <c r="Z24" s="176" t="s">
        <v>531</v>
      </c>
      <c r="AA24" s="176"/>
      <c r="AB24" s="176">
        <v>16.834649358133465</v>
      </c>
      <c r="AC24" s="176">
        <v>18.051010786982083</v>
      </c>
    </row>
    <row r="25" spans="1:29" ht="24" customHeight="1" x14ac:dyDescent="0.25">
      <c r="A25" s="177" t="s">
        <v>177</v>
      </c>
      <c r="B25" s="178" t="s">
        <v>176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531</v>
      </c>
      <c r="AA25" s="176"/>
      <c r="AB25" s="176">
        <v>0</v>
      </c>
      <c r="AC25" s="176">
        <v>0</v>
      </c>
    </row>
    <row r="26" spans="1:29" x14ac:dyDescent="0.25">
      <c r="A26" s="177" t="s">
        <v>175</v>
      </c>
      <c r="B26" s="178" t="s">
        <v>174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531</v>
      </c>
      <c r="AA26" s="176"/>
      <c r="AB26" s="176">
        <v>0</v>
      </c>
      <c r="AC26" s="176">
        <v>0</v>
      </c>
    </row>
    <row r="27" spans="1:29" ht="31.5" x14ac:dyDescent="0.25">
      <c r="A27" s="177" t="s">
        <v>173</v>
      </c>
      <c r="B27" s="178" t="s">
        <v>414</v>
      </c>
      <c r="C27" s="176"/>
      <c r="D27" s="176"/>
      <c r="E27" s="176"/>
      <c r="F27" s="176"/>
      <c r="G27" s="176">
        <v>0</v>
      </c>
      <c r="H27" s="176">
        <v>0</v>
      </c>
      <c r="I27" s="176"/>
      <c r="J27" s="176">
        <v>0</v>
      </c>
      <c r="K27" s="176"/>
      <c r="L27" s="176">
        <v>0</v>
      </c>
      <c r="M27" s="176"/>
      <c r="N27" s="176">
        <v>0</v>
      </c>
      <c r="O27" s="176"/>
      <c r="P27" s="176">
        <v>0</v>
      </c>
      <c r="Q27" s="176"/>
      <c r="R27" s="176">
        <v>0</v>
      </c>
      <c r="S27" s="176"/>
      <c r="T27" s="176">
        <v>0</v>
      </c>
      <c r="U27" s="176"/>
      <c r="V27" s="176">
        <v>0</v>
      </c>
      <c r="W27" s="176"/>
      <c r="X27" s="176">
        <v>0</v>
      </c>
      <c r="Y27" s="176"/>
      <c r="Z27" s="176" t="s">
        <v>531</v>
      </c>
      <c r="AA27" s="176"/>
      <c r="AB27" s="176">
        <v>0</v>
      </c>
      <c r="AC27" s="176">
        <v>0</v>
      </c>
    </row>
    <row r="28" spans="1:29" x14ac:dyDescent="0.25">
      <c r="A28" s="177" t="s">
        <v>172</v>
      </c>
      <c r="B28" s="178" t="s">
        <v>171</v>
      </c>
      <c r="C28" s="176"/>
      <c r="D28" s="176"/>
      <c r="E28" s="176"/>
      <c r="F28" s="176"/>
      <c r="G28" s="176">
        <v>0</v>
      </c>
      <c r="H28" s="176">
        <v>7.9117220039999987</v>
      </c>
      <c r="I28" s="176"/>
      <c r="J28" s="176">
        <v>7.9117220039999987</v>
      </c>
      <c r="K28" s="176"/>
      <c r="L28" s="176">
        <v>0</v>
      </c>
      <c r="M28" s="176"/>
      <c r="N28" s="176">
        <v>0</v>
      </c>
      <c r="O28" s="176"/>
      <c r="P28" s="176">
        <v>0</v>
      </c>
      <c r="Q28" s="176"/>
      <c r="R28" s="176">
        <v>0</v>
      </c>
      <c r="S28" s="176"/>
      <c r="T28" s="176">
        <v>0</v>
      </c>
      <c r="U28" s="176"/>
      <c r="V28" s="176">
        <v>0</v>
      </c>
      <c r="W28" s="176"/>
      <c r="X28" s="176">
        <v>0</v>
      </c>
      <c r="Y28" s="176"/>
      <c r="Z28" s="176">
        <v>0</v>
      </c>
      <c r="AA28" s="176"/>
      <c r="AB28" s="176">
        <v>7.9117220039999987</v>
      </c>
      <c r="AC28" s="176">
        <v>7.9117220039999987</v>
      </c>
    </row>
    <row r="29" spans="1:29" x14ac:dyDescent="0.25">
      <c r="A29" s="177" t="s">
        <v>170</v>
      </c>
      <c r="B29" s="147" t="s">
        <v>169</v>
      </c>
      <c r="C29" s="176"/>
      <c r="D29" s="176"/>
      <c r="E29" s="176"/>
      <c r="F29" s="176"/>
      <c r="G29" s="176">
        <v>0</v>
      </c>
      <c r="H29" s="176">
        <v>8.922927354133467</v>
      </c>
      <c r="I29" s="176"/>
      <c r="J29" s="176">
        <v>10.139288782982085</v>
      </c>
      <c r="K29" s="176"/>
      <c r="L29" s="176">
        <v>0</v>
      </c>
      <c r="M29" s="176"/>
      <c r="N29" s="176">
        <v>0</v>
      </c>
      <c r="O29" s="176"/>
      <c r="P29" s="176">
        <v>0</v>
      </c>
      <c r="Q29" s="176"/>
      <c r="R29" s="176">
        <v>0</v>
      </c>
      <c r="S29" s="176"/>
      <c r="T29" s="176">
        <v>0</v>
      </c>
      <c r="U29" s="176"/>
      <c r="V29" s="176">
        <v>0</v>
      </c>
      <c r="W29" s="176"/>
      <c r="X29" s="176">
        <v>0</v>
      </c>
      <c r="Y29" s="176"/>
      <c r="Z29" s="176" t="s">
        <v>531</v>
      </c>
      <c r="AA29" s="176"/>
      <c r="AB29" s="176">
        <v>16.834649358133465</v>
      </c>
      <c r="AC29" s="176">
        <v>10.139288782982085</v>
      </c>
    </row>
    <row r="30" spans="1:29" ht="47.25" x14ac:dyDescent="0.25">
      <c r="A30" s="174" t="s">
        <v>62</v>
      </c>
      <c r="B30" s="175" t="s">
        <v>168</v>
      </c>
      <c r="C30" s="176">
        <v>14.529803334144002</v>
      </c>
      <c r="D30" s="176">
        <v>15.544474454875102</v>
      </c>
      <c r="E30" s="176">
        <v>14.029371174144003</v>
      </c>
      <c r="F30" s="176">
        <v>14.029371174144003</v>
      </c>
      <c r="G30" s="176">
        <v>0</v>
      </c>
      <c r="H30" s="176">
        <v>14.029371174144002</v>
      </c>
      <c r="I30" s="176"/>
      <c r="J30" s="176">
        <v>15.044042294875101</v>
      </c>
      <c r="K30" s="176"/>
      <c r="L30" s="176">
        <v>0</v>
      </c>
      <c r="M30" s="176"/>
      <c r="N30" s="176">
        <v>0</v>
      </c>
      <c r="O30" s="176"/>
      <c r="P30" s="176">
        <v>0</v>
      </c>
      <c r="Q30" s="176"/>
      <c r="R30" s="176">
        <v>0</v>
      </c>
      <c r="S30" s="176"/>
      <c r="T30" s="176">
        <v>0</v>
      </c>
      <c r="U30" s="176"/>
      <c r="V30" s="176">
        <v>0</v>
      </c>
      <c r="W30" s="176"/>
      <c r="X30" s="176">
        <v>0</v>
      </c>
      <c r="Y30" s="176"/>
      <c r="Z30" s="176" t="s">
        <v>531</v>
      </c>
      <c r="AA30" s="176"/>
      <c r="AB30" s="176">
        <v>14.029371174144002</v>
      </c>
      <c r="AC30" s="176">
        <v>15.044042294875101</v>
      </c>
    </row>
    <row r="31" spans="1:29" x14ac:dyDescent="0.25">
      <c r="A31" s="174" t="s">
        <v>167</v>
      </c>
      <c r="B31" s="178" t="s">
        <v>166</v>
      </c>
      <c r="C31" s="176">
        <v>0.63525968820237344</v>
      </c>
      <c r="D31" s="176">
        <v>0.68093277807455288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29" ht="31.5" x14ac:dyDescent="0.25">
      <c r="A32" s="174" t="s">
        <v>165</v>
      </c>
      <c r="B32" s="178" t="s">
        <v>164</v>
      </c>
      <c r="C32" s="176">
        <v>12.417120376652131</v>
      </c>
      <c r="D32" s="176">
        <v>13.309870641541965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163</v>
      </c>
      <c r="B33" s="178" t="s">
        <v>162</v>
      </c>
      <c r="C33" s="176">
        <v>0.15310163233198079</v>
      </c>
      <c r="D33" s="176">
        <v>0.16410913799138016</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161</v>
      </c>
      <c r="B34" s="178" t="s">
        <v>160</v>
      </c>
      <c r="C34" s="176">
        <v>1.3243216369575193</v>
      </c>
      <c r="D34" s="176">
        <v>1.389561897267205</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ht="31.5" x14ac:dyDescent="0.25">
      <c r="A35" s="174" t="s">
        <v>61</v>
      </c>
      <c r="B35" s="175" t="s">
        <v>159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x14ac:dyDescent="0.25">
      <c r="A36" s="177" t="s">
        <v>158</v>
      </c>
      <c r="B36" s="178" t="s">
        <v>535</v>
      </c>
      <c r="C36" s="176"/>
      <c r="D36" s="176"/>
      <c r="E36" s="176"/>
      <c r="F36" s="176"/>
      <c r="G36" s="176">
        <v>0</v>
      </c>
      <c r="H36" s="176">
        <v>0</v>
      </c>
      <c r="I36" s="179" t="s">
        <v>529</v>
      </c>
      <c r="J36" s="176">
        <v>0</v>
      </c>
      <c r="K36" s="179" t="s">
        <v>529</v>
      </c>
      <c r="L36" s="176">
        <v>0</v>
      </c>
      <c r="M36" s="179" t="s">
        <v>529</v>
      </c>
      <c r="N36" s="176">
        <v>0</v>
      </c>
      <c r="O36" s="179" t="s">
        <v>529</v>
      </c>
      <c r="P36" s="176">
        <v>0</v>
      </c>
      <c r="Q36" s="179" t="s">
        <v>529</v>
      </c>
      <c r="R36" s="176">
        <v>0</v>
      </c>
      <c r="S36" s="179" t="s">
        <v>529</v>
      </c>
      <c r="T36" s="176">
        <v>0</v>
      </c>
      <c r="U36" s="179" t="s">
        <v>529</v>
      </c>
      <c r="V36" s="176">
        <v>0</v>
      </c>
      <c r="W36" s="179" t="s">
        <v>529</v>
      </c>
      <c r="X36" s="176">
        <v>0</v>
      </c>
      <c r="Y36" s="179" t="s">
        <v>529</v>
      </c>
      <c r="Z36" s="176" t="s">
        <v>531</v>
      </c>
      <c r="AA36" s="179" t="s">
        <v>531</v>
      </c>
      <c r="AB36" s="176">
        <v>0</v>
      </c>
      <c r="AC36" s="176">
        <v>0</v>
      </c>
    </row>
    <row r="37" spans="1:29" ht="31.5" x14ac:dyDescent="0.25">
      <c r="A37" s="177" t="s">
        <v>157</v>
      </c>
      <c r="B37" s="180" t="s">
        <v>536</v>
      </c>
      <c r="C37" s="176"/>
      <c r="D37" s="176"/>
      <c r="E37" s="176"/>
      <c r="F37" s="176"/>
      <c r="G37" s="176">
        <v>0</v>
      </c>
      <c r="H37" s="176">
        <v>0</v>
      </c>
      <c r="I37" s="179" t="s">
        <v>529</v>
      </c>
      <c r="J37" s="176">
        <v>0</v>
      </c>
      <c r="K37" s="179" t="s">
        <v>529</v>
      </c>
      <c r="L37" s="176">
        <v>0</v>
      </c>
      <c r="M37" s="179" t="s">
        <v>529</v>
      </c>
      <c r="N37" s="176">
        <v>0</v>
      </c>
      <c r="O37" s="179" t="s">
        <v>529</v>
      </c>
      <c r="P37" s="176">
        <v>0</v>
      </c>
      <c r="Q37" s="179" t="s">
        <v>529</v>
      </c>
      <c r="R37" s="176">
        <v>0</v>
      </c>
      <c r="S37" s="179" t="s">
        <v>529</v>
      </c>
      <c r="T37" s="176">
        <v>0</v>
      </c>
      <c r="U37" s="179" t="s">
        <v>529</v>
      </c>
      <c r="V37" s="176">
        <v>0</v>
      </c>
      <c r="W37" s="179" t="s">
        <v>529</v>
      </c>
      <c r="X37" s="176">
        <v>0</v>
      </c>
      <c r="Y37" s="179" t="s">
        <v>529</v>
      </c>
      <c r="Z37" s="176" t="s">
        <v>531</v>
      </c>
      <c r="AA37" s="179" t="s">
        <v>531</v>
      </c>
      <c r="AB37" s="176">
        <v>0</v>
      </c>
      <c r="AC37" s="176">
        <v>0</v>
      </c>
    </row>
    <row r="38" spans="1:29" x14ac:dyDescent="0.25">
      <c r="A38" s="177" t="s">
        <v>156</v>
      </c>
      <c r="B38" s="180" t="s">
        <v>147</v>
      </c>
      <c r="C38" s="176"/>
      <c r="D38" s="176"/>
      <c r="E38" s="176"/>
      <c r="F38" s="176"/>
      <c r="G38" s="176">
        <v>0</v>
      </c>
      <c r="H38" s="176">
        <v>0</v>
      </c>
      <c r="I38" s="179" t="s">
        <v>529</v>
      </c>
      <c r="J38" s="176">
        <v>0</v>
      </c>
      <c r="K38" s="179" t="s">
        <v>529</v>
      </c>
      <c r="L38" s="176">
        <v>0</v>
      </c>
      <c r="M38" s="179" t="s">
        <v>529</v>
      </c>
      <c r="N38" s="176">
        <v>0</v>
      </c>
      <c r="O38" s="179" t="s">
        <v>529</v>
      </c>
      <c r="P38" s="176">
        <v>0</v>
      </c>
      <c r="Q38" s="179" t="s">
        <v>529</v>
      </c>
      <c r="R38" s="176">
        <v>0</v>
      </c>
      <c r="S38" s="179" t="s">
        <v>529</v>
      </c>
      <c r="T38" s="176">
        <v>0</v>
      </c>
      <c r="U38" s="179" t="s">
        <v>529</v>
      </c>
      <c r="V38" s="176">
        <v>0</v>
      </c>
      <c r="W38" s="179" t="s">
        <v>529</v>
      </c>
      <c r="X38" s="176">
        <v>0</v>
      </c>
      <c r="Y38" s="179" t="s">
        <v>529</v>
      </c>
      <c r="Z38" s="176" t="s">
        <v>531</v>
      </c>
      <c r="AA38" s="179" t="s">
        <v>531</v>
      </c>
      <c r="AB38" s="176">
        <v>0</v>
      </c>
      <c r="AC38" s="176">
        <v>0</v>
      </c>
    </row>
    <row r="39" spans="1:29" x14ac:dyDescent="0.25">
      <c r="A39" s="177" t="s">
        <v>155</v>
      </c>
      <c r="B39" s="178" t="s">
        <v>537</v>
      </c>
      <c r="C39" s="176"/>
      <c r="D39" s="176"/>
      <c r="E39" s="176"/>
      <c r="F39" s="176"/>
      <c r="G39" s="176">
        <v>0</v>
      </c>
      <c r="H39" s="176">
        <v>0.95</v>
      </c>
      <c r="I39" s="179">
        <v>4</v>
      </c>
      <c r="J39" s="176">
        <v>0.95</v>
      </c>
      <c r="K39" s="179">
        <v>4</v>
      </c>
      <c r="L39" s="176">
        <v>0</v>
      </c>
      <c r="M39" s="179" t="s">
        <v>529</v>
      </c>
      <c r="N39" s="176">
        <v>0</v>
      </c>
      <c r="O39" s="179" t="s">
        <v>529</v>
      </c>
      <c r="P39" s="176">
        <v>0</v>
      </c>
      <c r="Q39" s="179" t="s">
        <v>529</v>
      </c>
      <c r="R39" s="176">
        <v>0</v>
      </c>
      <c r="S39" s="179" t="s">
        <v>529</v>
      </c>
      <c r="T39" s="176">
        <v>0</v>
      </c>
      <c r="U39" s="179" t="s">
        <v>529</v>
      </c>
      <c r="V39" s="176">
        <v>0</v>
      </c>
      <c r="W39" s="179" t="s">
        <v>529</v>
      </c>
      <c r="X39" s="176">
        <v>0</v>
      </c>
      <c r="Y39" s="179" t="s">
        <v>529</v>
      </c>
      <c r="Z39" s="176" t="s">
        <v>531</v>
      </c>
      <c r="AA39" s="179" t="s">
        <v>531</v>
      </c>
      <c r="AB39" s="176">
        <v>0.95</v>
      </c>
      <c r="AC39" s="176">
        <v>0.95</v>
      </c>
    </row>
    <row r="40" spans="1:29" x14ac:dyDescent="0.25">
      <c r="A40" s="177" t="s">
        <v>154</v>
      </c>
      <c r="B40" s="178" t="s">
        <v>538</v>
      </c>
      <c r="C40" s="176"/>
      <c r="D40" s="176"/>
      <c r="E40" s="176"/>
      <c r="F40" s="176"/>
      <c r="G40" s="176">
        <v>0</v>
      </c>
      <c r="H40" s="176">
        <v>2</v>
      </c>
      <c r="I40" s="179">
        <v>4</v>
      </c>
      <c r="J40" s="176">
        <v>2</v>
      </c>
      <c r="K40" s="179">
        <v>4</v>
      </c>
      <c r="L40" s="176">
        <v>0</v>
      </c>
      <c r="M40" s="179" t="s">
        <v>529</v>
      </c>
      <c r="N40" s="176">
        <v>0</v>
      </c>
      <c r="O40" s="179" t="s">
        <v>529</v>
      </c>
      <c r="P40" s="176">
        <v>0</v>
      </c>
      <c r="Q40" s="179" t="s">
        <v>529</v>
      </c>
      <c r="R40" s="176">
        <v>0</v>
      </c>
      <c r="S40" s="179" t="s">
        <v>529</v>
      </c>
      <c r="T40" s="176">
        <v>0</v>
      </c>
      <c r="U40" s="179" t="s">
        <v>529</v>
      </c>
      <c r="V40" s="176">
        <v>0</v>
      </c>
      <c r="W40" s="179" t="s">
        <v>529</v>
      </c>
      <c r="X40" s="176">
        <v>0</v>
      </c>
      <c r="Y40" s="179" t="s">
        <v>529</v>
      </c>
      <c r="Z40" s="176" t="s">
        <v>531</v>
      </c>
      <c r="AA40" s="179" t="s">
        <v>531</v>
      </c>
      <c r="AB40" s="176">
        <v>2</v>
      </c>
      <c r="AC40" s="176">
        <v>2</v>
      </c>
    </row>
    <row r="41" spans="1:29" x14ac:dyDescent="0.25">
      <c r="A41" s="177" t="s">
        <v>153</v>
      </c>
      <c r="B41" s="178" t="s">
        <v>539</v>
      </c>
      <c r="C41" s="176"/>
      <c r="D41" s="176"/>
      <c r="E41" s="176"/>
      <c r="F41" s="176"/>
      <c r="G41" s="176">
        <v>0</v>
      </c>
      <c r="H41" s="176">
        <v>0</v>
      </c>
      <c r="I41" s="179" t="s">
        <v>529</v>
      </c>
      <c r="J41" s="176">
        <v>0</v>
      </c>
      <c r="K41" s="179" t="s">
        <v>529</v>
      </c>
      <c r="L41" s="176">
        <v>0</v>
      </c>
      <c r="M41" s="179" t="s">
        <v>529</v>
      </c>
      <c r="N41" s="176">
        <v>0</v>
      </c>
      <c r="O41" s="179" t="s">
        <v>529</v>
      </c>
      <c r="P41" s="176">
        <v>0</v>
      </c>
      <c r="Q41" s="179" t="s">
        <v>529</v>
      </c>
      <c r="R41" s="176">
        <v>0</v>
      </c>
      <c r="S41" s="179" t="s">
        <v>529</v>
      </c>
      <c r="T41" s="176">
        <v>0</v>
      </c>
      <c r="U41" s="179" t="s">
        <v>529</v>
      </c>
      <c r="V41" s="176">
        <v>0</v>
      </c>
      <c r="W41" s="179" t="s">
        <v>529</v>
      </c>
      <c r="X41" s="176">
        <v>0</v>
      </c>
      <c r="Y41" s="179" t="s">
        <v>529</v>
      </c>
      <c r="Z41" s="176" t="s">
        <v>531</v>
      </c>
      <c r="AA41" s="179" t="s">
        <v>531</v>
      </c>
      <c r="AB41" s="176">
        <v>0</v>
      </c>
      <c r="AC41" s="176">
        <v>0</v>
      </c>
    </row>
    <row r="42" spans="1:29" x14ac:dyDescent="0.25">
      <c r="A42" s="177" t="s">
        <v>152</v>
      </c>
      <c r="B42" s="178" t="s">
        <v>540</v>
      </c>
      <c r="C42" s="176"/>
      <c r="D42" s="176"/>
      <c r="E42" s="176"/>
      <c r="F42" s="176"/>
      <c r="G42" s="176">
        <v>0</v>
      </c>
      <c r="H42" s="176">
        <v>0</v>
      </c>
      <c r="I42" s="179" t="s">
        <v>529</v>
      </c>
      <c r="J42" s="176">
        <v>0</v>
      </c>
      <c r="K42" s="179" t="s">
        <v>529</v>
      </c>
      <c r="L42" s="176">
        <v>0</v>
      </c>
      <c r="M42" s="179" t="s">
        <v>529</v>
      </c>
      <c r="N42" s="176">
        <v>0</v>
      </c>
      <c r="O42" s="179" t="s">
        <v>529</v>
      </c>
      <c r="P42" s="176">
        <v>0</v>
      </c>
      <c r="Q42" s="179" t="s">
        <v>529</v>
      </c>
      <c r="R42" s="176">
        <v>0</v>
      </c>
      <c r="S42" s="179" t="s">
        <v>529</v>
      </c>
      <c r="T42" s="176">
        <v>0</v>
      </c>
      <c r="U42" s="179" t="s">
        <v>529</v>
      </c>
      <c r="V42" s="176">
        <v>0</v>
      </c>
      <c r="W42" s="179" t="s">
        <v>529</v>
      </c>
      <c r="X42" s="176">
        <v>0</v>
      </c>
      <c r="Y42" s="179" t="s">
        <v>529</v>
      </c>
      <c r="Z42" s="176" t="s">
        <v>531</v>
      </c>
      <c r="AA42" s="179" t="s">
        <v>531</v>
      </c>
      <c r="AB42" s="176">
        <v>0</v>
      </c>
      <c r="AC42" s="176">
        <v>0</v>
      </c>
    </row>
    <row r="43" spans="1:29" x14ac:dyDescent="0.25">
      <c r="A43" s="177" t="s">
        <v>541</v>
      </c>
      <c r="B43" s="178" t="s">
        <v>542</v>
      </c>
      <c r="C43" s="176"/>
      <c r="D43" s="176"/>
      <c r="E43" s="176"/>
      <c r="F43" s="176"/>
      <c r="G43" s="176">
        <v>0</v>
      </c>
      <c r="H43" s="176">
        <v>0</v>
      </c>
      <c r="I43" s="179" t="s">
        <v>529</v>
      </c>
      <c r="J43" s="176">
        <v>0</v>
      </c>
      <c r="K43" s="179" t="s">
        <v>529</v>
      </c>
      <c r="L43" s="176">
        <v>0</v>
      </c>
      <c r="M43" s="179" t="s">
        <v>529</v>
      </c>
      <c r="N43" s="176">
        <v>0</v>
      </c>
      <c r="O43" s="179" t="s">
        <v>529</v>
      </c>
      <c r="P43" s="176">
        <v>0</v>
      </c>
      <c r="Q43" s="179" t="s">
        <v>529</v>
      </c>
      <c r="R43" s="176">
        <v>0</v>
      </c>
      <c r="S43" s="179" t="s">
        <v>529</v>
      </c>
      <c r="T43" s="176">
        <v>0</v>
      </c>
      <c r="U43" s="179" t="s">
        <v>529</v>
      </c>
      <c r="V43" s="176">
        <v>0</v>
      </c>
      <c r="W43" s="179" t="s">
        <v>529</v>
      </c>
      <c r="X43" s="176">
        <v>0</v>
      </c>
      <c r="Y43" s="179" t="s">
        <v>529</v>
      </c>
      <c r="Z43" s="176" t="s">
        <v>531</v>
      </c>
      <c r="AA43" s="179" t="s">
        <v>531</v>
      </c>
      <c r="AB43" s="176">
        <v>0</v>
      </c>
      <c r="AC43" s="176">
        <v>0</v>
      </c>
    </row>
    <row r="44" spans="1:29" x14ac:dyDescent="0.25">
      <c r="A44" s="177" t="s">
        <v>543</v>
      </c>
      <c r="B44" s="178" t="s">
        <v>544</v>
      </c>
      <c r="C44" s="176"/>
      <c r="D44" s="176"/>
      <c r="E44" s="176"/>
      <c r="F44" s="176"/>
      <c r="G44" s="176">
        <v>0</v>
      </c>
      <c r="H44" s="176">
        <v>8</v>
      </c>
      <c r="I44" s="179">
        <v>4</v>
      </c>
      <c r="J44" s="176">
        <v>8</v>
      </c>
      <c r="K44" s="179">
        <v>4</v>
      </c>
      <c r="L44" s="176">
        <v>0</v>
      </c>
      <c r="M44" s="179" t="s">
        <v>529</v>
      </c>
      <c r="N44" s="176">
        <v>0</v>
      </c>
      <c r="O44" s="179" t="s">
        <v>529</v>
      </c>
      <c r="P44" s="176">
        <v>0</v>
      </c>
      <c r="Q44" s="179" t="s">
        <v>529</v>
      </c>
      <c r="R44" s="176">
        <v>0</v>
      </c>
      <c r="S44" s="179" t="s">
        <v>529</v>
      </c>
      <c r="T44" s="176">
        <v>0</v>
      </c>
      <c r="U44" s="179" t="s">
        <v>529</v>
      </c>
      <c r="V44" s="176">
        <v>0</v>
      </c>
      <c r="W44" s="179" t="s">
        <v>529</v>
      </c>
      <c r="X44" s="176">
        <v>0</v>
      </c>
      <c r="Y44" s="179" t="s">
        <v>529</v>
      </c>
      <c r="Z44" s="176" t="s">
        <v>531</v>
      </c>
      <c r="AA44" s="179" t="s">
        <v>531</v>
      </c>
      <c r="AB44" s="176">
        <v>8</v>
      </c>
      <c r="AC44" s="176">
        <v>8</v>
      </c>
    </row>
    <row r="45" spans="1:29" x14ac:dyDescent="0.25">
      <c r="A45" s="177" t="s">
        <v>545</v>
      </c>
      <c r="B45" s="178" t="s">
        <v>546</v>
      </c>
      <c r="C45" s="176"/>
      <c r="D45" s="176"/>
      <c r="E45" s="176"/>
      <c r="F45" s="176"/>
      <c r="G45" s="176">
        <v>0</v>
      </c>
      <c r="H45" s="176">
        <v>0</v>
      </c>
      <c r="I45" s="179" t="s">
        <v>529</v>
      </c>
      <c r="J45" s="176">
        <v>0</v>
      </c>
      <c r="K45" s="179" t="s">
        <v>529</v>
      </c>
      <c r="L45" s="176">
        <v>0</v>
      </c>
      <c r="M45" s="179" t="s">
        <v>529</v>
      </c>
      <c r="N45" s="176">
        <v>0</v>
      </c>
      <c r="O45" s="179" t="s">
        <v>529</v>
      </c>
      <c r="P45" s="176">
        <v>0</v>
      </c>
      <c r="Q45" s="179" t="s">
        <v>529</v>
      </c>
      <c r="R45" s="176">
        <v>0</v>
      </c>
      <c r="S45" s="179" t="s">
        <v>529</v>
      </c>
      <c r="T45" s="176">
        <v>0</v>
      </c>
      <c r="U45" s="179" t="s">
        <v>529</v>
      </c>
      <c r="V45" s="176">
        <v>0</v>
      </c>
      <c r="W45" s="179" t="s">
        <v>529</v>
      </c>
      <c r="X45" s="176">
        <v>0</v>
      </c>
      <c r="Y45" s="179" t="s">
        <v>529</v>
      </c>
      <c r="Z45" s="176" t="s">
        <v>531</v>
      </c>
      <c r="AA45" s="179" t="s">
        <v>531</v>
      </c>
      <c r="AB45" s="176">
        <v>0</v>
      </c>
      <c r="AC45" s="176">
        <v>0</v>
      </c>
    </row>
    <row r="46" spans="1:29" x14ac:dyDescent="0.25">
      <c r="A46" s="177" t="s">
        <v>547</v>
      </c>
      <c r="B46" s="178" t="s">
        <v>548</v>
      </c>
      <c r="C46" s="176"/>
      <c r="D46" s="176"/>
      <c r="E46" s="176"/>
      <c r="F46" s="176"/>
      <c r="G46" s="176">
        <v>0</v>
      </c>
      <c r="H46" s="176">
        <v>0</v>
      </c>
      <c r="I46" s="179" t="s">
        <v>529</v>
      </c>
      <c r="J46" s="176">
        <v>0</v>
      </c>
      <c r="K46" s="179" t="s">
        <v>529</v>
      </c>
      <c r="L46" s="176">
        <v>0</v>
      </c>
      <c r="M46" s="179" t="s">
        <v>529</v>
      </c>
      <c r="N46" s="176">
        <v>0</v>
      </c>
      <c r="O46" s="179" t="s">
        <v>529</v>
      </c>
      <c r="P46" s="176">
        <v>0</v>
      </c>
      <c r="Q46" s="179" t="s">
        <v>529</v>
      </c>
      <c r="R46" s="176">
        <v>0</v>
      </c>
      <c r="S46" s="179" t="s">
        <v>529</v>
      </c>
      <c r="T46" s="176">
        <v>0</v>
      </c>
      <c r="U46" s="179" t="s">
        <v>529</v>
      </c>
      <c r="V46" s="176">
        <v>0</v>
      </c>
      <c r="W46" s="179" t="s">
        <v>529</v>
      </c>
      <c r="X46" s="176">
        <v>0</v>
      </c>
      <c r="Y46" s="179" t="s">
        <v>529</v>
      </c>
      <c r="Z46" s="176" t="s">
        <v>531</v>
      </c>
      <c r="AA46" s="179" t="s">
        <v>531</v>
      </c>
      <c r="AB46" s="176">
        <v>0</v>
      </c>
      <c r="AC46" s="176">
        <v>0</v>
      </c>
    </row>
    <row r="47" spans="1:29" x14ac:dyDescent="0.25">
      <c r="A47" s="174" t="s">
        <v>60</v>
      </c>
      <c r="B47" s="175" t="s">
        <v>151</v>
      </c>
      <c r="C47" s="176"/>
      <c r="D47" s="176"/>
      <c r="E47" s="176"/>
      <c r="F47" s="176"/>
      <c r="G47" s="176"/>
      <c r="H47" s="176"/>
      <c r="I47" s="176"/>
      <c r="J47" s="176"/>
      <c r="K47" s="176"/>
      <c r="L47" s="176"/>
      <c r="M47" s="176"/>
      <c r="N47" s="176"/>
      <c r="O47" s="176"/>
      <c r="P47" s="176"/>
      <c r="Q47" s="176"/>
      <c r="R47" s="176"/>
      <c r="S47" s="179"/>
      <c r="T47" s="176"/>
      <c r="U47" s="176"/>
      <c r="V47" s="176"/>
      <c r="W47" s="176"/>
      <c r="X47" s="176"/>
      <c r="Y47" s="176"/>
      <c r="Z47" s="176"/>
      <c r="AA47" s="176"/>
      <c r="AB47" s="176"/>
      <c r="AC47" s="176"/>
    </row>
    <row r="48" spans="1:29" x14ac:dyDescent="0.25">
      <c r="A48" s="177" t="s">
        <v>150</v>
      </c>
      <c r="B48" s="178" t="s">
        <v>535</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531</v>
      </c>
      <c r="AA48" s="176"/>
      <c r="AB48" s="176">
        <v>0</v>
      </c>
      <c r="AC48" s="176">
        <v>0</v>
      </c>
    </row>
    <row r="49" spans="1:29" ht="31.5" x14ac:dyDescent="0.25">
      <c r="A49" s="177" t="s">
        <v>149</v>
      </c>
      <c r="B49" s="180" t="s">
        <v>536</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531</v>
      </c>
      <c r="AA49" s="176"/>
      <c r="AB49" s="176">
        <v>0</v>
      </c>
      <c r="AC49" s="176">
        <v>0</v>
      </c>
    </row>
    <row r="50" spans="1:29" x14ac:dyDescent="0.25">
      <c r="A50" s="177" t="s">
        <v>148</v>
      </c>
      <c r="B50" s="180" t="s">
        <v>147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531</v>
      </c>
      <c r="AA50" s="176"/>
      <c r="AB50" s="176">
        <v>0</v>
      </c>
      <c r="AC50" s="176">
        <v>0</v>
      </c>
    </row>
    <row r="51" spans="1:29" ht="35.25" customHeight="1" x14ac:dyDescent="0.25">
      <c r="A51" s="177" t="s">
        <v>146</v>
      </c>
      <c r="B51" s="178" t="s">
        <v>145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531</v>
      </c>
      <c r="AA51" s="176"/>
      <c r="AB51" s="176">
        <v>0</v>
      </c>
      <c r="AC51" s="176">
        <v>0</v>
      </c>
    </row>
    <row r="52" spans="1:29" ht="31.5" x14ac:dyDescent="0.25">
      <c r="A52" s="177" t="s">
        <v>144</v>
      </c>
      <c r="B52" s="178" t="s">
        <v>143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531</v>
      </c>
      <c r="AA52" s="176"/>
      <c r="AB52" s="176">
        <v>0</v>
      </c>
      <c r="AC52" s="176">
        <v>0</v>
      </c>
    </row>
    <row r="53" spans="1:29" x14ac:dyDescent="0.25">
      <c r="A53" s="177" t="s">
        <v>142</v>
      </c>
      <c r="B53" s="178" t="s">
        <v>141</v>
      </c>
      <c r="C53" s="176">
        <v>0.95</v>
      </c>
      <c r="D53" s="176">
        <v>0.95</v>
      </c>
      <c r="E53" s="176"/>
      <c r="F53" s="176"/>
      <c r="G53" s="176">
        <v>0</v>
      </c>
      <c r="H53" s="176">
        <v>0.95</v>
      </c>
      <c r="I53" s="176"/>
      <c r="J53" s="176">
        <v>0.95</v>
      </c>
      <c r="K53" s="176"/>
      <c r="L53" s="176">
        <v>0</v>
      </c>
      <c r="M53" s="176"/>
      <c r="N53" s="176">
        <v>0</v>
      </c>
      <c r="O53" s="176"/>
      <c r="P53" s="176">
        <v>0</v>
      </c>
      <c r="Q53" s="176"/>
      <c r="R53" s="176">
        <v>0</v>
      </c>
      <c r="S53" s="176"/>
      <c r="T53" s="176">
        <v>0</v>
      </c>
      <c r="U53" s="176"/>
      <c r="V53" s="176">
        <v>0</v>
      </c>
      <c r="W53" s="176"/>
      <c r="X53" s="176">
        <v>0</v>
      </c>
      <c r="Y53" s="176"/>
      <c r="Z53" s="176" t="s">
        <v>531</v>
      </c>
      <c r="AA53" s="176"/>
      <c r="AB53" s="176">
        <v>0.95</v>
      </c>
      <c r="AC53" s="176">
        <v>0.95</v>
      </c>
    </row>
    <row r="54" spans="1:29" x14ac:dyDescent="0.25">
      <c r="A54" s="177" t="s">
        <v>140</v>
      </c>
      <c r="B54" s="178" t="s">
        <v>538</v>
      </c>
      <c r="C54" s="176">
        <v>2</v>
      </c>
      <c r="D54" s="176">
        <v>2</v>
      </c>
      <c r="E54" s="176"/>
      <c r="F54" s="176"/>
      <c r="G54" s="176">
        <v>0</v>
      </c>
      <c r="H54" s="176">
        <v>2</v>
      </c>
      <c r="I54" s="176"/>
      <c r="J54" s="176">
        <v>2</v>
      </c>
      <c r="K54" s="176"/>
      <c r="L54" s="176">
        <v>0</v>
      </c>
      <c r="M54" s="176"/>
      <c r="N54" s="176">
        <v>0</v>
      </c>
      <c r="O54" s="176"/>
      <c r="P54" s="176">
        <v>0</v>
      </c>
      <c r="Q54" s="176"/>
      <c r="R54" s="176">
        <v>0</v>
      </c>
      <c r="S54" s="176"/>
      <c r="T54" s="176">
        <v>0</v>
      </c>
      <c r="U54" s="176"/>
      <c r="V54" s="176">
        <v>0</v>
      </c>
      <c r="W54" s="176"/>
      <c r="X54" s="176">
        <v>0</v>
      </c>
      <c r="Y54" s="176"/>
      <c r="Z54" s="176" t="s">
        <v>531</v>
      </c>
      <c r="AA54" s="176"/>
      <c r="AB54" s="176">
        <v>2</v>
      </c>
      <c r="AC54" s="176">
        <v>2</v>
      </c>
    </row>
    <row r="55" spans="1:29" x14ac:dyDescent="0.25">
      <c r="A55" s="177" t="s">
        <v>549</v>
      </c>
      <c r="B55" s="178" t="s">
        <v>539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531</v>
      </c>
      <c r="AA55" s="176"/>
      <c r="AB55" s="176">
        <v>0</v>
      </c>
      <c r="AC55" s="176">
        <v>0</v>
      </c>
    </row>
    <row r="56" spans="1:29" x14ac:dyDescent="0.25">
      <c r="A56" s="177" t="s">
        <v>550</v>
      </c>
      <c r="B56" s="178" t="s">
        <v>540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531</v>
      </c>
      <c r="AA56" s="176"/>
      <c r="AB56" s="176">
        <v>0</v>
      </c>
      <c r="AC56" s="176">
        <v>0</v>
      </c>
    </row>
    <row r="57" spans="1:29" x14ac:dyDescent="0.25">
      <c r="A57" s="177" t="s">
        <v>551</v>
      </c>
      <c r="B57" s="178" t="s">
        <v>542</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531</v>
      </c>
      <c r="AA57" s="176"/>
      <c r="AB57" s="176">
        <v>0</v>
      </c>
      <c r="AC57" s="176">
        <v>0</v>
      </c>
    </row>
    <row r="58" spans="1:29" ht="36.75" customHeight="1" x14ac:dyDescent="0.25">
      <c r="A58" s="177" t="s">
        <v>552</v>
      </c>
      <c r="B58" s="178" t="s">
        <v>544</v>
      </c>
      <c r="C58" s="176">
        <v>8</v>
      </c>
      <c r="D58" s="176">
        <v>8</v>
      </c>
      <c r="E58" s="176"/>
      <c r="F58" s="176"/>
      <c r="G58" s="176">
        <v>0</v>
      </c>
      <c r="H58" s="176">
        <v>8</v>
      </c>
      <c r="I58" s="176"/>
      <c r="J58" s="176">
        <v>8</v>
      </c>
      <c r="K58" s="176"/>
      <c r="L58" s="176">
        <v>0</v>
      </c>
      <c r="M58" s="176"/>
      <c r="N58" s="176">
        <v>0</v>
      </c>
      <c r="O58" s="176"/>
      <c r="P58" s="176">
        <v>0</v>
      </c>
      <c r="Q58" s="176"/>
      <c r="R58" s="176">
        <v>0</v>
      </c>
      <c r="S58" s="176"/>
      <c r="T58" s="176">
        <v>0</v>
      </c>
      <c r="U58" s="176"/>
      <c r="V58" s="176">
        <v>0</v>
      </c>
      <c r="W58" s="176"/>
      <c r="X58" s="176">
        <v>0</v>
      </c>
      <c r="Y58" s="176"/>
      <c r="Z58" s="176" t="s">
        <v>531</v>
      </c>
      <c r="AA58" s="176"/>
      <c r="AB58" s="176">
        <v>8</v>
      </c>
      <c r="AC58" s="176">
        <v>8</v>
      </c>
    </row>
    <row r="59" spans="1:29" x14ac:dyDescent="0.25">
      <c r="A59" s="177" t="s">
        <v>553</v>
      </c>
      <c r="B59" s="178" t="s">
        <v>546</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531</v>
      </c>
      <c r="AA59" s="176"/>
      <c r="AB59" s="176">
        <v>0</v>
      </c>
      <c r="AC59" s="176">
        <v>0</v>
      </c>
    </row>
    <row r="60" spans="1:29" x14ac:dyDescent="0.25">
      <c r="A60" s="177" t="s">
        <v>554</v>
      </c>
      <c r="B60" s="178" t="s">
        <v>548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531</v>
      </c>
      <c r="AA60" s="176"/>
      <c r="AB60" s="176">
        <v>0</v>
      </c>
      <c r="AC60" s="176">
        <v>0</v>
      </c>
    </row>
    <row r="61" spans="1:29" ht="31.5" x14ac:dyDescent="0.25">
      <c r="A61" s="174" t="s">
        <v>58</v>
      </c>
      <c r="B61" s="175" t="s">
        <v>139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138</v>
      </c>
      <c r="B62" s="178" t="s">
        <v>137</v>
      </c>
      <c r="C62" s="176">
        <v>14.529803334144002</v>
      </c>
      <c r="D62" s="176">
        <v>15.544474454875102</v>
      </c>
      <c r="E62" s="176"/>
      <c r="F62" s="176"/>
      <c r="G62" s="176">
        <v>0</v>
      </c>
      <c r="H62" s="176">
        <v>14.529803334144002</v>
      </c>
      <c r="I62" s="176"/>
      <c r="J62" s="176">
        <v>15.544474454875102</v>
      </c>
      <c r="K62" s="176"/>
      <c r="L62" s="176">
        <v>0</v>
      </c>
      <c r="M62" s="176"/>
      <c r="N62" s="176">
        <v>0</v>
      </c>
      <c r="O62" s="176"/>
      <c r="P62" s="176">
        <v>0</v>
      </c>
      <c r="Q62" s="176"/>
      <c r="R62" s="176">
        <v>0</v>
      </c>
      <c r="S62" s="176"/>
      <c r="T62" s="176">
        <v>0</v>
      </c>
      <c r="U62" s="176"/>
      <c r="V62" s="176">
        <v>0</v>
      </c>
      <c r="W62" s="176"/>
      <c r="X62" s="176">
        <v>0</v>
      </c>
      <c r="Y62" s="176"/>
      <c r="Z62" s="176" t="s">
        <v>531</v>
      </c>
      <c r="AA62" s="176"/>
      <c r="AB62" s="176">
        <v>14.529803334144002</v>
      </c>
      <c r="AC62" s="176">
        <v>15.544474454875102</v>
      </c>
    </row>
    <row r="63" spans="1:29" x14ac:dyDescent="0.25">
      <c r="A63" s="177" t="s">
        <v>136</v>
      </c>
      <c r="B63" s="180" t="s">
        <v>130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531</v>
      </c>
      <c r="AA63" s="176"/>
      <c r="AB63" s="176">
        <v>0</v>
      </c>
      <c r="AC63" s="176">
        <v>0</v>
      </c>
    </row>
    <row r="64" spans="1:29" x14ac:dyDescent="0.25">
      <c r="A64" s="177" t="s">
        <v>135</v>
      </c>
      <c r="B64" s="178" t="s">
        <v>129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531</v>
      </c>
      <c r="AA64" s="176"/>
      <c r="AB64" s="176">
        <v>0</v>
      </c>
      <c r="AC64" s="176">
        <v>0</v>
      </c>
    </row>
    <row r="65" spans="1:29" x14ac:dyDescent="0.25">
      <c r="A65" s="177" t="s">
        <v>134</v>
      </c>
      <c r="B65" s="180" t="s">
        <v>128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531</v>
      </c>
      <c r="AA65" s="176"/>
      <c r="AB65" s="176">
        <v>0</v>
      </c>
      <c r="AC65" s="176">
        <v>0</v>
      </c>
    </row>
    <row r="66" spans="1:29" ht="54" customHeight="1" x14ac:dyDescent="0.25">
      <c r="A66" s="177" t="s">
        <v>133</v>
      </c>
      <c r="B66" s="180" t="s">
        <v>127</v>
      </c>
      <c r="C66" s="176"/>
      <c r="D66" s="176"/>
      <c r="E66" s="176"/>
      <c r="F66" s="176"/>
      <c r="G66" s="176">
        <v>0</v>
      </c>
      <c r="H66" s="176">
        <v>0.95</v>
      </c>
      <c r="I66" s="176"/>
      <c r="J66" s="176">
        <v>0.95</v>
      </c>
      <c r="K66" s="176"/>
      <c r="L66" s="176">
        <v>0</v>
      </c>
      <c r="M66" s="176"/>
      <c r="N66" s="176">
        <v>0</v>
      </c>
      <c r="O66" s="176"/>
      <c r="P66" s="176">
        <v>0</v>
      </c>
      <c r="Q66" s="176"/>
      <c r="R66" s="176">
        <v>0</v>
      </c>
      <c r="S66" s="176"/>
      <c r="T66" s="176">
        <v>0</v>
      </c>
      <c r="U66" s="176"/>
      <c r="V66" s="176">
        <v>0</v>
      </c>
      <c r="W66" s="176"/>
      <c r="X66" s="176">
        <v>0</v>
      </c>
      <c r="Y66" s="176"/>
      <c r="Z66" s="176" t="s">
        <v>531</v>
      </c>
      <c r="AA66" s="176"/>
      <c r="AB66" s="176">
        <v>0.95</v>
      </c>
      <c r="AC66" s="176">
        <v>0.95</v>
      </c>
    </row>
    <row r="67" spans="1:29" x14ac:dyDescent="0.25">
      <c r="A67" s="177" t="s">
        <v>132</v>
      </c>
      <c r="B67" s="178" t="s">
        <v>538</v>
      </c>
      <c r="C67" s="176"/>
      <c r="D67" s="176"/>
      <c r="E67" s="176"/>
      <c r="F67" s="176"/>
      <c r="G67" s="176">
        <v>0</v>
      </c>
      <c r="H67" s="176">
        <v>2</v>
      </c>
      <c r="I67" s="176"/>
      <c r="J67" s="176">
        <v>2</v>
      </c>
      <c r="K67" s="176"/>
      <c r="L67" s="176">
        <v>0</v>
      </c>
      <c r="M67" s="176"/>
      <c r="N67" s="176">
        <v>0</v>
      </c>
      <c r="O67" s="176"/>
      <c r="P67" s="176">
        <v>0</v>
      </c>
      <c r="Q67" s="176"/>
      <c r="R67" s="176">
        <v>0</v>
      </c>
      <c r="S67" s="176"/>
      <c r="T67" s="176">
        <v>0</v>
      </c>
      <c r="U67" s="176"/>
      <c r="V67" s="176">
        <v>0</v>
      </c>
      <c r="W67" s="176"/>
      <c r="X67" s="176">
        <v>0</v>
      </c>
      <c r="Y67" s="176"/>
      <c r="Z67" s="176" t="s">
        <v>531</v>
      </c>
      <c r="AA67" s="176"/>
      <c r="AB67" s="176">
        <v>2</v>
      </c>
      <c r="AC67" s="176">
        <v>2</v>
      </c>
    </row>
    <row r="68" spans="1:29" ht="50.25" customHeight="1" x14ac:dyDescent="0.25">
      <c r="A68" s="177" t="s">
        <v>555</v>
      </c>
      <c r="B68" s="178" t="s">
        <v>539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531</v>
      </c>
      <c r="AA68" s="176"/>
      <c r="AB68" s="176">
        <v>0</v>
      </c>
      <c r="AC68" s="176">
        <v>0</v>
      </c>
    </row>
    <row r="69" spans="1:29" x14ac:dyDescent="0.25">
      <c r="A69" s="177" t="s">
        <v>556</v>
      </c>
      <c r="B69" s="178" t="s">
        <v>540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531</v>
      </c>
      <c r="AA69" s="176"/>
      <c r="AB69" s="176">
        <v>0</v>
      </c>
      <c r="AC69" s="176">
        <v>0</v>
      </c>
    </row>
    <row r="70" spans="1:29" ht="36.75" customHeight="1" x14ac:dyDescent="0.25">
      <c r="A70" s="177" t="s">
        <v>557</v>
      </c>
      <c r="B70" s="178" t="s">
        <v>542</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531</v>
      </c>
      <c r="AA70" s="176"/>
      <c r="AB70" s="176">
        <v>0</v>
      </c>
      <c r="AC70" s="176">
        <v>0</v>
      </c>
    </row>
    <row r="71" spans="1:29" x14ac:dyDescent="0.25">
      <c r="A71" s="177" t="s">
        <v>558</v>
      </c>
      <c r="B71" s="178" t="s">
        <v>544</v>
      </c>
      <c r="C71" s="176"/>
      <c r="D71" s="176"/>
      <c r="E71" s="176"/>
      <c r="F71" s="176"/>
      <c r="G71" s="176">
        <v>0</v>
      </c>
      <c r="H71" s="176">
        <v>8</v>
      </c>
      <c r="I71" s="176"/>
      <c r="J71" s="176">
        <v>8</v>
      </c>
      <c r="K71" s="176"/>
      <c r="L71" s="176">
        <v>0</v>
      </c>
      <c r="M71" s="176"/>
      <c r="N71" s="176">
        <v>0</v>
      </c>
      <c r="O71" s="176"/>
      <c r="P71" s="176">
        <v>0</v>
      </c>
      <c r="Q71" s="176"/>
      <c r="R71" s="176">
        <v>0</v>
      </c>
      <c r="S71" s="176"/>
      <c r="T71" s="176">
        <v>0</v>
      </c>
      <c r="U71" s="176"/>
      <c r="V71" s="176">
        <v>0</v>
      </c>
      <c r="W71" s="176"/>
      <c r="X71" s="176">
        <v>0</v>
      </c>
      <c r="Y71" s="176"/>
      <c r="Z71" s="176" t="s">
        <v>531</v>
      </c>
      <c r="AA71" s="176"/>
      <c r="AB71" s="176">
        <v>8</v>
      </c>
      <c r="AC71" s="176">
        <v>8</v>
      </c>
    </row>
    <row r="72" spans="1:29" ht="51" customHeight="1" x14ac:dyDescent="0.25">
      <c r="A72" s="177" t="s">
        <v>559</v>
      </c>
      <c r="B72" s="178" t="s">
        <v>546</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531</v>
      </c>
      <c r="AA72" s="176"/>
      <c r="AB72" s="176">
        <v>0</v>
      </c>
      <c r="AC72" s="176">
        <v>0</v>
      </c>
    </row>
    <row r="73" spans="1:29" ht="32.25" customHeight="1" x14ac:dyDescent="0.25">
      <c r="A73" s="177" t="s">
        <v>560</v>
      </c>
      <c r="B73" s="178" t="s">
        <v>548</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531</v>
      </c>
      <c r="AA73" s="176"/>
      <c r="AB73" s="176">
        <v>0</v>
      </c>
      <c r="AC73" s="176">
        <v>0</v>
      </c>
    </row>
    <row r="74" spans="1:29" ht="51.75" customHeight="1" x14ac:dyDescent="0.25">
      <c r="A74" s="174" t="s">
        <v>57</v>
      </c>
      <c r="B74" s="181" t="s">
        <v>225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531</v>
      </c>
      <c r="AA74" s="176"/>
      <c r="AB74" s="176">
        <v>0</v>
      </c>
      <c r="AC74" s="176">
        <v>0</v>
      </c>
    </row>
    <row r="75" spans="1:29" ht="21.75" customHeight="1" x14ac:dyDescent="0.25">
      <c r="A75" s="174" t="s">
        <v>55</v>
      </c>
      <c r="B75" s="175" t="s">
        <v>131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220</v>
      </c>
      <c r="B76" s="178" t="s">
        <v>535</v>
      </c>
      <c r="C76" s="182"/>
      <c r="D76" s="183"/>
      <c r="E76" s="184"/>
      <c r="F76" s="184"/>
      <c r="G76" s="176">
        <v>0</v>
      </c>
      <c r="H76" s="176">
        <v>0</v>
      </c>
      <c r="I76" s="184"/>
      <c r="J76" s="176">
        <v>0</v>
      </c>
      <c r="K76" s="183"/>
      <c r="L76" s="176">
        <v>0</v>
      </c>
      <c r="M76" s="183"/>
      <c r="N76" s="176">
        <v>0</v>
      </c>
      <c r="O76" s="183"/>
      <c r="P76" s="176">
        <v>0</v>
      </c>
      <c r="Q76" s="183"/>
      <c r="R76" s="176">
        <v>0</v>
      </c>
      <c r="S76" s="183"/>
      <c r="T76" s="176">
        <v>0</v>
      </c>
      <c r="U76" s="183"/>
      <c r="V76" s="176">
        <v>0</v>
      </c>
      <c r="W76" s="183"/>
      <c r="X76" s="176">
        <v>0</v>
      </c>
      <c r="Y76" s="183"/>
      <c r="Z76" s="176" t="s">
        <v>531</v>
      </c>
      <c r="AA76" s="183"/>
      <c r="AB76" s="176">
        <v>0</v>
      </c>
      <c r="AC76" s="176">
        <v>0</v>
      </c>
    </row>
    <row r="77" spans="1:29" ht="18.75" customHeight="1" x14ac:dyDescent="0.25">
      <c r="A77" s="177" t="s">
        <v>221</v>
      </c>
      <c r="B77" s="180" t="s">
        <v>536</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531</v>
      </c>
      <c r="AA77" s="176"/>
      <c r="AB77" s="176">
        <v>0</v>
      </c>
      <c r="AC77" s="176">
        <v>0</v>
      </c>
    </row>
    <row r="78" spans="1:29" x14ac:dyDescent="0.25">
      <c r="A78" s="177" t="s">
        <v>222</v>
      </c>
      <c r="B78" s="180" t="s">
        <v>147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531</v>
      </c>
      <c r="AA78" s="176"/>
      <c r="AB78" s="176">
        <v>0</v>
      </c>
      <c r="AC78" s="176">
        <v>0</v>
      </c>
    </row>
    <row r="79" spans="1:29" x14ac:dyDescent="0.25">
      <c r="A79" s="177" t="s">
        <v>223</v>
      </c>
      <c r="B79" s="178" t="s">
        <v>561</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531</v>
      </c>
      <c r="AA79" s="176"/>
      <c r="AB79" s="176">
        <v>0</v>
      </c>
      <c r="AC79" s="176">
        <v>0</v>
      </c>
    </row>
    <row r="80" spans="1:29" x14ac:dyDescent="0.25">
      <c r="A80" s="177" t="s">
        <v>224</v>
      </c>
      <c r="B80" s="178" t="s">
        <v>538</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t="s">
        <v>531</v>
      </c>
      <c r="AA80" s="183"/>
      <c r="AB80" s="176">
        <v>0</v>
      </c>
      <c r="AC80" s="176">
        <v>0</v>
      </c>
    </row>
    <row r="81" spans="1:29" x14ac:dyDescent="0.25">
      <c r="A81" s="177" t="s">
        <v>562</v>
      </c>
      <c r="B81" s="178" t="s">
        <v>539</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t="s">
        <v>531</v>
      </c>
      <c r="AA81" s="183"/>
      <c r="AB81" s="176">
        <v>0</v>
      </c>
      <c r="AC81" s="176">
        <v>0</v>
      </c>
    </row>
    <row r="82" spans="1:29" x14ac:dyDescent="0.25">
      <c r="A82" s="177" t="s">
        <v>563</v>
      </c>
      <c r="B82" s="178" t="s">
        <v>540</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t="s">
        <v>531</v>
      </c>
      <c r="AA82" s="183"/>
      <c r="AB82" s="176">
        <v>0</v>
      </c>
      <c r="AC82" s="176">
        <v>0</v>
      </c>
    </row>
    <row r="83" spans="1:29" x14ac:dyDescent="0.25">
      <c r="A83" s="177" t="s">
        <v>564</v>
      </c>
      <c r="B83" s="178" t="s">
        <v>542</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t="s">
        <v>531</v>
      </c>
      <c r="AA83" s="183"/>
      <c r="AB83" s="176">
        <v>0</v>
      </c>
      <c r="AC83" s="176">
        <v>0</v>
      </c>
    </row>
    <row r="84" spans="1:29" x14ac:dyDescent="0.25">
      <c r="A84" s="177" t="s">
        <v>565</v>
      </c>
      <c r="B84" s="178" t="s">
        <v>544</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t="s">
        <v>531</v>
      </c>
      <c r="AA84" s="183"/>
      <c r="AB84" s="176">
        <v>0</v>
      </c>
      <c r="AC84" s="176">
        <v>0</v>
      </c>
    </row>
    <row r="85" spans="1:29" x14ac:dyDescent="0.25">
      <c r="A85" s="177" t="s">
        <v>566</v>
      </c>
      <c r="B85" s="178" t="s">
        <v>546</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t="s">
        <v>531</v>
      </c>
      <c r="AA85" s="183"/>
      <c r="AB85" s="176">
        <v>0</v>
      </c>
      <c r="AC85" s="176">
        <v>0</v>
      </c>
    </row>
    <row r="86" spans="1:29" x14ac:dyDescent="0.25">
      <c r="A86" s="177" t="s">
        <v>567</v>
      </c>
      <c r="B86" s="178" t="s">
        <v>548</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t="s">
        <v>531</v>
      </c>
      <c r="AA86" s="183"/>
      <c r="AB86" s="176">
        <v>0</v>
      </c>
      <c r="AC86" s="176">
        <v>0</v>
      </c>
    </row>
  </sheetData>
  <mergeCells count="31">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Z21:AA21"/>
    <mergeCell ref="AB20:AC21"/>
    <mergeCell ref="E20:F21"/>
    <mergeCell ref="X20:AA20"/>
    <mergeCell ref="P20:S20"/>
    <mergeCell ref="P21:Q21"/>
    <mergeCell ref="R21:S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M27" sqref="M27"/>
    </sheetView>
  </sheetViews>
  <sheetFormatPr defaultRowHeight="15" x14ac:dyDescent="0.25"/>
  <cols>
    <col min="1" max="1" width="13.5703125" style="16" customWidth="1"/>
    <col min="2" max="2" width="23.140625" style="16" customWidth="1"/>
    <col min="3" max="3" width="17.7109375" style="16" customWidth="1"/>
    <col min="4" max="4" width="15.140625" style="16" customWidth="1"/>
    <col min="5" max="12" width="7.7109375" style="16" customWidth="1"/>
    <col min="13" max="13" width="19.140625" style="16" customWidth="1"/>
    <col min="14" max="14" width="87.140625" style="16" customWidth="1"/>
    <col min="15" max="15" width="10.7109375" style="16" customWidth="1"/>
    <col min="16" max="16" width="16" style="16" customWidth="1"/>
    <col min="17" max="17" width="17.5703125" style="16" customWidth="1"/>
    <col min="18" max="18" width="17" style="16" customWidth="1"/>
    <col min="19" max="20" width="9.7109375" style="16" customWidth="1"/>
    <col min="21" max="21" width="11.42578125" style="16" customWidth="1"/>
    <col min="22" max="22" width="12.7109375" style="16" customWidth="1"/>
    <col min="23" max="23" width="30.5703125" style="16" customWidth="1"/>
    <col min="24" max="25" width="10.7109375" style="16" customWidth="1"/>
    <col min="26" max="26" width="7.7109375" style="16" customWidth="1"/>
    <col min="27" max="27" width="10.7109375" style="16" customWidth="1"/>
    <col min="28" max="28" width="17.7109375" style="16" customWidth="1"/>
    <col min="29" max="29" width="26.42578125" style="16" customWidth="1"/>
    <col min="30" max="30" width="10.7109375" style="16" customWidth="1"/>
    <col min="31" max="31" width="15.85546875" style="16" customWidth="1"/>
    <col min="32" max="32" width="15.140625" style="16" customWidth="1"/>
    <col min="33" max="33" width="11.5703125" style="16" customWidth="1"/>
    <col min="34" max="34" width="12.5703125" style="16" customWidth="1"/>
    <col min="35" max="35" width="11.5703125" style="16" customWidth="1"/>
    <col min="36" max="36" width="11.7109375" style="16" customWidth="1"/>
    <col min="37" max="37" width="12" style="16" customWidth="1"/>
    <col min="38" max="38" width="14.5703125" style="16" customWidth="1"/>
    <col min="39" max="39" width="11.140625" style="16" customWidth="1"/>
    <col min="40" max="40" width="12.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8" t="s">
        <v>68</v>
      </c>
    </row>
    <row r="2" spans="1:48" ht="18.75" x14ac:dyDescent="0.3">
      <c r="AV2" s="13" t="s">
        <v>9</v>
      </c>
    </row>
    <row r="3" spans="1:48" ht="18.75" x14ac:dyDescent="0.3">
      <c r="AV3" s="13" t="s">
        <v>67</v>
      </c>
    </row>
    <row r="4" spans="1:48" ht="18.75" x14ac:dyDescent="0.3">
      <c r="AV4" s="13"/>
    </row>
    <row r="5" spans="1:48" ht="18.75" customHeight="1" x14ac:dyDescent="0.25">
      <c r="A5" s="251" t="str">
        <f>'6.2. Паспорт фин осв ввод'!A4:U4</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
    </row>
    <row r="7" spans="1:48" ht="18.75" x14ac:dyDescent="0.25">
      <c r="A7" s="255" t="s">
        <v>8</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9" t="str">
        <f>'6.2. Паспорт фин осв ввод'!A8:U8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7</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9" t="str">
        <f>'6.2. Паспорт фин осв ввод'!A11:U11</f>
        <v>N_NS1100.KL.0017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36.75" customHeight="1" x14ac:dyDescent="0.25">
      <c r="A15" s="257" t="str">
        <f>'6.2. Паспорт фин осв ввод'!A14:U14</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419" t="s">
        <v>490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10" t="s">
        <v>51</v>
      </c>
      <c r="B22" s="421" t="s">
        <v>23</v>
      </c>
      <c r="C22" s="410" t="s">
        <v>50</v>
      </c>
      <c r="D22" s="410" t="s">
        <v>49</v>
      </c>
      <c r="E22" s="424" t="s">
        <v>501</v>
      </c>
      <c r="F22" s="425"/>
      <c r="G22" s="425"/>
      <c r="H22" s="425"/>
      <c r="I22" s="425"/>
      <c r="J22" s="425"/>
      <c r="K22" s="425"/>
      <c r="L22" s="426"/>
      <c r="M22" s="410" t="s">
        <v>48</v>
      </c>
      <c r="N22" s="410" t="s">
        <v>47</v>
      </c>
      <c r="O22" s="410" t="s">
        <v>46</v>
      </c>
      <c r="P22" s="405" t="s">
        <v>255</v>
      </c>
      <c r="Q22" s="405" t="s">
        <v>45</v>
      </c>
      <c r="R22" s="405" t="s">
        <v>44</v>
      </c>
      <c r="S22" s="405" t="s">
        <v>43</v>
      </c>
      <c r="T22" s="405"/>
      <c r="U22" s="427" t="s">
        <v>42</v>
      </c>
      <c r="V22" s="427" t="s">
        <v>41</v>
      </c>
      <c r="W22" s="405" t="s">
        <v>40</v>
      </c>
      <c r="X22" s="405" t="s">
        <v>39</v>
      </c>
      <c r="Y22" s="405" t="s">
        <v>38</v>
      </c>
      <c r="Z22" s="412"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13" t="s">
        <v>24</v>
      </c>
    </row>
    <row r="23" spans="1:48" ht="64.5" customHeight="1" x14ac:dyDescent="0.25">
      <c r="A23" s="420"/>
      <c r="B23" s="422"/>
      <c r="C23" s="420"/>
      <c r="D23" s="420"/>
      <c r="E23" s="415" t="s">
        <v>22</v>
      </c>
      <c r="F23" s="406" t="s">
        <v>130</v>
      </c>
      <c r="G23" s="406" t="s">
        <v>129</v>
      </c>
      <c r="H23" s="406" t="s">
        <v>128</v>
      </c>
      <c r="I23" s="408" t="s">
        <v>411</v>
      </c>
      <c r="J23" s="408" t="s">
        <v>412</v>
      </c>
      <c r="K23" s="408" t="s">
        <v>413</v>
      </c>
      <c r="L23" s="406" t="s">
        <v>79</v>
      </c>
      <c r="M23" s="420"/>
      <c r="N23" s="420"/>
      <c r="O23" s="420"/>
      <c r="P23" s="405"/>
      <c r="Q23" s="405"/>
      <c r="R23" s="405"/>
      <c r="S23" s="417" t="s">
        <v>1</v>
      </c>
      <c r="T23" s="417" t="s">
        <v>10</v>
      </c>
      <c r="U23" s="427"/>
      <c r="V23" s="427"/>
      <c r="W23" s="405"/>
      <c r="X23" s="405"/>
      <c r="Y23" s="405"/>
      <c r="Z23" s="405"/>
      <c r="AA23" s="405"/>
      <c r="AB23" s="405"/>
      <c r="AC23" s="405"/>
      <c r="AD23" s="405"/>
      <c r="AE23" s="405"/>
      <c r="AF23" s="405" t="s">
        <v>21</v>
      </c>
      <c r="AG23" s="405"/>
      <c r="AH23" s="405" t="s">
        <v>20</v>
      </c>
      <c r="AI23" s="405"/>
      <c r="AJ23" s="410" t="s">
        <v>19</v>
      </c>
      <c r="AK23" s="410" t="s">
        <v>18</v>
      </c>
      <c r="AL23" s="410" t="s">
        <v>17</v>
      </c>
      <c r="AM23" s="410" t="s">
        <v>16</v>
      </c>
      <c r="AN23" s="410" t="s">
        <v>15</v>
      </c>
      <c r="AO23" s="410" t="s">
        <v>14</v>
      </c>
      <c r="AP23" s="410" t="s">
        <v>13</v>
      </c>
      <c r="AQ23" s="428" t="s">
        <v>10</v>
      </c>
      <c r="AR23" s="405"/>
      <c r="AS23" s="405"/>
      <c r="AT23" s="405"/>
      <c r="AU23" s="405"/>
      <c r="AV23" s="414"/>
    </row>
    <row r="24" spans="1:48"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08" t="s">
        <v>12</v>
      </c>
      <c r="AG24" s="108" t="s">
        <v>11</v>
      </c>
      <c r="AH24" s="109" t="s">
        <v>1</v>
      </c>
      <c r="AI24" s="109" t="s">
        <v>10</v>
      </c>
      <c r="AJ24" s="411"/>
      <c r="AK24" s="411"/>
      <c r="AL24" s="411"/>
      <c r="AM24" s="411"/>
      <c r="AN24" s="411"/>
      <c r="AO24" s="411"/>
      <c r="AP24" s="411"/>
      <c r="AQ24" s="429"/>
      <c r="AR24" s="405"/>
      <c r="AS24" s="405"/>
      <c r="AT24" s="405"/>
      <c r="AU24" s="405"/>
      <c r="AV24" s="41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75" x14ac:dyDescent="0.25">
      <c r="A26" s="195">
        <v>2023.0177000000001</v>
      </c>
      <c r="B26" s="187" t="s">
        <v>612</v>
      </c>
      <c r="C26" s="188" t="s">
        <v>594</v>
      </c>
      <c r="D26" s="189">
        <v>9.2024000000000008</v>
      </c>
      <c r="E26" s="190">
        <v>8</v>
      </c>
      <c r="F26" s="190" t="s">
        <v>356</v>
      </c>
      <c r="G26" s="190" t="s">
        <v>356</v>
      </c>
      <c r="H26" s="190" t="s">
        <v>356</v>
      </c>
      <c r="I26" s="190" t="s">
        <v>356</v>
      </c>
      <c r="J26" s="190" t="s">
        <v>356</v>
      </c>
      <c r="K26" s="196">
        <v>0.95</v>
      </c>
      <c r="L26" s="190">
        <v>2</v>
      </c>
      <c r="M26" s="188" t="s">
        <v>613</v>
      </c>
      <c r="N26" s="186" t="s">
        <v>595</v>
      </c>
      <c r="O26" s="187" t="s">
        <v>592</v>
      </c>
      <c r="P26" s="191">
        <v>11929.57769</v>
      </c>
      <c r="Q26" s="188" t="s">
        <v>593</v>
      </c>
      <c r="R26" s="191">
        <v>11929.57769</v>
      </c>
      <c r="S26" s="188" t="s">
        <v>596</v>
      </c>
      <c r="T26" s="188" t="s">
        <v>608</v>
      </c>
      <c r="U26" s="188" t="s">
        <v>64</v>
      </c>
      <c r="V26" s="188" t="s">
        <v>64</v>
      </c>
      <c r="W26" s="188" t="s">
        <v>597</v>
      </c>
      <c r="X26" s="191">
        <v>11887.5</v>
      </c>
      <c r="Y26" s="192"/>
      <c r="Z26" s="188">
        <v>1</v>
      </c>
      <c r="AA26" s="191">
        <v>11887.5</v>
      </c>
      <c r="AB26" s="191">
        <v>11887.5</v>
      </c>
      <c r="AC26" s="188" t="s">
        <v>597</v>
      </c>
      <c r="AD26" s="191">
        <v>14265</v>
      </c>
      <c r="AE26" s="191">
        <v>14265</v>
      </c>
      <c r="AF26" s="193" t="s">
        <v>598</v>
      </c>
      <c r="AG26" s="197" t="s">
        <v>599</v>
      </c>
      <c r="AH26" s="188" t="s">
        <v>600</v>
      </c>
      <c r="AI26" s="188" t="s">
        <v>600</v>
      </c>
      <c r="AJ26" s="188" t="s">
        <v>601</v>
      </c>
      <c r="AK26" s="188" t="s">
        <v>602</v>
      </c>
      <c r="AL26" s="192" t="s">
        <v>609</v>
      </c>
      <c r="AM26" s="200" t="s">
        <v>610</v>
      </c>
      <c r="AN26" s="194">
        <v>45023</v>
      </c>
      <c r="AO26" s="192" t="s">
        <v>611</v>
      </c>
      <c r="AP26" s="188" t="s">
        <v>604</v>
      </c>
      <c r="AQ26" s="188" t="s">
        <v>603</v>
      </c>
      <c r="AR26" s="188" t="s">
        <v>604</v>
      </c>
      <c r="AS26" s="188" t="s">
        <v>605</v>
      </c>
      <c r="AT26" s="188" t="s">
        <v>606</v>
      </c>
      <c r="AU26" s="192"/>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88"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68</v>
      </c>
    </row>
    <row r="2" spans="1:8" ht="18.75" x14ac:dyDescent="0.3">
      <c r="B2" s="13" t="s">
        <v>9</v>
      </c>
    </row>
    <row r="3" spans="1:8" ht="18.75" x14ac:dyDescent="0.3">
      <c r="B3" s="13" t="s">
        <v>509</v>
      </c>
    </row>
    <row r="4" spans="1:8" x14ac:dyDescent="0.25">
      <c r="B4" s="33"/>
    </row>
    <row r="5" spans="1:8" ht="18.75" x14ac:dyDescent="0.3">
      <c r="A5" s="432" t="str">
        <f>'7. Паспорт отчет о закупке'!A5:AV5</f>
        <v>Год раскрытия информации:  2025 год</v>
      </c>
      <c r="B5" s="432"/>
      <c r="C5" s="55"/>
      <c r="D5" s="55"/>
      <c r="E5" s="55"/>
      <c r="F5" s="55"/>
      <c r="G5" s="55"/>
      <c r="H5" s="55"/>
    </row>
    <row r="6" spans="1:8" ht="18.75" x14ac:dyDescent="0.3">
      <c r="A6" s="110"/>
      <c r="B6" s="110"/>
      <c r="C6" s="110"/>
      <c r="D6" s="110"/>
      <c r="E6" s="110"/>
      <c r="F6" s="110"/>
      <c r="G6" s="110"/>
      <c r="H6" s="110"/>
    </row>
    <row r="7" spans="1:8" ht="18.75" x14ac:dyDescent="0.25">
      <c r="A7" s="255" t="s">
        <v>8</v>
      </c>
      <c r="B7" s="255"/>
      <c r="C7" s="11"/>
      <c r="D7" s="11"/>
      <c r="E7" s="11"/>
      <c r="F7" s="11"/>
      <c r="G7" s="11"/>
      <c r="H7" s="11"/>
    </row>
    <row r="8" spans="1:8" ht="18.75" x14ac:dyDescent="0.25">
      <c r="A8" s="11"/>
      <c r="B8" s="11"/>
      <c r="C8" s="11"/>
      <c r="D8" s="11"/>
      <c r="E8" s="11"/>
      <c r="F8" s="11"/>
      <c r="G8" s="11"/>
      <c r="H8" s="11"/>
    </row>
    <row r="9" spans="1:8" x14ac:dyDescent="0.25">
      <c r="A9" s="259" t="str">
        <f>'7. Паспорт отчет о закупке'!A9:AV9</f>
        <v>АО "Россети Тюмень"</v>
      </c>
      <c r="B9" s="259"/>
      <c r="C9" s="8"/>
      <c r="D9" s="8"/>
      <c r="E9" s="8"/>
      <c r="F9" s="8"/>
      <c r="G9" s="8"/>
      <c r="H9" s="8"/>
    </row>
    <row r="10" spans="1:8" x14ac:dyDescent="0.25">
      <c r="A10" s="252" t="s">
        <v>7</v>
      </c>
      <c r="B10" s="252"/>
      <c r="C10" s="6"/>
      <c r="D10" s="6"/>
      <c r="E10" s="6"/>
      <c r="F10" s="6"/>
      <c r="G10" s="6"/>
      <c r="H10" s="6"/>
    </row>
    <row r="11" spans="1:8" ht="18.75" x14ac:dyDescent="0.25">
      <c r="A11" s="11"/>
      <c r="B11" s="11"/>
      <c r="C11" s="11"/>
      <c r="D11" s="11"/>
      <c r="E11" s="11"/>
      <c r="F11" s="11"/>
      <c r="G11" s="11"/>
      <c r="H11" s="11"/>
    </row>
    <row r="12" spans="1:8" ht="30.75" customHeight="1" x14ac:dyDescent="0.25">
      <c r="A12" s="259" t="str">
        <f>'7. Паспорт отчет о закупке'!A12:AV12</f>
        <v>N_NS1100.KL.0017</v>
      </c>
      <c r="B12" s="259"/>
      <c r="C12" s="8"/>
      <c r="D12" s="8"/>
      <c r="E12" s="8"/>
      <c r="F12" s="8"/>
      <c r="G12" s="8"/>
      <c r="H12" s="8"/>
    </row>
    <row r="13" spans="1:8" x14ac:dyDescent="0.25">
      <c r="A13" s="252" t="s">
        <v>6</v>
      </c>
      <c r="B13" s="252"/>
      <c r="C13" s="6"/>
      <c r="D13" s="6"/>
      <c r="E13" s="6"/>
      <c r="F13" s="6"/>
      <c r="G13" s="6"/>
      <c r="H13" s="6"/>
    </row>
    <row r="14" spans="1:8" ht="18.75" x14ac:dyDescent="0.25">
      <c r="A14" s="10"/>
      <c r="B14" s="10"/>
      <c r="C14" s="10"/>
      <c r="D14" s="10"/>
      <c r="E14" s="10"/>
      <c r="F14" s="10"/>
      <c r="G14" s="10"/>
      <c r="H14" s="10"/>
    </row>
    <row r="15" spans="1:8" ht="93" customHeight="1" x14ac:dyDescent="0.25">
      <c r="A15" s="257" t="str">
        <f>'7. Паспорт отчет о закупке'!A15:AV15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257"/>
      <c r="C15" s="8"/>
      <c r="D15" s="8"/>
      <c r="E15" s="8"/>
      <c r="F15" s="8"/>
      <c r="G15" s="8"/>
      <c r="H15" s="8"/>
    </row>
    <row r="16" spans="1:8" x14ac:dyDescent="0.25">
      <c r="A16" s="252" t="s">
        <v>5</v>
      </c>
      <c r="B16" s="252"/>
      <c r="C16" s="6"/>
      <c r="D16" s="6"/>
      <c r="E16" s="6"/>
      <c r="F16" s="6"/>
      <c r="G16" s="6"/>
      <c r="H16" s="6"/>
    </row>
    <row r="17" spans="1:2" x14ac:dyDescent="0.25">
      <c r="B17" s="89"/>
    </row>
    <row r="18" spans="1:2" ht="33.75" customHeight="1" x14ac:dyDescent="0.25">
      <c r="A18" s="430" t="s">
        <v>491</v>
      </c>
      <c r="B18" s="431"/>
    </row>
    <row r="19" spans="1:2" x14ac:dyDescent="0.25">
      <c r="B19" s="33"/>
    </row>
    <row r="20" spans="1:2" ht="16.5" thickBot="1" x14ac:dyDescent="0.3">
      <c r="B20" s="90"/>
    </row>
    <row r="21" spans="1:2" ht="66.75" customHeight="1" thickBot="1" x14ac:dyDescent="0.3">
      <c r="A21" s="91" t="s">
        <v>363</v>
      </c>
      <c r="B21" s="128" t="str">
        <f>A15</f>
        <v>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row>
    <row r="22" spans="1:2" ht="16.5" thickBot="1" x14ac:dyDescent="0.3">
      <c r="A22" s="91" t="s">
        <v>364</v>
      </c>
      <c r="B22" s="129" t="s">
        <v>568</v>
      </c>
    </row>
    <row r="23" spans="1:2" ht="16.5" thickBot="1" x14ac:dyDescent="0.3">
      <c r="A23" s="91" t="s">
        <v>329</v>
      </c>
      <c r="B23" s="130" t="s">
        <v>569</v>
      </c>
    </row>
    <row r="24" spans="1:2" ht="16.5" thickBot="1" x14ac:dyDescent="0.3">
      <c r="A24" s="91" t="s">
        <v>365</v>
      </c>
      <c r="B24" s="141" t="s">
        <v>586</v>
      </c>
    </row>
    <row r="25" spans="1:2" ht="16.5" thickBot="1" x14ac:dyDescent="0.3">
      <c r="A25" s="92" t="s">
        <v>366</v>
      </c>
      <c r="B25" s="129">
        <v>2025</v>
      </c>
    </row>
    <row r="26" spans="1:2" ht="16.5" thickBot="1" x14ac:dyDescent="0.3">
      <c r="A26" s="93" t="s">
        <v>367</v>
      </c>
      <c r="B26" s="131" t="s">
        <v>574</v>
      </c>
    </row>
    <row r="27" spans="1:2" ht="29.25" thickBot="1" x14ac:dyDescent="0.3">
      <c r="A27" s="99" t="s">
        <v>579</v>
      </c>
      <c r="B27" s="132">
        <v>18.551442946982082</v>
      </c>
    </row>
    <row r="28" spans="1:2" ht="16.5" thickBot="1" x14ac:dyDescent="0.3">
      <c r="A28" s="95" t="s">
        <v>368</v>
      </c>
      <c r="B28" s="136"/>
    </row>
    <row r="29" spans="1:2" ht="29.25" thickBot="1" x14ac:dyDescent="0.3">
      <c r="A29" s="100" t="s">
        <v>369</v>
      </c>
      <c r="B29" s="132">
        <v>14.265000000000001</v>
      </c>
    </row>
    <row r="30" spans="1:2" ht="29.25" thickBot="1" x14ac:dyDescent="0.3">
      <c r="A30" s="100" t="s">
        <v>370</v>
      </c>
      <c r="B30" s="133">
        <v>14.265000000000001</v>
      </c>
    </row>
    <row r="31" spans="1:2" ht="16.5" thickBot="1" x14ac:dyDescent="0.3">
      <c r="A31" s="95" t="s">
        <v>371</v>
      </c>
      <c r="B31" s="131"/>
    </row>
    <row r="32" spans="1:2" ht="43.5" thickBot="1" x14ac:dyDescent="0.3">
      <c r="A32" s="100" t="s">
        <v>607</v>
      </c>
      <c r="B32" s="134">
        <v>14.265000000000001</v>
      </c>
    </row>
    <row r="33" spans="1:2" ht="16.5" thickBot="1" x14ac:dyDescent="0.3">
      <c r="A33" s="95" t="s">
        <v>373</v>
      </c>
      <c r="B33" s="198">
        <f>B32/B27</f>
        <v>0.76894288173527803</v>
      </c>
    </row>
    <row r="34" spans="1:2" ht="16.5" thickBot="1" x14ac:dyDescent="0.3">
      <c r="A34" s="95" t="s">
        <v>374</v>
      </c>
      <c r="B34" s="136">
        <v>0.5</v>
      </c>
    </row>
    <row r="35" spans="1:2" ht="16.5" thickBot="1" x14ac:dyDescent="0.3">
      <c r="A35" s="95" t="s">
        <v>375</v>
      </c>
      <c r="B35" s="136">
        <v>0.5</v>
      </c>
    </row>
    <row r="36" spans="1:2" ht="16.5" thickBot="1" x14ac:dyDescent="0.3">
      <c r="A36" s="95" t="s">
        <v>375</v>
      </c>
      <c r="B36" s="136"/>
    </row>
    <row r="37" spans="1:2" ht="29.25" thickBot="1" x14ac:dyDescent="0.3">
      <c r="A37" s="100" t="s">
        <v>376</v>
      </c>
      <c r="B37" s="134">
        <v>0</v>
      </c>
    </row>
    <row r="38" spans="1:2" ht="16.5" thickBot="1" x14ac:dyDescent="0.3">
      <c r="A38" s="95" t="s">
        <v>372</v>
      </c>
      <c r="B38" s="135"/>
    </row>
    <row r="39" spans="1:2" ht="16.5" thickBot="1" x14ac:dyDescent="0.3">
      <c r="A39" s="95" t="s">
        <v>373</v>
      </c>
      <c r="B39" s="135"/>
    </row>
    <row r="40" spans="1:2" ht="16.5" thickBot="1" x14ac:dyDescent="0.3">
      <c r="A40" s="95" t="s">
        <v>374</v>
      </c>
      <c r="B40" s="135"/>
    </row>
    <row r="41" spans="1:2" ht="16.5" thickBot="1" x14ac:dyDescent="0.3">
      <c r="A41" s="95" t="s">
        <v>375</v>
      </c>
      <c r="B41" s="135"/>
    </row>
    <row r="42" spans="1:2" ht="29.25" thickBot="1" x14ac:dyDescent="0.3">
      <c r="A42" s="100" t="s">
        <v>377</v>
      </c>
      <c r="B42" s="134">
        <v>0</v>
      </c>
    </row>
    <row r="43" spans="1:2" ht="16.5" thickBot="1" x14ac:dyDescent="0.3">
      <c r="A43" s="95" t="s">
        <v>372</v>
      </c>
      <c r="B43" s="135"/>
    </row>
    <row r="44" spans="1:2" ht="16.5" thickBot="1" x14ac:dyDescent="0.3">
      <c r="A44" s="95" t="s">
        <v>373</v>
      </c>
      <c r="B44" s="135"/>
    </row>
    <row r="45" spans="1:2" ht="16.5" thickBot="1" x14ac:dyDescent="0.3">
      <c r="A45" s="95" t="s">
        <v>374</v>
      </c>
      <c r="B45" s="135"/>
    </row>
    <row r="46" spans="1:2" ht="16.5" thickBot="1" x14ac:dyDescent="0.3">
      <c r="A46" s="95" t="s">
        <v>375</v>
      </c>
      <c r="B46" s="135"/>
    </row>
    <row r="47" spans="1:2" ht="29.25" thickBot="1" x14ac:dyDescent="0.3">
      <c r="A47" s="94" t="s">
        <v>378</v>
      </c>
      <c r="B47" s="134">
        <v>0</v>
      </c>
    </row>
    <row r="48" spans="1:2" ht="16.5" thickBot="1" x14ac:dyDescent="0.3">
      <c r="A48" s="96" t="s">
        <v>371</v>
      </c>
      <c r="B48" s="135"/>
    </row>
    <row r="49" spans="1:2" ht="16.5" thickBot="1" x14ac:dyDescent="0.3">
      <c r="A49" s="96" t="s">
        <v>379</v>
      </c>
      <c r="B49" s="135"/>
    </row>
    <row r="50" spans="1:2" ht="16.5" thickBot="1" x14ac:dyDescent="0.3">
      <c r="A50" s="96" t="s">
        <v>380</v>
      </c>
      <c r="B50" s="135"/>
    </row>
    <row r="51" spans="1:2" ht="16.5" thickBot="1" x14ac:dyDescent="0.3">
      <c r="A51" s="96" t="s">
        <v>381</v>
      </c>
      <c r="B51" s="135"/>
    </row>
    <row r="52" spans="1:2" ht="16.5" thickBot="1" x14ac:dyDescent="0.3">
      <c r="A52" s="92" t="s">
        <v>382</v>
      </c>
      <c r="B52" s="135" t="s">
        <v>529</v>
      </c>
    </row>
    <row r="53" spans="1:2" ht="16.5" thickBot="1" x14ac:dyDescent="0.3">
      <c r="A53" s="92" t="s">
        <v>383</v>
      </c>
      <c r="B53" s="134">
        <v>0.5</v>
      </c>
    </row>
    <row r="54" spans="1:2" ht="16.5" thickBot="1" x14ac:dyDescent="0.3">
      <c r="A54" s="92" t="s">
        <v>384</v>
      </c>
      <c r="B54" s="199">
        <f>B53/(B27/1.2)</f>
        <v>3.2342497654480676E-2</v>
      </c>
    </row>
    <row r="55" spans="1:2" ht="16.5" thickBot="1" x14ac:dyDescent="0.3">
      <c r="A55" s="93" t="s">
        <v>385</v>
      </c>
      <c r="B55" s="134">
        <v>0.5</v>
      </c>
    </row>
    <row r="56" spans="1:2" ht="15.75" customHeight="1" thickBot="1" x14ac:dyDescent="0.3">
      <c r="A56" s="94" t="s">
        <v>386</v>
      </c>
      <c r="B56" s="134"/>
    </row>
    <row r="57" spans="1:2" ht="16.5" thickBot="1" x14ac:dyDescent="0.3">
      <c r="A57" s="97" t="s">
        <v>387</v>
      </c>
      <c r="B57" s="167" t="s">
        <v>570</v>
      </c>
    </row>
    <row r="58" spans="1:2" x14ac:dyDescent="0.25">
      <c r="A58" s="97" t="s">
        <v>388</v>
      </c>
      <c r="B58" s="135" t="s">
        <v>597</v>
      </c>
    </row>
    <row r="59" spans="1:2" x14ac:dyDescent="0.25">
      <c r="A59" s="97" t="s">
        <v>389</v>
      </c>
      <c r="B59" s="135" t="s">
        <v>529</v>
      </c>
    </row>
    <row r="60" spans="1:2" x14ac:dyDescent="0.25">
      <c r="A60" s="97" t="s">
        <v>390</v>
      </c>
      <c r="B60" s="135" t="s">
        <v>597</v>
      </c>
    </row>
    <row r="61" spans="1:2" ht="16.5" thickBot="1" x14ac:dyDescent="0.3">
      <c r="A61" s="98" t="s">
        <v>391</v>
      </c>
      <c r="B61" s="135" t="s">
        <v>529</v>
      </c>
    </row>
    <row r="62" spans="1:2" ht="30.75" thickBot="1" x14ac:dyDescent="0.3">
      <c r="A62" s="96" t="s">
        <v>392</v>
      </c>
      <c r="B62" s="160" t="s">
        <v>583</v>
      </c>
    </row>
    <row r="63" spans="1:2" ht="29.25" thickBot="1" x14ac:dyDescent="0.3">
      <c r="A63" s="92" t="s">
        <v>393</v>
      </c>
      <c r="B63" s="160"/>
    </row>
    <row r="64" spans="1:2" ht="16.5" thickBot="1" x14ac:dyDescent="0.3">
      <c r="A64" s="96" t="s">
        <v>371</v>
      </c>
      <c r="B64" s="158"/>
    </row>
    <row r="65" spans="1:2" ht="16.5" thickBot="1" x14ac:dyDescent="0.3">
      <c r="A65" s="96" t="s">
        <v>394</v>
      </c>
      <c r="B65" s="158"/>
    </row>
    <row r="66" spans="1:2" ht="16.5" thickBot="1" x14ac:dyDescent="0.3">
      <c r="A66" s="96" t="s">
        <v>395</v>
      </c>
      <c r="B66" s="158"/>
    </row>
    <row r="67" spans="1:2" ht="16.5" thickBot="1" x14ac:dyDescent="0.3">
      <c r="A67" s="101" t="s">
        <v>396</v>
      </c>
      <c r="B67" s="159" t="s">
        <v>584</v>
      </c>
    </row>
    <row r="68" spans="1:2" ht="16.5" thickBot="1" x14ac:dyDescent="0.3">
      <c r="A68" s="92" t="s">
        <v>397</v>
      </c>
      <c r="B68" s="160"/>
    </row>
    <row r="69" spans="1:2" x14ac:dyDescent="0.25">
      <c r="A69" s="97" t="s">
        <v>398</v>
      </c>
      <c r="B69" s="161"/>
    </row>
    <row r="70" spans="1:2" x14ac:dyDescent="0.25">
      <c r="A70" s="97" t="s">
        <v>399</v>
      </c>
      <c r="B70" s="158"/>
    </row>
    <row r="71" spans="1:2" ht="16.5" thickBot="1" x14ac:dyDescent="0.3">
      <c r="A71" s="97" t="s">
        <v>400</v>
      </c>
    </row>
    <row r="72" spans="1:2" ht="29.25" thickBot="1" x14ac:dyDescent="0.3">
      <c r="A72" s="102" t="s">
        <v>401</v>
      </c>
      <c r="B72" s="163" t="s">
        <v>585</v>
      </c>
    </row>
    <row r="73" spans="1:2" ht="28.5" customHeight="1" thickBot="1" x14ac:dyDescent="0.3">
      <c r="A73" s="94" t="s">
        <v>402</v>
      </c>
      <c r="B73" s="162" t="s">
        <v>571</v>
      </c>
    </row>
    <row r="74" spans="1:2" x14ac:dyDescent="0.25">
      <c r="A74" s="97" t="s">
        <v>403</v>
      </c>
      <c r="B74" s="135" t="s">
        <v>529</v>
      </c>
    </row>
    <row r="75" spans="1:2" x14ac:dyDescent="0.25">
      <c r="A75" s="97" t="s">
        <v>404</v>
      </c>
      <c r="B75" s="135" t="s">
        <v>529</v>
      </c>
    </row>
    <row r="76" spans="1:2" x14ac:dyDescent="0.25">
      <c r="A76" s="97" t="s">
        <v>405</v>
      </c>
      <c r="B76" s="135" t="s">
        <v>529</v>
      </c>
    </row>
    <row r="77" spans="1:2" x14ac:dyDescent="0.25">
      <c r="A77" s="97" t="s">
        <v>406</v>
      </c>
      <c r="B77" s="135" t="s">
        <v>529</v>
      </c>
    </row>
    <row r="78" spans="1:2" ht="16.5" thickBot="1" x14ac:dyDescent="0.3">
      <c r="A78" s="103" t="s">
        <v>407</v>
      </c>
      <c r="B78" s="135" t="s">
        <v>529</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2025-12-10T11:29:02Z</dcterms:modified>
</cp:coreProperties>
</file>