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79\"/>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16" l="1"/>
  <c r="D40" i="16" s="1"/>
  <c r="C39" i="16"/>
  <c r="D37" i="16"/>
  <c r="C37" i="16"/>
  <c r="C35" i="16"/>
  <c r="D32" i="16"/>
  <c r="C31" i="16"/>
  <c r="C42" i="16" l="1"/>
  <c r="D42" i="16" s="1"/>
  <c r="C43" i="16"/>
  <c r="D43" i="16" s="1"/>
  <c r="C44" i="16" s="1"/>
  <c r="D44" i="16" s="1"/>
  <c r="B19" i="39"/>
  <c r="B69" i="22" l="1"/>
  <c r="H37" i="16" l="1"/>
  <c r="G37" i="16"/>
  <c r="G35" i="16"/>
  <c r="H32" i="16"/>
  <c r="H44" i="16" l="1"/>
  <c r="G43" i="16" l="1"/>
  <c r="H43" i="16"/>
  <c r="G44" i="16" s="1"/>
  <c r="H42" i="16"/>
  <c r="G42" i="16"/>
  <c r="H40" i="16"/>
  <c r="G40" i="16"/>
  <c r="G39" i="16"/>
  <c r="G31" i="16"/>
  <c r="F73" i="39" l="1"/>
  <c r="E73" i="39"/>
  <c r="D73" i="39"/>
  <c r="A61" i="39"/>
  <c r="AR57" i="39"/>
  <c r="AJ57" i="39"/>
  <c r="AB57" i="39"/>
  <c r="T57" i="39"/>
  <c r="L57" i="39"/>
  <c r="D57" i="39"/>
  <c r="AX74" i="39"/>
  <c r="AV74" i="39"/>
  <c r="AT74" i="39"/>
  <c r="AR74" i="39"/>
  <c r="AP74" i="39"/>
  <c r="AN74" i="39"/>
  <c r="AL74" i="39"/>
  <c r="AJ74" i="39"/>
  <c r="AH74" i="39"/>
  <c r="AF74" i="39"/>
  <c r="AD74" i="39"/>
  <c r="AB74" i="39"/>
  <c r="Z74" i="39"/>
  <c r="X74" i="39"/>
  <c r="V74" i="39"/>
  <c r="T74" i="39"/>
  <c r="R74" i="39"/>
  <c r="P74" i="39"/>
  <c r="N74" i="39"/>
  <c r="L74" i="39"/>
  <c r="J74" i="39"/>
  <c r="H74" i="39"/>
  <c r="F74" i="39"/>
  <c r="D74" i="39"/>
  <c r="B74" i="39"/>
  <c r="I74" i="39" l="1"/>
  <c r="I57" i="39"/>
  <c r="M74" i="39"/>
  <c r="M57" i="39"/>
  <c r="Y74" i="39"/>
  <c r="Y57" i="39"/>
  <c r="AK74" i="39"/>
  <c r="AK57" i="39"/>
  <c r="AW74" i="39"/>
  <c r="AW57" i="39"/>
  <c r="F57" i="39"/>
  <c r="N57" i="39"/>
  <c r="V57" i="39"/>
  <c r="AD57" i="39"/>
  <c r="AL57" i="39"/>
  <c r="AT57" i="39"/>
  <c r="G73" i="39"/>
  <c r="E74" i="39"/>
  <c r="E57" i="39"/>
  <c r="Q74" i="39"/>
  <c r="Q57" i="39"/>
  <c r="AC74" i="39"/>
  <c r="AC57" i="39"/>
  <c r="AO74" i="39"/>
  <c r="AO57" i="39"/>
  <c r="C74" i="39"/>
  <c r="C57" i="39"/>
  <c r="G74" i="39"/>
  <c r="G57" i="39"/>
  <c r="K74" i="39"/>
  <c r="K57" i="39"/>
  <c r="O74" i="39"/>
  <c r="O57" i="39"/>
  <c r="S74" i="39"/>
  <c r="S57" i="39"/>
  <c r="W74" i="39"/>
  <c r="W57" i="39"/>
  <c r="AA74" i="39"/>
  <c r="AA57" i="39"/>
  <c r="AE74" i="39"/>
  <c r="AE57" i="39"/>
  <c r="AI74" i="39"/>
  <c r="AI57" i="39"/>
  <c r="AM74" i="39"/>
  <c r="AM57" i="39"/>
  <c r="AQ74" i="39"/>
  <c r="AQ57" i="39"/>
  <c r="AU74" i="39"/>
  <c r="AU57" i="39"/>
  <c r="AY74" i="39"/>
  <c r="AY57" i="39"/>
  <c r="H57" i="39"/>
  <c r="P57" i="39"/>
  <c r="X57" i="39"/>
  <c r="AF57" i="39"/>
  <c r="AN57" i="39"/>
  <c r="AV57" i="39"/>
  <c r="U74" i="39"/>
  <c r="U57" i="39"/>
  <c r="AG74" i="39"/>
  <c r="AG57" i="39"/>
  <c r="AS74" i="39"/>
  <c r="AS57" i="39"/>
  <c r="B57" i="39"/>
  <c r="J57" i="39"/>
  <c r="R57" i="39"/>
  <c r="Z57" i="39"/>
  <c r="AH57" i="39"/>
  <c r="AP57" i="39"/>
  <c r="AX57" i="39"/>
  <c r="H73" i="39" l="1"/>
  <c r="I73" i="39" l="1"/>
  <c r="J73" i="39" l="1"/>
  <c r="K73" i="39" l="1"/>
  <c r="L73" i="39" l="1"/>
  <c r="M73" i="39" l="1"/>
  <c r="N73" i="39" l="1"/>
  <c r="O73" i="39" l="1"/>
  <c r="P73" i="39" l="1"/>
  <c r="Q73" i="39" l="1"/>
  <c r="R73" i="39" l="1"/>
  <c r="S73" i="39" l="1"/>
  <c r="T73" i="39" l="1"/>
  <c r="U73" i="39" l="1"/>
  <c r="V73" i="39" l="1"/>
  <c r="W73" i="39" l="1"/>
  <c r="X73" i="39" l="1"/>
  <c r="Y73" i="39" l="1"/>
  <c r="Z73" i="39" l="1"/>
  <c r="AA73" i="39" l="1"/>
  <c r="AB73" i="39" l="1"/>
  <c r="AC73" i="39" l="1"/>
  <c r="AD73" i="39" l="1"/>
  <c r="AE73" i="39" l="1"/>
  <c r="AF73" i="39" l="1"/>
  <c r="AG73" i="39" l="1"/>
  <c r="AH73" i="39" l="1"/>
  <c r="AI73" i="39" l="1"/>
  <c r="AJ73" i="39" l="1"/>
  <c r="AK73" i="39" l="1"/>
  <c r="AL73" i="39" l="1"/>
  <c r="AM73" i="39" l="1"/>
  <c r="AN73" i="39" l="1"/>
  <c r="AO73" i="39" l="1"/>
  <c r="AP73" i="39" l="1"/>
  <c r="AQ73" i="39" l="1"/>
  <c r="AR73" i="39" l="1"/>
  <c r="AS73" i="39" l="1"/>
  <c r="AT73" i="39" l="1"/>
  <c r="AU73" i="39" l="1"/>
  <c r="AV73" i="39" l="1"/>
  <c r="AW73" i="39" l="1"/>
  <c r="AX73" i="39" l="1"/>
  <c r="AY73" i="39" l="1"/>
  <c r="A15" i="22" l="1"/>
  <c r="A12" i="22"/>
  <c r="A9" i="22"/>
  <c r="A15" i="5"/>
  <c r="A12" i="5"/>
  <c r="A14" i="27"/>
  <c r="A11" i="27"/>
  <c r="A12" i="16"/>
  <c r="A15" i="10"/>
  <c r="A12" i="10"/>
  <c r="A14" i="17"/>
  <c r="A11" i="17"/>
  <c r="A9" i="14"/>
  <c r="A13" i="13"/>
  <c r="A13" i="39" l="1"/>
  <c r="A12" i="39"/>
  <c r="A10" i="39"/>
  <c r="A9" i="39"/>
  <c r="A7" i="39"/>
  <c r="A6" i="39"/>
  <c r="A4" i="39"/>
  <c r="A2" i="39"/>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F20" i="39" l="1"/>
  <c r="F22" i="39"/>
  <c r="F23" i="39"/>
  <c r="F21" i="39"/>
</calcChain>
</file>

<file path=xl/sharedStrings.xml><?xml version="1.0" encoding="utf-8"?>
<sst xmlns="http://schemas.openxmlformats.org/spreadsheetml/2006/main" count="1055" uniqueCount="576">
  <si>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</si>
  <si>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</si>
  <si>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</si>
  <si>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</si>
  <si>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</si>
  <si>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</si>
  <si>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</si>
  <si>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</si>
  <si>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</si>
  <si>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</si>
  <si>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</si>
  <si>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</si>
  <si>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</si>
  <si>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</si>
  <si>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</si>
  <si>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</si>
  <si>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</si>
  <si>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</si>
  <si>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</si>
  <si>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</si>
  <si>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</si>
  <si>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</si>
  <si>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</si>
  <si>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</si>
  <si>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</si>
  <si>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</si>
  <si>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</si>
  <si>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</si>
  <si>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</si>
  <si>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</si>
  <si>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</si>
  <si>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</si>
  <si>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</si>
  <si>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</si>
  <si>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</si>
  <si>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</si>
  <si>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</si>
  <si>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</si>
  <si>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</si>
  <si>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</si>
  <si>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</si>
  <si>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</si>
  <si>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</si>
  <si>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</si>
  <si>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</si>
  <si>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</si>
  <si>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</si>
  <si>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</si>
  <si>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</si>
  <si>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</si>
  <si>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</si>
  <si>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</si>
  <si>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</si>
  <si>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</si>
  <si>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</si>
  <si>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</si>
  <si>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</si>
  <si>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</si>
  <si>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</si>
  <si>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</si>
  <si>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</si>
  <si>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</si>
  <si>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</si>
  <si>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</si>
  <si>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</si>
  <si>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</si>
  <si>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</si>
  <si>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</si>
  <si>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</si>
  <si>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</si>
  <si>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</si>
  <si>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</si>
  <si>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</si>
  <si>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</si>
  <si>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</si>
  <si>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</si>
  <si>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</si>
  <si>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</si>
  <si>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</si>
  <si>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</si>
  <si>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</si>
  <si>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</si>
  <si>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</si>
  <si>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</si>
  <si>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</si>
  <si>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</si>
  <si>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</si>
  <si>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</si>
  <si>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</si>
  <si>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</si>
  <si>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</si>
  <si>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</si>
  <si>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</si>
  <si>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</si>
  <si>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</si>
  <si>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</si>
  <si>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</si>
  <si>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</si>
  <si>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</si>
  <si>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</si>
  <si>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</si>
  <si>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</si>
  <si>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</si>
  <si>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</si>
  <si>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</si>
  <si>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</si>
  <si>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</si>
  <si>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</si>
  <si>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</si>
  <si>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</si>
  <si>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</si>
  <si>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</si>
  <si>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</si>
  <si>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</si>
  <si>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</si>
  <si>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</si>
  <si>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</si>
  <si>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</si>
  <si>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</si>
  <si>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</si>
  <si>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</si>
  <si>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</si>
  <si>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</si>
  <si>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</si>
  <si>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</si>
  <si>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</si>
  <si>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</si>
  <si>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</si>
  <si>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</si>
  <si>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</si>
  <si>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</si>
  <si>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</si>
  <si>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</si>
  <si>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</si>
  <si>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</si>
  <si>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</si>
  <si>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</si>
  <si>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</si>
  <si>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</si>
  <si>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</si>
  <si>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</si>
  <si>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</si>
  <si>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</si>
  <si>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</si>
  <si>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</si>
  <si>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</si>
  <si>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</si>
  <si>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</si>
  <si>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</si>
  <si>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</si>
  <si>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</si>
  <si>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</si>
  <si>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</si>
  <si>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</si>
  <si>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</si>
  <si>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</si>
  <si>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</si>
  <si>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</si>
  <si>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</si>
  <si>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</si>
  <si>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</si>
  <si>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</si>
  <si>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</si>
  <si>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</si>
  <si>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</si>
  <si>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</si>
  <si>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</si>
  <si>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</si>
  <si>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</si>
  <si>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</si>
  <si>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</si>
  <si>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</si>
  <si>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</si>
  <si>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</si>
  <si>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</si>
  <si>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</si>
  <si>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</si>
  <si>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</si>
  <si>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</si>
  <si>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</si>
  <si>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</si>
  <si>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</si>
  <si>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</si>
  <si>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</si>
  <si>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</si>
  <si>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</si>
  <si>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</si>
  <si>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</si>
  <si>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</si>
  <si>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</si>
  <si>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</si>
  <si>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</si>
  <si>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</si>
  <si>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</si>
  <si>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</si>
  <si>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</si>
  <si>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</si>
  <si>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</si>
  <si>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</si>
  <si>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</si>
  <si>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</si>
  <si>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</si>
  <si>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</si>
  <si>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</si>
  <si>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</si>
  <si>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</si>
  <si>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</si>
  <si>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</si>
  <si>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</si>
  <si>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</si>
  <si>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</si>
  <si>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</si>
  <si>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</si>
  <si>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</si>
  <si>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</si>
  <si>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</si>
  <si>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</si>
  <si>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</si>
  <si>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</si>
  <si>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</si>
  <si>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</si>
  <si>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</si>
  <si>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</si>
  <si>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</si>
  <si>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</si>
  <si>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</si>
  <si>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</si>
  <si>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</si>
  <si>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</si>
  <si>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</si>
  <si>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</si>
  <si>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</si>
  <si>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</si>
  <si>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</si>
  <si>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</si>
  <si>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</si>
  <si>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</si>
  <si>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</si>
  <si>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</si>
  <si>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</si>
  <si>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</si>
  <si>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</si>
  <si>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</si>
  <si>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</si>
  <si>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</si>
  <si>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</si>
  <si>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</si>
  <si>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</si>
  <si>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</si>
  <si>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</si>
  <si>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</si>
  <si>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</si>
  <si>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</si>
  <si>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</si>
  <si>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</si>
  <si>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</si>
  <si>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</si>
  <si>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</si>
  <si>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</si>
  <si>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</si>
  <si>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</si>
  <si>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</si>
  <si>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</si>
  <si>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</si>
  <si>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</si>
  <si>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</si>
  <si>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</si>
  <si>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</si>
  <si>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</si>
  <si>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</si>
  <si>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</si>
  <si>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</si>
  <si>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</si>
  <si>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</si>
  <si>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</si>
  <si>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</si>
  <si>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</si>
  <si>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</si>
  <si>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</si>
  <si>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</si>
  <si>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</si>
  <si>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</si>
  <si>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</si>
  <si>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</si>
  <si>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</si>
  <si>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</si>
  <si>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</si>
  <si>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</si>
  <si>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</si>
  <si>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</si>
  <si>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</si>
  <si>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</si>
  <si>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</si>
  <si>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</si>
  <si>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</si>
  <si>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</si>
  <si>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</si>
  <si>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</si>
  <si>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</si>
  <si>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</si>
  <si>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</si>
  <si>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</si>
  <si>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</si>
  <si>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</si>
  <si>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</si>
  <si>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</si>
  <si>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</si>
  <si>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</si>
  <si>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</si>
  <si>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</si>
  <si>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</si>
  <si>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</si>
  <si>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</si>
  <si>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</si>
  <si>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</si>
  <si>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</si>
  <si>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</si>
  <si>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</si>
  <si>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</si>
  <si>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</si>
  <si>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</si>
  <si>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</si>
  <si>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</si>
  <si>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</si>
  <si>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</si>
  <si>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</si>
  <si>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</si>
  <si>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</si>
  <si>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</si>
  <si>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</si>
  <si>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</si>
  <si>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</si>
  <si>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</si>
  <si>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</si>
  <si>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</si>
  <si>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</si>
  <si>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</si>
  <si>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</si>
  <si>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</si>
  <si>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</si>
  <si>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</si>
  <si>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</si>
  <si>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</si>
  <si>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</si>
  <si>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</si>
  <si>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</si>
  <si>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</si>
  <si>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</si>
  <si>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</si>
  <si>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</si>
  <si>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</si>
  <si>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</si>
  <si>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</si>
  <si>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</si>
  <si>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</si>
  <si>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</si>
  <si>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</si>
  <si>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</si>
  <si>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</si>
  <si>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</si>
  <si>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</si>
  <si>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</si>
  <si>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</si>
  <si>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</si>
  <si>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</si>
  <si>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</si>
  <si>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</si>
  <si>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</si>
  <si>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</si>
  <si>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</si>
  <si>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</si>
  <si>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</si>
  <si>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</si>
  <si>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</si>
  <si>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</si>
  <si>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</si>
  <si>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</si>
  <si>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</si>
  <si>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</si>
  <si>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</si>
  <si>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</si>
  <si>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</si>
  <si>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</si>
  <si>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</si>
  <si>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</si>
  <si>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</si>
  <si>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</si>
  <si>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</si>
  <si>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</si>
  <si>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</si>
  <si>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</si>
  <si>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</si>
  <si>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</si>
  <si>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</si>
  <si>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</si>
  <si>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</si>
  <si>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</si>
  <si>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</si>
  <si>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</si>
  <si>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</si>
  <si>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</si>
  <si>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</si>
  <si>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</si>
  <si>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</si>
  <si>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</si>
  <si>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</si>
  <si>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</si>
  <si>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</si>
  <si>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</si>
  <si>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</si>
  <si>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</si>
  <si>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</si>
  <si>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</si>
  <si>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</si>
  <si>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</si>
  <si>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</si>
  <si>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</si>
  <si>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</si>
  <si>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</si>
  <si>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</si>
  <si>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</si>
  <si>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</si>
  <si>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</si>
  <si>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</si>
  <si>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</si>
  <si>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</si>
  <si>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</si>
  <si>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</si>
  <si>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</si>
  <si>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</si>
  <si>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</si>
  <si>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</si>
  <si>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</si>
  <si>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</si>
  <si>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</si>
  <si>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</si>
  <si>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</si>
  <si>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</si>
  <si>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</si>
  <si>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</si>
  <si>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</si>
  <si>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</si>
  <si>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</si>
  <si>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</si>
  <si>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</si>
  <si>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</si>
  <si>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</si>
  <si>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</si>
  <si>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</si>
  <si>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</si>
  <si>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</si>
  <si>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</si>
  <si>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</si>
  <si>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</si>
  <si>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</si>
  <si>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</si>
  <si>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</si>
  <si>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</si>
  <si>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</si>
  <si>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</si>
  <si>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</si>
  <si>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</si>
  <si>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</si>
  <si>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</si>
  <si>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</si>
  <si>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</si>
  <si>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</si>
  <si>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</si>
  <si>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</si>
  <si>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</si>
  <si>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</si>
  <si>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</si>
  <si>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</si>
  <si>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</si>
  <si>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</si>
  <si>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</si>
  <si>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</si>
  <si>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</si>
  <si>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III</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</si>
  <si>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</si>
  <si>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</si>
  <si>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</si>
  <si>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</si>
  <si>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</si>
  <si>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</si>
  <si>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</si>
  <si>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</si>
  <si>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</si>
  <si>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</si>
  <si>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</si>
  <si>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</si>
  <si>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</si>
  <si>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</si>
  <si>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</si>
  <si>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</si>
  <si>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</si>
  <si>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</si>
  <si>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</si>
  <si>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</si>
  <si>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</si>
  <si>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</si>
  <si>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</si>
  <si>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</si>
  <si>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Кулаковское МО</t>
  </si>
  <si>
    <t>№Т13/21/6005-ДТП от 09.11.2021 ИП Гейн В.К.</t>
  </si>
  <si>
    <t>Тюменская область, Тюменский район, Кулаковское МО, 1 км за складом минеральных удобрений, справа от асфальтированной дороги на логистический центр, участок №3, земельный участок с кадастровым номером 72:17:1104002:228</t>
  </si>
  <si>
    <t>ВЛ 10 кВ с ТП 10/0,4 кВ малоэтажной застройки</t>
  </si>
  <si>
    <t>ближайшая опора 10 кВ ВЛ 10 кВ Горьковка ПС 110 кВ Перевалово</t>
  </si>
  <si>
    <t>ВЛ 10 кВ протяженностью 0,03 км.; ПКУ 10 кВ - 1 т.у.</t>
  </si>
  <si>
    <t>Мероприятие направлено на реализацию договора на технологическое присоединение от 09.11.2021 №Т13/21/6005-ДТП, заявителя ИП Гейн В.К.</t>
  </si>
  <si>
    <t>0,03 км., 1 т.у. (в том числе прирост 0,03 км., 1 т.у.)</t>
  </si>
  <si>
    <t>Сметная стоимость проекта с НДС в ценах 2022 г., млн. руб.</t>
  </si>
  <si>
    <t>5,557238 млн.руб./км; 0,288849 млн.руб./шт.</t>
  </si>
  <si>
    <t>1. Проектирование и строительство ВЛЗ 10 кВ от ВЛ 10 кВ Горьковка ПС 110 кВ Перевалово воздушной линией на железобетонных опорах изолированным алюминиевым проводом сечением до 50 мм2 включительно протяженностью 0,03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Проверка уставок РЗА ВЛ 10 кВ Горьковка от ПС 110 кВ Перевалово; 
3. Мероприятия по реконструкции ВЛ 10 кВ Горьковка от ПС 110 кВ Перевалово, необходимые для присоединения сооружаемых сетевой организацией электросетевых объектов</t>
  </si>
  <si>
    <t>1.12.</t>
  </si>
  <si>
    <t>Прочие расходы</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</si>
  <si>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</si>
  <si>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</si>
  <si>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0,97667 млн руб.</t>
  </si>
  <si>
    <t>- по договорам подряда (в разбивке по каждому подрядчику и по договорам):</t>
  </si>
  <si>
    <t>объем заключенного договора PD01.3000.2022.5199 от 07.03.2023 . ООО "ПК СтройКомплект"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</si>
  <si>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</si>
  <si>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</si>
  <si>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</si>
  <si>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</si>
  <si>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</si>
  <si>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</si>
  <si>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</si>
  <si>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</si>
  <si>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</si>
  <si>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</si>
  <si>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</si>
  <si>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</si>
  <si>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</si>
  <si>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</si>
  <si>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</si>
  <si>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</si>
  <si>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</si>
  <si>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</si>
  <si>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 т.у.</t>
  </si>
  <si>
    <t>Проектирование и строительство ВЛ 10 кВ протяженностью 0,03 км с установкой средства коммерческого учета электрической энергии (мощности) трехфазного, косвенного включения ПКУ 10 кВ - 1 т.у.</t>
  </si>
  <si>
    <t>Технологическое присоединение энергопринимющих устройств ИП Гейн В.К. в соответствии с договором ТП</t>
  </si>
  <si>
    <t>2023.0148/2022.0130</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</si>
  <si>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</si>
  <si>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</si>
  <si>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</si>
  <si>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Северного РЭС (Каменский участок) филиала АО Россети Тюмень Тюменскиеэлектрические сети (4 этап)</t>
  </si>
  <si>
    <t>Предварительный расчет стоимости работ</t>
  </si>
  <si>
    <t>ВЗ</t>
  </si>
  <si>
    <t>ЗЦ ПО ЕП</t>
  </si>
  <si>
    <t>ООО "ПК СтройКомплект"</t>
  </si>
  <si>
    <t>32312098305</t>
  </si>
  <si>
    <t>www.roseltorg.ru</t>
  </si>
  <si>
    <t>02.02.2023</t>
  </si>
  <si>
    <t>07.02.2023</t>
  </si>
  <si>
    <t>14.02.2023</t>
  </si>
  <si>
    <t>17.02.2023</t>
  </si>
  <si>
    <t>п.7.5.3.</t>
  </si>
  <si>
    <t>Закупочная комиссия</t>
  </si>
  <si>
    <t>32312098305/2023.0148-3</t>
  </si>
  <si>
    <t>28.02.2023</t>
  </si>
  <si>
    <t>07.03.2023</t>
  </si>
  <si>
    <t>07.03.2024</t>
  </si>
  <si>
    <t>Год 2028</t>
  </si>
  <si>
    <t>С</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</si>
  <si>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</si>
  <si>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</si>
  <si>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</si>
  <si>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проведена по 2-м объектам ИПР, по результатам которой заключен договор на 50.000.000,00 руб. с НДС. Объем договора на данный объект составляет 695 626,04 руб. с НДС.</t>
  </si>
  <si>
    <t>Реализация проекта в установленные сроки</t>
  </si>
  <si>
    <t>Проблемные вопросы отсутствуют</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</si>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</sst>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74" fillId="0" borderId="0" xfId="108" applyFont="1" applyFill="1" applyAlignment="1">
      <alignment horizontal="left"/>
    </xf>
    <xf numFmtId="170" fontId="36"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0" borderId="4" xfId="0" applyFont="1" applyBorder="1" applyAlignment="1">
      <alignmen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4"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6071725.0740552545</c:v>
                </c:pt>
                <c:pt idx="1">
                  <c:v>12036770.901125176</c:v>
                </c:pt>
                <c:pt idx="2">
                  <c:v>18181070.370433293</c:v>
                </c:pt>
                <c:pt idx="3">
                  <c:v>24509997.731454447</c:v>
                </c:pt>
                <c:pt idx="4">
                  <c:v>31029093.375039592</c:v>
                </c:pt>
                <c:pt idx="5">
                  <c:v>37744062.334089875</c:v>
                </c:pt>
                <c:pt idx="6">
                  <c:v>44660780.814853303</c:v>
                </c:pt>
                <c:pt idx="7">
                  <c:v>51785301.304561876</c:v>
                </c:pt>
                <c:pt idx="8">
                  <c:v>59123857.851959586</c:v>
                </c:pt>
                <c:pt idx="9">
                  <c:v>66682871.540550441</c:v>
                </c:pt>
                <c:pt idx="10">
                  <c:v>74468003.039162531</c:v>
                </c:pt>
              </c:numCache>
            </c:numRef>
          </c:val>
          <c:smooth val="0"/>
          <c:extLst>
            <c:ext xmlns:c16="http://schemas.microsoft.com/office/drawing/2014/chart" uri="{C3380CC4-5D6E-409C-BE32-E72D297353CC}">
              <c16:uniqueId val="{00000000-7E08-4DEF-9D71-D6C1FB25D8BC}"/>
            </c:ext>
          </c:extLst>
        </c:ser>
        <c:ser>
          <c:idx val="1"/>
          <c:order val="1"/>
          <c:tx>
            <c:v>NPV (без учета продажи)</c:v>
          </c:tx>
          <c:marker>
            <c:symbol val="none"/>
          </c:marker>
          <c:val>
            <c:numRef>
              <c:f>'5. анализ эконом эфф'!$C$87:$M$87</c:f>
              <c:numCache>
                <c:formatCode>_(* #.##0_);_(* \(#.##0\);_(* "-"_);_(@_)</c:formatCode>
                <c:ptCount val="11"/>
                <c:pt idx="0">
                  <c:v>5382925.8010530872</c:v>
                </c:pt>
                <c:pt idx="1">
                  <c:v>10013363.672597205</c:v>
                </c:pt>
                <c:pt idx="2">
                  <c:v>14215641.775134817</c:v>
                </c:pt>
                <c:pt idx="3">
                  <c:v>18029342.989117272</c:v>
                </c:pt>
                <c:pt idx="4">
                  <c:v>21490394.357752182</c:v>
                </c:pt>
                <c:pt idx="5">
                  <c:v>24631400.89474351</c:v>
                </c:pt>
                <c:pt idx="6">
                  <c:v>27481953.558651313</c:v>
                </c:pt>
                <c:pt idx="7">
                  <c:v>30068907.804155827</c:v>
                </c:pt>
                <c:pt idx="8">
                  <c:v>32416636.408072192</c:v>
                </c:pt>
                <c:pt idx="9">
                  <c:v>34547258.944995292</c:v>
                </c:pt>
                <c:pt idx="10">
                  <c:v>36480613.365835518</c:v>
                </c:pt>
              </c:numCache>
            </c:numRef>
          </c:val>
          <c:smooth val="0"/>
          <c:extLst>
            <c:ext xmlns:c16="http://schemas.microsoft.com/office/drawing/2014/chart" uri="{C3380CC4-5D6E-409C-BE32-E72D297353CC}">
              <c16:uniqueId val="{00000001-7E08-4DEF-9D71-D6C1FB25D8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NS3300.VL.0079_&#1048;&#1055;%20&#1043;&#1077;&#1081;&#1085;%20(6005)\&#1055;&#1072;&#1082;&#1077;&#1090;%20&#1086;&#1073;&#1086;&#1089;&#1085;&#1086;&#1074;&#1099;&#1074;&#1072;&#1102;&#1097;&#1080;&#1093;%20&#1076;&#1086;&#1082;&#1091;&#1084;&#1077;&#1085;&#1090;&#1086;&#1074;%20(&#1076;&#1086;&#1088;&#1072;&#1073;&#1086;&#1090;&#1072;&#1085;&#1085;&#1099;&#1081;)\&#1064;&#1072;&#1073;&#1083;&#1086;&#1085;%20&#1076;&#1083;&#1103;%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474</v>
      </c>
    </row>
    <row r="4" spans="1:22" s="66" customFormat="1" ht="18.75" x14ac:dyDescent="0.3">
      <c r="A4" s="80"/>
      <c r="H4" s="79"/>
    </row>
    <row r="5" spans="1:22" s="66" customFormat="1" ht="15.75" x14ac:dyDescent="0.25">
      <c r="A5" s="330" t="s">
        <v>567</v>
      </c>
      <c r="B5" s="330"/>
      <c r="C5" s="330"/>
      <c r="D5" s="81"/>
      <c r="E5" s="81"/>
      <c r="F5" s="81"/>
      <c r="G5" s="81"/>
      <c r="H5" s="81"/>
      <c r="I5" s="81"/>
      <c r="J5" s="81"/>
    </row>
    <row r="6" spans="1:22" s="66" customFormat="1" ht="18.75" x14ac:dyDescent="0.3">
      <c r="A6" s="80"/>
      <c r="H6" s="79"/>
    </row>
    <row r="7" spans="1:22" s="66" customFormat="1" ht="18.75" x14ac:dyDescent="0.2">
      <c r="A7" s="334" t="s">
        <v>9</v>
      </c>
      <c r="B7" s="334"/>
      <c r="C7" s="334"/>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35" t="s">
        <v>424</v>
      </c>
      <c r="B9" s="335"/>
      <c r="C9" s="335"/>
      <c r="D9" s="64"/>
      <c r="E9" s="64"/>
      <c r="F9" s="64"/>
      <c r="G9" s="64"/>
      <c r="H9" s="64"/>
      <c r="I9" s="65"/>
      <c r="J9" s="65"/>
      <c r="K9" s="65"/>
      <c r="L9" s="65"/>
      <c r="M9" s="65"/>
      <c r="N9" s="65"/>
      <c r="O9" s="65"/>
      <c r="P9" s="65"/>
      <c r="Q9" s="65"/>
      <c r="R9" s="65"/>
      <c r="S9" s="65"/>
      <c r="T9" s="65"/>
      <c r="U9" s="65"/>
      <c r="V9" s="65"/>
    </row>
    <row r="10" spans="1:22" s="66" customFormat="1" ht="18.75" x14ac:dyDescent="0.2">
      <c r="A10" s="336" t="s">
        <v>8</v>
      </c>
      <c r="B10" s="336"/>
      <c r="C10" s="336"/>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37" t="s">
        <v>516</v>
      </c>
      <c r="B12" s="337"/>
      <c r="C12" s="337"/>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6" t="s">
        <v>7</v>
      </c>
      <c r="B13" s="336"/>
      <c r="C13" s="336"/>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57" customHeight="1" x14ac:dyDescent="0.2">
      <c r="A15" s="338" t="s">
        <v>517</v>
      </c>
      <c r="B15" s="338"/>
      <c r="C15" s="338"/>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31" t="s">
        <v>6</v>
      </c>
      <c r="B16" s="331"/>
      <c r="C16" s="331"/>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32" t="s">
        <v>401</v>
      </c>
      <c r="B18" s="333"/>
      <c r="C18" s="333"/>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479</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325" t="s">
        <v>565</v>
      </c>
      <c r="C23" s="165" t="s">
        <v>566</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27"/>
      <c r="B24" s="328"/>
      <c r="C24" s="329"/>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422</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503</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420</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421</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571</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27"/>
      <c r="B39" s="328"/>
      <c r="C39" s="329"/>
      <c r="D39" s="94"/>
      <c r="E39" s="94"/>
      <c r="F39" s="94"/>
      <c r="G39" s="94"/>
      <c r="H39" s="94"/>
      <c r="I39" s="94"/>
      <c r="J39" s="94"/>
      <c r="K39" s="94"/>
      <c r="L39" s="94"/>
      <c r="M39" s="94"/>
      <c r="N39" s="94"/>
      <c r="O39" s="94"/>
      <c r="P39" s="94"/>
      <c r="Q39" s="94"/>
      <c r="R39" s="94"/>
      <c r="S39" s="94"/>
      <c r="T39" s="94"/>
      <c r="U39" s="94"/>
      <c r="V39" s="94"/>
    </row>
    <row r="40" spans="1:22" ht="78.75" x14ac:dyDescent="0.25">
      <c r="A40" s="93" t="s">
        <v>363</v>
      </c>
      <c r="B40" s="163" t="s">
        <v>414</v>
      </c>
      <c r="C40" s="160" t="s">
        <v>518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426</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426</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27"/>
      <c r="B47" s="328"/>
      <c r="C47" s="329"/>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398</v>
      </c>
      <c r="B48" s="163" t="s">
        <v>412</v>
      </c>
      <c r="C48" s="276">
        <v>0</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3" t="s">
        <v>413</v>
      </c>
      <c r="C49" s="276">
        <v>0</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66" customFormat="1" ht="15.75" x14ac:dyDescent="0.2">
      <c r="A5" s="80"/>
      <c r="H5" s="99"/>
      <c r="J5" s="99"/>
      <c r="M5" s="99"/>
    </row>
    <row r="6" spans="1:28" s="66" customFormat="1" ht="18.75" x14ac:dyDescent="0.2">
      <c r="A6" s="334" t="s">
        <v>9</v>
      </c>
      <c r="B6" s="334"/>
      <c r="C6" s="334"/>
      <c r="D6" s="334"/>
      <c r="E6" s="334"/>
      <c r="F6" s="334"/>
      <c r="G6" s="334"/>
      <c r="H6" s="334"/>
      <c r="I6" s="334"/>
      <c r="J6" s="334"/>
      <c r="K6" s="334"/>
      <c r="L6" s="334"/>
      <c r="M6" s="334"/>
      <c r="N6" s="334"/>
      <c r="O6" s="334"/>
      <c r="P6" s="334"/>
      <c r="Q6" s="334"/>
      <c r="R6" s="334"/>
      <c r="S6" s="334"/>
      <c r="T6" s="65"/>
      <c r="U6" s="65"/>
      <c r="V6" s="65"/>
      <c r="W6" s="65"/>
      <c r="X6" s="65"/>
      <c r="Y6" s="65"/>
      <c r="Z6" s="65"/>
      <c r="AA6" s="65"/>
      <c r="AB6" s="65"/>
    </row>
    <row r="7" spans="1:28" s="66" customFormat="1" ht="18.75" x14ac:dyDescent="0.2">
      <c r="A7" s="334"/>
      <c r="B7" s="334"/>
      <c r="C7" s="334"/>
      <c r="D7" s="334"/>
      <c r="E7" s="334"/>
      <c r="F7" s="334"/>
      <c r="G7" s="334"/>
      <c r="H7" s="334"/>
      <c r="I7" s="334"/>
      <c r="J7" s="334"/>
      <c r="K7" s="334"/>
      <c r="L7" s="334"/>
      <c r="M7" s="334"/>
      <c r="N7" s="334"/>
      <c r="O7" s="334"/>
      <c r="P7" s="334"/>
      <c r="Q7" s="334"/>
      <c r="R7" s="334"/>
      <c r="S7" s="334"/>
      <c r="T7" s="65"/>
      <c r="U7" s="65"/>
      <c r="V7" s="65"/>
      <c r="W7" s="65"/>
      <c r="X7" s="65"/>
      <c r="Y7" s="65"/>
      <c r="Z7" s="65"/>
      <c r="AA7" s="65"/>
      <c r="AB7" s="65"/>
    </row>
    <row r="8" spans="1:28" s="66"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65"/>
      <c r="U8" s="65"/>
      <c r="V8" s="65"/>
      <c r="W8" s="65"/>
      <c r="X8" s="65"/>
      <c r="Y8" s="65"/>
      <c r="Z8" s="65"/>
      <c r="AA8" s="65"/>
      <c r="AB8" s="65"/>
    </row>
    <row r="9" spans="1:28" s="66" customFormat="1" ht="18.75" x14ac:dyDescent="0.2">
      <c r="A9" s="336" t="s">
        <v>8</v>
      </c>
      <c r="B9" s="336"/>
      <c r="C9" s="336"/>
      <c r="D9" s="336"/>
      <c r="E9" s="336"/>
      <c r="F9" s="336"/>
      <c r="G9" s="336"/>
      <c r="H9" s="336"/>
      <c r="I9" s="336"/>
      <c r="J9" s="336"/>
      <c r="K9" s="336"/>
      <c r="L9" s="336"/>
      <c r="M9" s="336"/>
      <c r="N9" s="336"/>
      <c r="O9" s="336"/>
      <c r="P9" s="336"/>
      <c r="Q9" s="336"/>
      <c r="R9" s="336"/>
      <c r="S9" s="336"/>
      <c r="T9" s="65"/>
      <c r="U9" s="65"/>
      <c r="V9" s="65"/>
      <c r="W9" s="65"/>
      <c r="X9" s="65"/>
      <c r="Y9" s="65"/>
      <c r="Z9" s="65"/>
      <c r="AA9" s="65"/>
      <c r="AB9" s="65"/>
    </row>
    <row r="10" spans="1:28" s="66" customFormat="1" ht="18.75" x14ac:dyDescent="0.2">
      <c r="A10" s="334"/>
      <c r="B10" s="334"/>
      <c r="C10" s="334"/>
      <c r="D10" s="334"/>
      <c r="E10" s="334"/>
      <c r="F10" s="334"/>
      <c r="G10" s="334"/>
      <c r="H10" s="334"/>
      <c r="I10" s="334"/>
      <c r="J10" s="334"/>
      <c r="K10" s="334"/>
      <c r="L10" s="334"/>
      <c r="M10" s="334"/>
      <c r="N10" s="334"/>
      <c r="O10" s="334"/>
      <c r="P10" s="334"/>
      <c r="Q10" s="334"/>
      <c r="R10" s="334"/>
      <c r="S10" s="334"/>
      <c r="T10" s="65"/>
      <c r="U10" s="65"/>
      <c r="V10" s="65"/>
      <c r="W10" s="65"/>
      <c r="X10" s="65"/>
      <c r="Y10" s="65"/>
      <c r="Z10" s="65"/>
      <c r="AA10" s="65"/>
      <c r="AB10" s="65"/>
    </row>
    <row r="11" spans="1:28" s="66" customFormat="1" ht="18.75" x14ac:dyDescent="0.2">
      <c r="A11" s="335" t="str">
        <f>'1. паспорт местоположение'!A12:C12</f>
        <v>N_NS3300.VL.0079</v>
      </c>
      <c r="B11" s="335"/>
      <c r="C11" s="335"/>
      <c r="D11" s="335"/>
      <c r="E11" s="335"/>
      <c r="F11" s="335"/>
      <c r="G11" s="335"/>
      <c r="H11" s="335"/>
      <c r="I11" s="335"/>
      <c r="J11" s="335"/>
      <c r="K11" s="335"/>
      <c r="L11" s="335"/>
      <c r="M11" s="335"/>
      <c r="N11" s="335"/>
      <c r="O11" s="335"/>
      <c r="P11" s="335"/>
      <c r="Q11" s="335"/>
      <c r="R11" s="335"/>
      <c r="S11" s="335"/>
      <c r="T11" s="65"/>
      <c r="U11" s="65"/>
      <c r="V11" s="65"/>
      <c r="W11" s="65"/>
      <c r="X11" s="65"/>
      <c r="Y11" s="65"/>
      <c r="Z11" s="65"/>
      <c r="AA11" s="65"/>
      <c r="AB11" s="65"/>
    </row>
    <row r="12" spans="1:28" s="66"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65"/>
      <c r="U12" s="65"/>
      <c r="V12" s="65"/>
      <c r="W12" s="65"/>
      <c r="X12" s="65"/>
      <c r="Y12" s="65"/>
      <c r="Z12" s="65"/>
      <c r="AA12" s="65"/>
      <c r="AB12" s="65"/>
    </row>
    <row r="13" spans="1:28" s="84"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53"/>
      <c r="U13" s="153"/>
      <c r="V13" s="153"/>
      <c r="W13" s="153"/>
      <c r="X13" s="153"/>
      <c r="Y13" s="153"/>
      <c r="Z13" s="153"/>
      <c r="AA13" s="153"/>
      <c r="AB13" s="153"/>
    </row>
    <row r="14" spans="1:28" s="85" customFormat="1" ht="18" customHeight="1" x14ac:dyDescent="0.2">
      <c r="A14" s="33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35"/>
      <c r="C14" s="335"/>
      <c r="D14" s="335"/>
      <c r="E14" s="335"/>
      <c r="F14" s="335"/>
      <c r="G14" s="335"/>
      <c r="H14" s="335"/>
      <c r="I14" s="335"/>
      <c r="J14" s="335"/>
      <c r="K14" s="335"/>
      <c r="L14" s="335"/>
      <c r="M14" s="335"/>
      <c r="N14" s="335"/>
      <c r="O14" s="335"/>
      <c r="P14" s="335"/>
      <c r="Q14" s="335"/>
      <c r="R14" s="335"/>
      <c r="S14" s="335"/>
      <c r="T14" s="64"/>
      <c r="U14" s="64"/>
      <c r="V14" s="64"/>
      <c r="W14" s="64"/>
      <c r="X14" s="64"/>
      <c r="Y14" s="64"/>
      <c r="Z14" s="64"/>
      <c r="AA14" s="64"/>
      <c r="AB14" s="64"/>
    </row>
    <row r="15" spans="1:28" s="85"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82"/>
      <c r="U15" s="82"/>
      <c r="V15" s="82"/>
      <c r="W15" s="82"/>
      <c r="X15" s="82"/>
      <c r="Y15" s="82"/>
      <c r="Z15" s="82"/>
      <c r="AA15" s="82"/>
      <c r="AB15" s="82"/>
    </row>
    <row r="16" spans="1:28" s="85"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4"/>
      <c r="U16" s="154"/>
      <c r="V16" s="154"/>
      <c r="W16" s="154"/>
      <c r="X16" s="154"/>
      <c r="Y16" s="154"/>
    </row>
    <row r="17" spans="1:28" s="85" customFormat="1" ht="45.75" customHeight="1" x14ac:dyDescent="0.2">
      <c r="A17" s="332" t="s">
        <v>376</v>
      </c>
      <c r="B17" s="332"/>
      <c r="C17" s="332"/>
      <c r="D17" s="332"/>
      <c r="E17" s="332"/>
      <c r="F17" s="332"/>
      <c r="G17" s="332"/>
      <c r="H17" s="332"/>
      <c r="I17" s="332"/>
      <c r="J17" s="332"/>
      <c r="K17" s="332"/>
      <c r="L17" s="332"/>
      <c r="M17" s="332"/>
      <c r="N17" s="332"/>
      <c r="O17" s="332"/>
      <c r="P17" s="332"/>
      <c r="Q17" s="332"/>
      <c r="R17" s="332"/>
      <c r="S17" s="332"/>
      <c r="T17" s="87"/>
      <c r="U17" s="87"/>
      <c r="V17" s="87"/>
      <c r="W17" s="87"/>
      <c r="X17" s="87"/>
      <c r="Y17" s="87"/>
      <c r="Z17" s="87"/>
      <c r="AA17" s="87"/>
      <c r="AB17" s="87"/>
    </row>
    <row r="18" spans="1:28" s="85"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4"/>
      <c r="U18" s="154"/>
      <c r="V18" s="154"/>
      <c r="W18" s="154"/>
      <c r="X18" s="154"/>
      <c r="Y18" s="154"/>
    </row>
    <row r="19" spans="1:28" s="85" customFormat="1" ht="30.75" customHeight="1" x14ac:dyDescent="0.2">
      <c r="A19" s="339" t="s">
        <v>5</v>
      </c>
      <c r="B19" s="339" t="s">
        <v>98</v>
      </c>
      <c r="C19" s="343" t="s">
        <v>289</v>
      </c>
      <c r="D19" s="339" t="s">
        <v>288</v>
      </c>
      <c r="E19" s="339" t="s">
        <v>97</v>
      </c>
      <c r="F19" s="339" t="s">
        <v>96</v>
      </c>
      <c r="G19" s="339" t="s">
        <v>284</v>
      </c>
      <c r="H19" s="340" t="s">
        <v>95</v>
      </c>
      <c r="I19" s="339" t="s">
        <v>94</v>
      </c>
      <c r="J19" s="340" t="s">
        <v>93</v>
      </c>
      <c r="K19" s="339" t="s">
        <v>92</v>
      </c>
      <c r="L19" s="339" t="s">
        <v>91</v>
      </c>
      <c r="M19" s="340" t="s">
        <v>90</v>
      </c>
      <c r="N19" s="339" t="s">
        <v>89</v>
      </c>
      <c r="O19" s="339" t="s">
        <v>88</v>
      </c>
      <c r="P19" s="339" t="s">
        <v>87</v>
      </c>
      <c r="Q19" s="339" t="s">
        <v>287</v>
      </c>
      <c r="R19" s="339"/>
      <c r="S19" s="339" t="s">
        <v>370</v>
      </c>
      <c r="T19" s="154"/>
      <c r="U19" s="154"/>
      <c r="V19" s="154"/>
      <c r="W19" s="154"/>
      <c r="X19" s="154"/>
      <c r="Y19" s="154"/>
    </row>
    <row r="20" spans="1:28" s="85" customFormat="1" ht="157.5" x14ac:dyDescent="0.2">
      <c r="A20" s="339"/>
      <c r="B20" s="339"/>
      <c r="C20" s="344"/>
      <c r="D20" s="339"/>
      <c r="E20" s="339"/>
      <c r="F20" s="339"/>
      <c r="G20" s="339"/>
      <c r="H20" s="340"/>
      <c r="I20" s="339"/>
      <c r="J20" s="340"/>
      <c r="K20" s="339"/>
      <c r="L20" s="339"/>
      <c r="M20" s="340"/>
      <c r="N20" s="339"/>
      <c r="O20" s="339"/>
      <c r="P20" s="339"/>
      <c r="Q20" s="167" t="s">
        <v>285</v>
      </c>
      <c r="R20" s="169" t="s">
        <v>286</v>
      </c>
      <c r="S20" s="339"/>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238.5" customHeight="1" x14ac:dyDescent="0.2">
      <c r="A22" s="161">
        <v>1</v>
      </c>
      <c r="B22" s="158" t="s">
        <v>504</v>
      </c>
      <c r="C22" s="158" t="s">
        <v>420</v>
      </c>
      <c r="D22" s="158" t="s">
        <v>476</v>
      </c>
      <c r="E22" s="159" t="s">
        <v>505</v>
      </c>
      <c r="F22" s="159" t="s">
        <v>506</v>
      </c>
      <c r="G22" s="159" t="s">
        <v>507</v>
      </c>
      <c r="H22" s="160">
        <v>0.66</v>
      </c>
      <c r="I22" s="158">
        <v>0</v>
      </c>
      <c r="J22" s="160">
        <v>0.66</v>
      </c>
      <c r="K22" s="158">
        <v>10</v>
      </c>
      <c r="L22" s="158" t="s">
        <v>478</v>
      </c>
      <c r="M22" s="178">
        <v>0</v>
      </c>
      <c r="N22" s="178">
        <v>0</v>
      </c>
      <c r="O22" s="178" t="s">
        <v>426</v>
      </c>
      <c r="P22" s="178" t="s">
        <v>426</v>
      </c>
      <c r="Q22" s="190" t="s">
        <v>513</v>
      </c>
      <c r="R22" s="160" t="s">
        <v>420</v>
      </c>
      <c r="S22" s="180">
        <v>0.35190558</v>
      </c>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66" customFormat="1" x14ac:dyDescent="0.2">
      <c r="A7" s="80"/>
    </row>
    <row r="8" spans="1:20" s="66"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66"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66"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66"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66"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66" customFormat="1" ht="18.75" customHeight="1" x14ac:dyDescent="0.2">
      <c r="A13" s="361" t="str">
        <f>'1. паспорт местоположение'!A12:C12</f>
        <v>N_NS3300.VL.0079</v>
      </c>
      <c r="B13" s="361"/>
      <c r="C13" s="361"/>
      <c r="D13" s="361"/>
      <c r="E13" s="361"/>
      <c r="F13" s="361"/>
      <c r="G13" s="361"/>
      <c r="H13" s="361"/>
      <c r="I13" s="361"/>
      <c r="J13" s="361"/>
      <c r="K13" s="361"/>
      <c r="L13" s="361"/>
      <c r="M13" s="361"/>
      <c r="N13" s="361"/>
      <c r="O13" s="361"/>
      <c r="P13" s="361"/>
      <c r="Q13" s="361"/>
      <c r="R13" s="361"/>
      <c r="S13" s="361"/>
      <c r="T13" s="361"/>
    </row>
    <row r="14" spans="1:20" s="66"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84"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85" customFormat="1" ht="43.5" customHeight="1" x14ac:dyDescent="0.2">
      <c r="A16" s="36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6" s="362"/>
      <c r="C16" s="362"/>
      <c r="D16" s="362"/>
      <c r="E16" s="362"/>
      <c r="F16" s="362"/>
      <c r="G16" s="362"/>
      <c r="H16" s="362"/>
      <c r="I16" s="362"/>
      <c r="J16" s="362"/>
      <c r="K16" s="362"/>
      <c r="L16" s="362"/>
      <c r="M16" s="362"/>
      <c r="N16" s="362"/>
      <c r="O16" s="362"/>
      <c r="P16" s="362"/>
      <c r="Q16" s="362"/>
      <c r="R16" s="362"/>
      <c r="S16" s="362"/>
      <c r="T16" s="362"/>
    </row>
    <row r="17" spans="1:113" s="85"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85"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85" customFormat="1" ht="15" customHeight="1" x14ac:dyDescent="0.2">
      <c r="A19" s="333" t="s">
        <v>381</v>
      </c>
      <c r="B19" s="333"/>
      <c r="C19" s="333"/>
      <c r="D19" s="333"/>
      <c r="E19" s="333"/>
      <c r="F19" s="333"/>
      <c r="G19" s="333"/>
      <c r="H19" s="333"/>
      <c r="I19" s="333"/>
      <c r="J19" s="333"/>
      <c r="K19" s="333"/>
      <c r="L19" s="333"/>
      <c r="M19" s="333"/>
      <c r="N19" s="333"/>
      <c r="O19" s="333"/>
      <c r="P19" s="333"/>
      <c r="Q19" s="333"/>
      <c r="R19" s="333"/>
      <c r="S19" s="333"/>
      <c r="T19" s="333"/>
    </row>
    <row r="20" spans="1:113" s="104"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5" t="s">
        <v>5</v>
      </c>
      <c r="B21" s="348" t="s">
        <v>219</v>
      </c>
      <c r="C21" s="349"/>
      <c r="D21" s="352" t="s">
        <v>120</v>
      </c>
      <c r="E21" s="348" t="s">
        <v>409</v>
      </c>
      <c r="F21" s="349"/>
      <c r="G21" s="348" t="s">
        <v>238</v>
      </c>
      <c r="H21" s="349"/>
      <c r="I21" s="348" t="s">
        <v>119</v>
      </c>
      <c r="J21" s="349"/>
      <c r="K21" s="352" t="s">
        <v>118</v>
      </c>
      <c r="L21" s="348" t="s">
        <v>117</v>
      </c>
      <c r="M21" s="349"/>
      <c r="N21" s="348" t="s">
        <v>405</v>
      </c>
      <c r="O21" s="349"/>
      <c r="P21" s="352" t="s">
        <v>116</v>
      </c>
      <c r="Q21" s="358" t="s">
        <v>115</v>
      </c>
      <c r="R21" s="359"/>
      <c r="S21" s="358" t="s">
        <v>114</v>
      </c>
      <c r="T21" s="360"/>
    </row>
    <row r="22" spans="1:113" ht="204.75" customHeight="1" x14ac:dyDescent="0.25">
      <c r="A22" s="356"/>
      <c r="B22" s="350"/>
      <c r="C22" s="351"/>
      <c r="D22" s="354"/>
      <c r="E22" s="350"/>
      <c r="F22" s="351"/>
      <c r="G22" s="350"/>
      <c r="H22" s="351"/>
      <c r="I22" s="350"/>
      <c r="J22" s="351"/>
      <c r="K22" s="353"/>
      <c r="L22" s="350"/>
      <c r="M22" s="351"/>
      <c r="N22" s="350"/>
      <c r="O22" s="351"/>
      <c r="P22" s="353"/>
      <c r="Q22" s="68" t="s">
        <v>113</v>
      </c>
      <c r="R22" s="68" t="s">
        <v>380</v>
      </c>
      <c r="S22" s="68" t="s">
        <v>112</v>
      </c>
      <c r="T22" s="68" t="s">
        <v>111</v>
      </c>
    </row>
    <row r="23" spans="1:113" ht="51.75" customHeight="1" x14ac:dyDescent="0.25">
      <c r="A23" s="357"/>
      <c r="B23" s="68" t="s">
        <v>109</v>
      </c>
      <c r="C23" s="68" t="s">
        <v>110</v>
      </c>
      <c r="D23" s="353"/>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47" t="s">
        <v>415</v>
      </c>
      <c r="C28" s="347"/>
      <c r="D28" s="347"/>
      <c r="E28" s="347"/>
      <c r="F28" s="347"/>
      <c r="G28" s="347"/>
      <c r="H28" s="347"/>
      <c r="I28" s="347"/>
      <c r="J28" s="347"/>
      <c r="K28" s="347"/>
      <c r="L28" s="347"/>
      <c r="M28" s="347"/>
      <c r="N28" s="347"/>
      <c r="O28" s="347"/>
      <c r="P28" s="347"/>
      <c r="Q28" s="347"/>
      <c r="R28" s="347"/>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66"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65" t="str">
        <f>'1. паспорт местоположение'!A12:C12</f>
        <v>N_NS3300.VL.0079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66"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64"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85"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383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104" customFormat="1" ht="21" customHeight="1" x14ac:dyDescent="0.25"/>
    <row r="21" spans="1:27" ht="15.75" customHeight="1" x14ac:dyDescent="0.25">
      <c r="A21" s="352" t="s">
        <v>5</v>
      </c>
      <c r="B21" s="348" t="s">
        <v>389</v>
      </c>
      <c r="C21" s="349"/>
      <c r="D21" s="348" t="s">
        <v>391</v>
      </c>
      <c r="E21" s="349"/>
      <c r="F21" s="358" t="s">
        <v>92</v>
      </c>
      <c r="G21" s="360"/>
      <c r="H21" s="360"/>
      <c r="I21" s="359"/>
      <c r="J21" s="352" t="s">
        <v>392</v>
      </c>
      <c r="K21" s="348" t="s">
        <v>393</v>
      </c>
      <c r="L21" s="349"/>
      <c r="M21" s="348" t="s">
        <v>394</v>
      </c>
      <c r="N21" s="349"/>
      <c r="O21" s="348" t="s">
        <v>382</v>
      </c>
      <c r="P21" s="349"/>
      <c r="Q21" s="348" t="s">
        <v>125</v>
      </c>
      <c r="R21" s="349"/>
      <c r="S21" s="352" t="s">
        <v>124</v>
      </c>
      <c r="T21" s="352" t="s">
        <v>395</v>
      </c>
      <c r="U21" s="352" t="s">
        <v>390</v>
      </c>
      <c r="V21" s="348" t="s">
        <v>123</v>
      </c>
      <c r="W21" s="349"/>
      <c r="X21" s="358" t="s">
        <v>115</v>
      </c>
      <c r="Y21" s="360"/>
      <c r="Z21" s="358" t="s">
        <v>114</v>
      </c>
      <c r="AA21" s="360"/>
    </row>
    <row r="22" spans="1:27" ht="216" customHeight="1" x14ac:dyDescent="0.25">
      <c r="A22" s="354"/>
      <c r="B22" s="350"/>
      <c r="C22" s="351"/>
      <c r="D22" s="350"/>
      <c r="E22" s="351"/>
      <c r="F22" s="358" t="s">
        <v>122</v>
      </c>
      <c r="G22" s="359"/>
      <c r="H22" s="358" t="s">
        <v>121</v>
      </c>
      <c r="I22" s="359"/>
      <c r="J22" s="353"/>
      <c r="K22" s="350"/>
      <c r="L22" s="351"/>
      <c r="M22" s="350"/>
      <c r="N22" s="351"/>
      <c r="O22" s="350"/>
      <c r="P22" s="351"/>
      <c r="Q22" s="350"/>
      <c r="R22" s="351"/>
      <c r="S22" s="353"/>
      <c r="T22" s="353"/>
      <c r="U22" s="353"/>
      <c r="V22" s="350"/>
      <c r="W22" s="351"/>
      <c r="X22" s="68" t="s">
        <v>113</v>
      </c>
      <c r="Y22" s="68" t="s">
        <v>380</v>
      </c>
      <c r="Z22" s="68" t="s">
        <v>112</v>
      </c>
      <c r="AA22" s="68" t="s">
        <v>111</v>
      </c>
    </row>
    <row r="23" spans="1:27" ht="60" customHeight="1" x14ac:dyDescent="0.25">
      <c r="A23" s="353"/>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30" sqref="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30" t="str">
        <f>'1. паспорт местоположение'!A5:C5</f>
        <v>Год раскрытия информации: 2025 год</v>
      </c>
      <c r="B5" s="330"/>
      <c r="C5" s="33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34" t="s">
        <v>9</v>
      </c>
      <c r="B7" s="334"/>
      <c r="C7" s="334"/>
      <c r="D7" s="65"/>
      <c r="E7" s="65"/>
      <c r="F7" s="65"/>
      <c r="G7" s="65"/>
      <c r="H7" s="65"/>
      <c r="I7" s="65"/>
      <c r="J7" s="65"/>
      <c r="K7" s="65"/>
      <c r="L7" s="65"/>
      <c r="M7" s="65"/>
      <c r="N7" s="65"/>
      <c r="O7" s="65"/>
      <c r="P7" s="65"/>
      <c r="Q7" s="65"/>
      <c r="R7" s="65"/>
      <c r="S7" s="65"/>
      <c r="T7" s="65"/>
      <c r="U7" s="65"/>
    </row>
    <row r="8" spans="1:29" s="66" customFormat="1" ht="18.75" x14ac:dyDescent="0.2">
      <c r="A8" s="334"/>
      <c r="B8" s="334"/>
      <c r="C8" s="334"/>
      <c r="D8" s="97"/>
      <c r="E8" s="97"/>
      <c r="F8" s="97"/>
      <c r="G8" s="97"/>
      <c r="H8" s="65"/>
      <c r="I8" s="65"/>
      <c r="J8" s="65"/>
      <c r="K8" s="65"/>
      <c r="L8" s="65"/>
      <c r="M8" s="65"/>
      <c r="N8" s="65"/>
      <c r="O8" s="65"/>
      <c r="P8" s="65"/>
      <c r="Q8" s="65"/>
      <c r="R8" s="65"/>
      <c r="S8" s="65"/>
      <c r="T8" s="65"/>
      <c r="U8" s="65"/>
    </row>
    <row r="9" spans="1:29" s="66" customFormat="1" ht="18.75" x14ac:dyDescent="0.2">
      <c r="A9" s="361" t="str">
        <f>'1. паспорт местоположение'!A9:C9</f>
        <v>АО "Россети Тюмень"</v>
      </c>
      <c r="B9" s="361"/>
      <c r="C9" s="361"/>
      <c r="D9" s="64"/>
      <c r="E9" s="64"/>
      <c r="F9" s="64"/>
      <c r="G9" s="64"/>
      <c r="H9" s="65"/>
      <c r="I9" s="65"/>
      <c r="J9" s="65"/>
      <c r="K9" s="65"/>
      <c r="L9" s="65"/>
      <c r="M9" s="65"/>
      <c r="N9" s="65"/>
      <c r="O9" s="65"/>
      <c r="P9" s="65"/>
      <c r="Q9" s="65"/>
      <c r="R9" s="65"/>
      <c r="S9" s="65"/>
      <c r="T9" s="65"/>
      <c r="U9" s="65"/>
    </row>
    <row r="10" spans="1:29" s="66" customFormat="1" ht="18.75" x14ac:dyDescent="0.2">
      <c r="A10" s="336" t="s">
        <v>8</v>
      </c>
      <c r="B10" s="336"/>
      <c r="C10" s="336"/>
      <c r="D10" s="82"/>
      <c r="E10" s="82"/>
      <c r="F10" s="82"/>
      <c r="G10" s="82"/>
      <c r="H10" s="65"/>
      <c r="I10" s="65"/>
      <c r="J10" s="65"/>
      <c r="K10" s="65"/>
      <c r="L10" s="65"/>
      <c r="M10" s="65"/>
      <c r="N10" s="65"/>
      <c r="O10" s="65"/>
      <c r="P10" s="65"/>
      <c r="Q10" s="65"/>
      <c r="R10" s="65"/>
      <c r="S10" s="65"/>
      <c r="T10" s="65"/>
      <c r="U10" s="65"/>
    </row>
    <row r="11" spans="1:29" s="66" customFormat="1" ht="18.75" x14ac:dyDescent="0.2">
      <c r="A11" s="334"/>
      <c r="B11" s="334"/>
      <c r="C11" s="334"/>
      <c r="D11" s="97"/>
      <c r="E11" s="97"/>
      <c r="F11" s="97"/>
      <c r="G11" s="97"/>
      <c r="H11" s="65"/>
      <c r="I11" s="65"/>
      <c r="J11" s="65"/>
      <c r="K11" s="65"/>
      <c r="L11" s="65"/>
      <c r="M11" s="65"/>
      <c r="N11" s="65"/>
      <c r="O11" s="65"/>
      <c r="P11" s="65"/>
      <c r="Q11" s="65"/>
      <c r="R11" s="65"/>
      <c r="S11" s="65"/>
      <c r="T11" s="65"/>
      <c r="U11" s="65"/>
    </row>
    <row r="12" spans="1:29" s="66" customFormat="1" ht="18.75" x14ac:dyDescent="0.2">
      <c r="A12" s="361" t="str">
        <f>'1. паспорт местоположение'!A12:C12</f>
        <v>N_NS3300.VL.0079</v>
      </c>
      <c r="B12" s="361"/>
      <c r="C12" s="361"/>
      <c r="D12" s="64"/>
      <c r="E12" s="64"/>
      <c r="F12" s="64"/>
      <c r="G12" s="64"/>
      <c r="H12" s="65"/>
      <c r="I12" s="65"/>
      <c r="J12" s="65"/>
      <c r="K12" s="65"/>
      <c r="L12" s="65"/>
      <c r="M12" s="65"/>
      <c r="N12" s="65"/>
      <c r="O12" s="65"/>
      <c r="P12" s="65"/>
      <c r="Q12" s="65"/>
      <c r="R12" s="65"/>
      <c r="S12" s="65"/>
      <c r="T12" s="65"/>
      <c r="U12" s="65"/>
    </row>
    <row r="13" spans="1:29" s="66" customFormat="1" ht="18.75" x14ac:dyDescent="0.2">
      <c r="A13" s="336" t="s">
        <v>7</v>
      </c>
      <c r="B13" s="336"/>
      <c r="C13" s="336"/>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46"/>
      <c r="B14" s="346"/>
      <c r="C14" s="346"/>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6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62"/>
      <c r="C15" s="362"/>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36" t="s">
        <v>6</v>
      </c>
      <c r="B16" s="336"/>
      <c r="C16" s="336"/>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41"/>
      <c r="B17" s="341"/>
      <c r="C17" s="341"/>
      <c r="D17" s="86"/>
      <c r="E17" s="86"/>
      <c r="F17" s="86"/>
      <c r="G17" s="86"/>
      <c r="H17" s="86"/>
      <c r="I17" s="86"/>
      <c r="J17" s="86"/>
      <c r="K17" s="86"/>
      <c r="L17" s="86"/>
      <c r="M17" s="86"/>
      <c r="N17" s="86"/>
      <c r="O17" s="86"/>
      <c r="P17" s="86"/>
      <c r="Q17" s="86"/>
      <c r="R17" s="86"/>
    </row>
    <row r="18" spans="1:21" s="85" customFormat="1" ht="27.75" customHeight="1" x14ac:dyDescent="0.2">
      <c r="A18" s="332" t="s">
        <v>375</v>
      </c>
      <c r="B18" s="332"/>
      <c r="C18" s="332"/>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6" t="s">
        <v>387</v>
      </c>
      <c r="C22" s="163" t="s">
        <v>541</v>
      </c>
      <c r="D22" s="91"/>
      <c r="E22" s="91"/>
      <c r="F22" s="83"/>
      <c r="G22" s="83"/>
      <c r="H22" s="83"/>
      <c r="I22" s="83"/>
      <c r="J22" s="83"/>
      <c r="K22" s="83"/>
      <c r="L22" s="83"/>
      <c r="M22" s="83"/>
      <c r="N22" s="83"/>
      <c r="O22" s="83"/>
      <c r="P22" s="83"/>
      <c r="Q22" s="92"/>
      <c r="R22" s="92"/>
      <c r="S22" s="92"/>
      <c r="T22" s="92"/>
      <c r="U22" s="92"/>
    </row>
    <row r="23" spans="1:21" ht="47.25" x14ac:dyDescent="0.25">
      <c r="A23" s="93" t="s">
        <v>63</v>
      </c>
      <c r="B23" s="162" t="s">
        <v>60</v>
      </c>
      <c r="C23" s="179" t="s">
        <v>540</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79" t="s">
        <v>508</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79" t="s">
        <v>512</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88" t="s">
        <v>425</v>
      </c>
      <c r="D26" s="94"/>
      <c r="E26" s="94"/>
      <c r="F26" s="94"/>
      <c r="G26" s="94"/>
      <c r="H26" s="94"/>
      <c r="I26" s="94"/>
      <c r="J26" s="94"/>
      <c r="K26" s="94"/>
      <c r="L26" s="94"/>
      <c r="M26" s="94"/>
      <c r="N26" s="94"/>
      <c r="O26" s="94"/>
      <c r="P26" s="94"/>
      <c r="Q26" s="94"/>
      <c r="R26" s="94"/>
      <c r="S26" s="94"/>
      <c r="T26" s="94"/>
      <c r="U26" s="94"/>
    </row>
    <row r="27" spans="1:21" ht="33" x14ac:dyDescent="0.25">
      <c r="A27" s="93" t="s">
        <v>58</v>
      </c>
      <c r="B27" s="162" t="s">
        <v>388</v>
      </c>
      <c r="C27" s="207" t="s">
        <v>509</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81">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182">
        <v>2025</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88" t="s">
        <v>564</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65"/>
      <c r="AB6" s="65"/>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65"/>
      <c r="AB7" s="65"/>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64"/>
      <c r="AB8" s="64"/>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82"/>
      <c r="AB9" s="8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65"/>
      <c r="AB10" s="65"/>
    </row>
    <row r="11" spans="1:28" x14ac:dyDescent="0.25">
      <c r="A11" s="361" t="str">
        <f>'1. паспорт местоположение'!A12:C12</f>
        <v>N_NS3300.VL.0079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64"/>
      <c r="AB11" s="64"/>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82"/>
      <c r="AB12" s="82"/>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21"/>
      <c r="AB13" s="121"/>
    </row>
    <row r="14" spans="1:28" x14ac:dyDescent="0.25">
      <c r="A14" s="36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64"/>
      <c r="AB14" s="64"/>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82"/>
      <c r="AB15" s="8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2"/>
      <c r="AB16" s="122"/>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2"/>
      <c r="AB17" s="122"/>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2"/>
      <c r="AB18" s="122"/>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2"/>
      <c r="AB19" s="122"/>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2"/>
      <c r="AB20" s="122"/>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2"/>
      <c r="AB21" s="122"/>
    </row>
    <row r="22" spans="1:28" x14ac:dyDescent="0.25">
      <c r="A22" s="367" t="s">
        <v>406</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3"/>
      <c r="AB22" s="123"/>
    </row>
    <row r="23" spans="1:28" ht="32.25" customHeight="1" x14ac:dyDescent="0.25">
      <c r="A23" s="369" t="s">
        <v>282</v>
      </c>
      <c r="B23" s="370"/>
      <c r="C23" s="370"/>
      <c r="D23" s="370"/>
      <c r="E23" s="370"/>
      <c r="F23" s="370"/>
      <c r="G23" s="370"/>
      <c r="H23" s="370"/>
      <c r="I23" s="370"/>
      <c r="J23" s="370"/>
      <c r="K23" s="370"/>
      <c r="L23" s="371"/>
      <c r="M23" s="368" t="s">
        <v>283</v>
      </c>
      <c r="N23" s="368"/>
      <c r="O23" s="368"/>
      <c r="P23" s="368"/>
      <c r="Q23" s="368"/>
      <c r="R23" s="368"/>
      <c r="S23" s="368"/>
      <c r="T23" s="368"/>
      <c r="U23" s="368"/>
      <c r="V23" s="368"/>
      <c r="W23" s="368"/>
      <c r="X23" s="368"/>
      <c r="Y23" s="368"/>
      <c r="Z23" s="368"/>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8</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2" t="str">
        <f>'1. паспорт местоположение'!A12:C12</f>
        <v>N_NS3300.VL.0079</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7</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7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6</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384</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7" t="s">
        <v>5</v>
      </c>
      <c r="B19" s="377" t="s">
        <v>86</v>
      </c>
      <c r="C19" s="377" t="s">
        <v>85</v>
      </c>
      <c r="D19" s="377" t="s">
        <v>74</v>
      </c>
      <c r="E19" s="378" t="s">
        <v>84</v>
      </c>
      <c r="F19" s="379"/>
      <c r="G19" s="379"/>
      <c r="H19" s="379"/>
      <c r="I19" s="380"/>
      <c r="J19" s="377" t="s">
        <v>83</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Y90"/>
  <sheetViews>
    <sheetView topLeftCell="A2" zoomScale="70" zoomScaleNormal="70" workbookViewId="0">
      <selection activeCell="B19" sqref="B19"/>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61"/>
      <c r="T1" s="262"/>
      <c r="U1" s="384"/>
      <c r="V1" s="384"/>
      <c r="W1" s="384"/>
      <c r="X1" s="384"/>
      <c r="Y1" s="384"/>
    </row>
    <row r="2" spans="1:27" ht="15" customHeight="1" x14ac:dyDescent="0.4">
      <c r="A2" s="385" t="str">
        <f>'1. паспорт местоположение'!A5:C5</f>
        <v>Год раскрытия информации: 2025 год</v>
      </c>
      <c r="B2" s="385"/>
      <c r="C2" s="385"/>
      <c r="D2" s="385"/>
      <c r="E2" s="385"/>
      <c r="F2" s="385"/>
      <c r="K2" s="261"/>
      <c r="T2" s="262"/>
      <c r="U2" s="384"/>
      <c r="V2" s="384"/>
      <c r="W2" s="384"/>
      <c r="X2" s="384"/>
      <c r="Y2" s="384"/>
    </row>
    <row r="3" spans="1:27" ht="15" customHeight="1" x14ac:dyDescent="0.4">
      <c r="K3" s="261"/>
      <c r="T3" s="262"/>
      <c r="U3" s="275"/>
      <c r="V3" s="275"/>
      <c r="W3" s="275"/>
      <c r="X3" s="275"/>
      <c r="Y3" s="275"/>
    </row>
    <row r="4" spans="1:27" ht="15" customHeight="1" x14ac:dyDescent="0.4">
      <c r="A4" s="383" t="str">
        <f>'1. паспорт местоположение'!A7:C7</f>
        <v xml:space="preserve">Паспорт инвестиционного проекта </v>
      </c>
      <c r="B4" s="383"/>
      <c r="C4" s="383"/>
      <c r="D4" s="383"/>
      <c r="E4" s="383"/>
      <c r="F4" s="383"/>
      <c r="K4" s="261"/>
      <c r="T4" s="262"/>
      <c r="U4" s="275"/>
      <c r="V4" s="275"/>
      <c r="W4" s="275"/>
      <c r="X4" s="275"/>
      <c r="Y4" s="275"/>
    </row>
    <row r="5" spans="1:27" ht="15" customHeight="1" x14ac:dyDescent="0.4">
      <c r="K5" s="261"/>
      <c r="T5" s="262"/>
      <c r="U5" s="275"/>
      <c r="V5" s="275"/>
      <c r="W5" s="275"/>
      <c r="X5" s="275"/>
      <c r="Y5" s="275"/>
    </row>
    <row r="6" spans="1:27" ht="15" customHeight="1" x14ac:dyDescent="0.4">
      <c r="A6" s="386" t="str">
        <f>'1. паспорт местоположение'!A9:C9</f>
        <v>АО "Россети Тюмень"</v>
      </c>
      <c r="B6" s="386"/>
      <c r="C6" s="386"/>
      <c r="D6" s="386"/>
      <c r="E6" s="386"/>
      <c r="F6" s="386"/>
      <c r="K6" s="261"/>
      <c r="T6" s="262"/>
      <c r="U6" s="275"/>
      <c r="V6" s="275"/>
      <c r="W6" s="275"/>
      <c r="X6" s="275"/>
      <c r="Y6" s="275"/>
    </row>
    <row r="7" spans="1:27" ht="15" customHeight="1" x14ac:dyDescent="0.4">
      <c r="A7" s="383" t="str">
        <f>'1. паспорт местоположение'!A10:C10</f>
        <v xml:space="preserve">         (фирменное наименование субъекта электроэнергетики)</v>
      </c>
      <c r="B7" s="383"/>
      <c r="C7" s="383"/>
      <c r="D7" s="383"/>
      <c r="E7" s="383"/>
      <c r="F7" s="383"/>
      <c r="K7" s="261"/>
      <c r="T7" s="262"/>
      <c r="U7" s="275"/>
      <c r="V7" s="275"/>
      <c r="W7" s="275"/>
      <c r="X7" s="275"/>
      <c r="Y7" s="275"/>
    </row>
    <row r="8" spans="1:27" ht="15" customHeight="1" x14ac:dyDescent="0.4">
      <c r="K8" s="261"/>
      <c r="T8" s="262"/>
      <c r="U8" s="275"/>
      <c r="V8" s="275"/>
      <c r="W8" s="275"/>
      <c r="X8" s="275"/>
      <c r="Y8" s="275"/>
    </row>
    <row r="9" spans="1:27" ht="15" customHeight="1" x14ac:dyDescent="0.4">
      <c r="A9" s="386" t="str">
        <f>'1. паспорт местоположение'!A12:C12</f>
        <v>N_NS3300.VL.0079</v>
      </c>
      <c r="B9" s="386"/>
      <c r="C9" s="386"/>
      <c r="D9" s="386"/>
      <c r="E9" s="386"/>
      <c r="F9" s="386"/>
      <c r="K9" s="261"/>
      <c r="T9" s="262"/>
      <c r="U9" s="275"/>
      <c r="V9" s="275"/>
      <c r="W9" s="275"/>
      <c r="X9" s="275"/>
      <c r="Y9" s="275"/>
    </row>
    <row r="10" spans="1:27" ht="15" customHeight="1" x14ac:dyDescent="0.4">
      <c r="A10" s="383" t="str">
        <f>'1. паспорт местоположение'!A13:C13</f>
        <v xml:space="preserve">         (идентификатор инвестиционного проекта)</v>
      </c>
      <c r="B10" s="383"/>
      <c r="C10" s="383"/>
      <c r="D10" s="383"/>
      <c r="E10" s="383"/>
      <c r="F10" s="383"/>
      <c r="K10" s="261"/>
      <c r="T10" s="262"/>
      <c r="U10" s="384"/>
      <c r="V10" s="384"/>
      <c r="W10" s="384"/>
      <c r="X10" s="384"/>
      <c r="Y10" s="384"/>
    </row>
    <row r="11" spans="1:27" ht="15" customHeight="1" x14ac:dyDescent="0.4">
      <c r="K11" s="261"/>
      <c r="T11" s="263"/>
      <c r="U11" s="263"/>
      <c r="W11" s="263"/>
      <c r="X11" s="263"/>
      <c r="Y11" s="264"/>
    </row>
    <row r="12" spans="1:27" ht="66" customHeight="1" x14ac:dyDescent="0.4">
      <c r="A12" s="38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2" s="387"/>
      <c r="C12" s="387"/>
      <c r="D12" s="387"/>
      <c r="E12" s="387"/>
      <c r="F12" s="387"/>
      <c r="K12" s="265"/>
      <c r="T12" s="262"/>
      <c r="U12" s="266"/>
      <c r="V12" s="266"/>
      <c r="W12" s="266"/>
      <c r="X12" s="266"/>
      <c r="Y12" s="266"/>
    </row>
    <row r="13" spans="1:27" ht="15" customHeight="1" x14ac:dyDescent="0.4">
      <c r="A13" s="388" t="str">
        <f>'1. паспорт местоположение'!A16:C16</f>
        <v xml:space="preserve">         (наименование инвестиционного проекта)</v>
      </c>
      <c r="B13" s="388"/>
      <c r="C13" s="388"/>
      <c r="D13" s="388"/>
      <c r="E13" s="388"/>
      <c r="F13" s="388"/>
      <c r="K13" s="265"/>
      <c r="T13" s="267"/>
      <c r="U13" s="384"/>
      <c r="V13" s="384"/>
      <c r="W13" s="384"/>
      <c r="X13" s="262"/>
      <c r="Y13" s="262"/>
    </row>
    <row r="14" spans="1:27" ht="15" customHeight="1" x14ac:dyDescent="0.25">
      <c r="A14" s="213"/>
      <c r="K14" s="268"/>
      <c r="T14" s="269"/>
      <c r="U14" s="389"/>
      <c r="V14" s="389"/>
      <c r="W14" s="389"/>
      <c r="X14" s="389"/>
      <c r="Y14" s="269"/>
    </row>
    <row r="15" spans="1:27" ht="15" customHeight="1" x14ac:dyDescent="0.4">
      <c r="A15" s="390" t="s">
        <v>477</v>
      </c>
      <c r="B15" s="390"/>
      <c r="C15" s="390"/>
      <c r="D15" s="390"/>
      <c r="E15" s="390"/>
      <c r="F15" s="390"/>
      <c r="K15" s="265"/>
      <c r="T15" s="262"/>
      <c r="U15" s="384"/>
      <c r="V15" s="384"/>
      <c r="W15" s="384"/>
      <c r="X15" s="262"/>
      <c r="Y15" s="262"/>
    </row>
    <row r="16" spans="1:27" ht="15" customHeight="1" x14ac:dyDescent="0.4">
      <c r="A16" s="213"/>
      <c r="C16" s="270"/>
      <c r="D16" s="270"/>
      <c r="E16" s="270"/>
      <c r="F16" s="270"/>
      <c r="G16" s="270"/>
      <c r="H16" s="270"/>
      <c r="I16" s="270"/>
      <c r="J16" s="270"/>
      <c r="K16" s="270"/>
      <c r="L16" s="270"/>
      <c r="M16" s="271"/>
      <c r="N16" s="270"/>
      <c r="O16" s="270"/>
      <c r="P16" s="270"/>
      <c r="Q16" s="270"/>
      <c r="R16" s="270"/>
      <c r="S16" s="270"/>
      <c r="T16" s="270"/>
      <c r="U16" s="275"/>
      <c r="V16" s="275"/>
      <c r="W16" s="275"/>
      <c r="X16" s="275"/>
      <c r="Y16" s="270"/>
      <c r="Z16" s="270"/>
      <c r="AA16" s="270"/>
    </row>
    <row r="17" spans="1:25" ht="15" customHeight="1" x14ac:dyDescent="0.4">
      <c r="D17" s="213"/>
      <c r="U17" s="262"/>
      <c r="V17" s="262"/>
      <c r="W17" s="262"/>
      <c r="X17" s="262"/>
      <c r="Y17" s="262"/>
    </row>
    <row r="18" spans="1:25" ht="16.5" thickBot="1" x14ac:dyDescent="0.3">
      <c r="A18" s="272" t="s">
        <v>272</v>
      </c>
      <c r="B18" s="272" t="s">
        <v>0</v>
      </c>
      <c r="D18" s="273"/>
      <c r="E18" s="274"/>
      <c r="F18" s="274"/>
      <c r="G18" s="274"/>
      <c r="H18" s="274"/>
    </row>
    <row r="19" spans="1:25" x14ac:dyDescent="0.25">
      <c r="A19" s="208" t="s">
        <v>483</v>
      </c>
      <c r="B19" s="209">
        <f>'6.2. Паспорт фин осв ввод'!AC30*1000000</f>
        <v>0</v>
      </c>
      <c r="D19" s="213" t="s">
        <v>271</v>
      </c>
      <c r="E19" s="214"/>
      <c r="F19" s="214"/>
      <c r="M19" s="210"/>
    </row>
    <row r="20" spans="1:25" x14ac:dyDescent="0.25">
      <c r="A20" s="212" t="s">
        <v>270</v>
      </c>
      <c r="B20" s="279"/>
      <c r="D20" s="391" t="s">
        <v>269</v>
      </c>
      <c r="E20" s="392"/>
      <c r="F20" s="216">
        <f>SUM(B89:BI89)</f>
        <v>0</v>
      </c>
      <c r="M20" s="210"/>
    </row>
    <row r="21" spans="1:25" x14ac:dyDescent="0.25">
      <c r="A21" s="212" t="s">
        <v>268</v>
      </c>
      <c r="B21" s="279">
        <v>49</v>
      </c>
      <c r="D21" s="391" t="s">
        <v>267</v>
      </c>
      <c r="E21" s="392"/>
      <c r="F21" s="216" t="str">
        <f>IF(SUM(B90:BI90)=0,"не окупается",SUM(B90:BI90))</f>
        <v>не окупается</v>
      </c>
      <c r="M21" s="210"/>
    </row>
    <row r="22" spans="1:25" ht="16.5" thickBot="1" x14ac:dyDescent="0.3">
      <c r="A22" s="215" t="s">
        <v>266</v>
      </c>
      <c r="B22" s="280">
        <v>1</v>
      </c>
      <c r="D22" s="391" t="s">
        <v>485</v>
      </c>
      <c r="E22" s="392"/>
      <c r="F22" s="221">
        <f>M87</f>
        <v>36480613.365835518</v>
      </c>
      <c r="K22" s="217"/>
      <c r="M22" s="218"/>
      <c r="N22" s="218"/>
    </row>
    <row r="23" spans="1:25" x14ac:dyDescent="0.25">
      <c r="A23" s="208" t="s">
        <v>460</v>
      </c>
      <c r="B23" s="219">
        <v>12500</v>
      </c>
      <c r="D23" s="391" t="s">
        <v>486</v>
      </c>
      <c r="E23" s="392"/>
      <c r="F23" s="278" t="str">
        <f>IF(F22&gt;0,"да","нет")</f>
        <v>да</v>
      </c>
      <c r="K23" s="217"/>
      <c r="M23" s="210"/>
    </row>
    <row r="24" spans="1:25" x14ac:dyDescent="0.25">
      <c r="A24" s="212" t="s">
        <v>484</v>
      </c>
      <c r="B24" s="220">
        <v>1</v>
      </c>
      <c r="K24" s="217"/>
      <c r="M24" s="210"/>
    </row>
    <row r="25" spans="1:25" x14ac:dyDescent="0.25">
      <c r="A25" s="212" t="s">
        <v>461</v>
      </c>
      <c r="B25" s="220">
        <v>1</v>
      </c>
      <c r="K25" s="217"/>
      <c r="M25" s="210"/>
    </row>
    <row r="26" spans="1:25" x14ac:dyDescent="0.25">
      <c r="A26" s="212" t="s">
        <v>462</v>
      </c>
      <c r="B26" s="220">
        <v>0</v>
      </c>
      <c r="M26" s="210"/>
    </row>
    <row r="27" spans="1:25" x14ac:dyDescent="0.25">
      <c r="A27" s="212" t="s">
        <v>463</v>
      </c>
      <c r="B27" s="220">
        <v>1</v>
      </c>
      <c r="M27" s="210"/>
    </row>
    <row r="28" spans="1:25" x14ac:dyDescent="0.25">
      <c r="A28" s="212" t="s">
        <v>464</v>
      </c>
      <c r="B28" s="220">
        <v>1</v>
      </c>
      <c r="M28" s="210"/>
    </row>
    <row r="29" spans="1:25" x14ac:dyDescent="0.25">
      <c r="A29" s="222" t="s">
        <v>487</v>
      </c>
      <c r="B29" s="223">
        <v>2.1999999999999999E-2</v>
      </c>
      <c r="M29" s="210"/>
    </row>
    <row r="30" spans="1:25" ht="16.5" thickBot="1" x14ac:dyDescent="0.3">
      <c r="A30" s="215" t="s">
        <v>251</v>
      </c>
      <c r="B30" s="224">
        <v>0.2</v>
      </c>
      <c r="M30" s="210"/>
    </row>
    <row r="31" spans="1:25" x14ac:dyDescent="0.25">
      <c r="A31" s="208" t="s">
        <v>488</v>
      </c>
      <c r="B31" s="219">
        <v>0</v>
      </c>
      <c r="M31" s="210"/>
    </row>
    <row r="32" spans="1:25" x14ac:dyDescent="0.25">
      <c r="A32" s="212" t="s">
        <v>465</v>
      </c>
      <c r="B32" s="281"/>
      <c r="M32" s="210"/>
    </row>
    <row r="33" spans="1:51" x14ac:dyDescent="0.25">
      <c r="A33" s="222" t="s">
        <v>466</v>
      </c>
      <c r="B33" s="225">
        <v>0</v>
      </c>
      <c r="M33" s="210"/>
    </row>
    <row r="34" spans="1:51" x14ac:dyDescent="0.25">
      <c r="A34" s="222"/>
      <c r="B34" s="225"/>
      <c r="M34" s="210"/>
    </row>
    <row r="35" spans="1:51" x14ac:dyDescent="0.25">
      <c r="A35" s="222" t="s">
        <v>467</v>
      </c>
      <c r="B35" s="282">
        <v>0</v>
      </c>
      <c r="M35" s="210"/>
    </row>
    <row r="36" spans="1:51" x14ac:dyDescent="0.25">
      <c r="A36" s="226" t="s">
        <v>265</v>
      </c>
      <c r="B36" s="227">
        <v>0</v>
      </c>
      <c r="M36" s="210"/>
    </row>
    <row r="37" spans="1:51" x14ac:dyDescent="0.25">
      <c r="A37" s="226" t="s">
        <v>264</v>
      </c>
      <c r="B37" s="227">
        <v>0</v>
      </c>
      <c r="M37" s="210"/>
      <c r="Z37" s="228"/>
    </row>
    <row r="38" spans="1:51" x14ac:dyDescent="0.25">
      <c r="A38" s="226" t="s">
        <v>263</v>
      </c>
      <c r="B38" s="227">
        <v>0.13500000000000001</v>
      </c>
      <c r="M38" s="210"/>
      <c r="U38" s="229"/>
      <c r="V38" s="229"/>
      <c r="W38" s="229"/>
      <c r="X38" s="229"/>
      <c r="Y38" s="229"/>
      <c r="Z38" s="229"/>
    </row>
    <row r="39" spans="1:51" x14ac:dyDescent="0.25">
      <c r="A39" s="226" t="s">
        <v>262</v>
      </c>
      <c r="B39" s="227">
        <v>1</v>
      </c>
      <c r="M39" s="210"/>
    </row>
    <row r="40" spans="1:51" ht="16.5" thickBot="1" x14ac:dyDescent="0.3">
      <c r="A40" s="230" t="s">
        <v>489</v>
      </c>
      <c r="B40" s="231">
        <v>0.13500000000000001</v>
      </c>
      <c r="M40" s="210"/>
    </row>
    <row r="41" spans="1:51" x14ac:dyDescent="0.25">
      <c r="A41" s="232" t="s">
        <v>261</v>
      </c>
      <c r="B41" s="283">
        <v>2022</v>
      </c>
      <c r="C41" s="284">
        <v>2023</v>
      </c>
      <c r="D41" s="284">
        <v>2024</v>
      </c>
      <c r="E41" s="284">
        <v>2025</v>
      </c>
      <c r="F41" s="284">
        <v>2026</v>
      </c>
      <c r="G41" s="284">
        <v>2027</v>
      </c>
      <c r="H41" s="284">
        <v>2028</v>
      </c>
      <c r="I41" s="284">
        <v>2029</v>
      </c>
      <c r="J41" s="284">
        <v>2030</v>
      </c>
      <c r="K41" s="284">
        <v>2031</v>
      </c>
      <c r="L41" s="284">
        <v>2032</v>
      </c>
      <c r="M41" s="284">
        <v>2033</v>
      </c>
      <c r="N41" s="284">
        <v>2034</v>
      </c>
      <c r="O41" s="284">
        <v>2035</v>
      </c>
      <c r="P41" s="284">
        <v>2036</v>
      </c>
      <c r="Q41" s="284">
        <v>2037</v>
      </c>
      <c r="R41" s="284">
        <v>2038</v>
      </c>
      <c r="S41" s="284">
        <v>2039</v>
      </c>
      <c r="T41" s="284">
        <v>2040</v>
      </c>
      <c r="U41" s="284">
        <v>2041</v>
      </c>
      <c r="V41" s="284">
        <v>2042</v>
      </c>
      <c r="W41" s="284">
        <v>2043</v>
      </c>
      <c r="X41" s="284">
        <v>2044</v>
      </c>
      <c r="Y41" s="284">
        <v>2045</v>
      </c>
      <c r="Z41" s="284">
        <v>2046</v>
      </c>
      <c r="AA41" s="284">
        <v>2047</v>
      </c>
      <c r="AB41" s="284">
        <v>2048</v>
      </c>
      <c r="AC41" s="284">
        <v>2049</v>
      </c>
      <c r="AD41" s="284">
        <v>2050</v>
      </c>
      <c r="AE41" s="284">
        <v>2051</v>
      </c>
      <c r="AF41" s="284">
        <v>2052</v>
      </c>
      <c r="AG41" s="284">
        <v>2053</v>
      </c>
      <c r="AH41" s="284">
        <v>2054</v>
      </c>
      <c r="AI41" s="284">
        <v>2055</v>
      </c>
      <c r="AJ41" s="284">
        <v>2056</v>
      </c>
      <c r="AK41" s="284">
        <v>2057</v>
      </c>
      <c r="AL41" s="284">
        <v>2058</v>
      </c>
      <c r="AM41" s="284">
        <v>2059</v>
      </c>
      <c r="AN41" s="284">
        <v>2060</v>
      </c>
      <c r="AO41" s="284">
        <v>2061</v>
      </c>
      <c r="AP41" s="284">
        <v>2062</v>
      </c>
      <c r="AQ41" s="284">
        <v>2063</v>
      </c>
      <c r="AR41" s="284">
        <v>2064</v>
      </c>
      <c r="AS41" s="284">
        <v>2065</v>
      </c>
      <c r="AT41" s="284">
        <v>2066</v>
      </c>
      <c r="AU41" s="284">
        <v>2067</v>
      </c>
      <c r="AV41" s="284">
        <v>2068</v>
      </c>
      <c r="AW41" s="284">
        <v>2069</v>
      </c>
      <c r="AX41" s="284">
        <v>2070</v>
      </c>
      <c r="AY41" s="284">
        <v>2071</v>
      </c>
    </row>
    <row r="42" spans="1:51" x14ac:dyDescent="0.25">
      <c r="A42" s="233" t="s">
        <v>260</v>
      </c>
      <c r="B42" s="234">
        <v>0.13900000000000001</v>
      </c>
      <c r="C42" s="234">
        <v>0.06</v>
      </c>
      <c r="D42" s="234">
        <v>4.7E-2</v>
      </c>
      <c r="E42" s="234">
        <v>0.04</v>
      </c>
      <c r="F42" s="234">
        <v>0.04</v>
      </c>
      <c r="G42" s="234">
        <v>0.04</v>
      </c>
      <c r="H42" s="234">
        <v>0.04</v>
      </c>
      <c r="I42" s="234">
        <v>0.04</v>
      </c>
      <c r="J42" s="234">
        <v>0.04</v>
      </c>
      <c r="K42" s="234">
        <v>0.04</v>
      </c>
      <c r="L42" s="234">
        <v>0.04</v>
      </c>
      <c r="M42" s="234">
        <v>0.04</v>
      </c>
      <c r="N42" s="234">
        <v>0.04</v>
      </c>
      <c r="O42" s="234">
        <v>0.04</v>
      </c>
      <c r="P42" s="234">
        <v>0.04</v>
      </c>
      <c r="Q42" s="234">
        <v>0.04</v>
      </c>
      <c r="R42" s="234">
        <v>0.04</v>
      </c>
      <c r="S42" s="234">
        <v>0.04</v>
      </c>
      <c r="T42" s="234">
        <v>0.04</v>
      </c>
      <c r="U42" s="234">
        <v>0.04</v>
      </c>
      <c r="V42" s="234">
        <v>0.04</v>
      </c>
      <c r="W42" s="234">
        <v>0.04</v>
      </c>
      <c r="X42" s="234">
        <v>0.04</v>
      </c>
      <c r="Y42" s="234">
        <v>0.04</v>
      </c>
      <c r="Z42" s="234">
        <v>0.04</v>
      </c>
      <c r="AA42" s="234">
        <v>0.04</v>
      </c>
      <c r="AB42" s="234">
        <v>0.04</v>
      </c>
      <c r="AC42" s="234">
        <v>0.04</v>
      </c>
      <c r="AD42" s="234">
        <v>0.04</v>
      </c>
      <c r="AE42" s="234">
        <v>0.04</v>
      </c>
      <c r="AF42" s="234">
        <v>0.04</v>
      </c>
      <c r="AG42" s="234">
        <v>0.04</v>
      </c>
      <c r="AH42" s="234">
        <v>0.04</v>
      </c>
      <c r="AI42" s="234">
        <v>0.04</v>
      </c>
      <c r="AJ42" s="234">
        <v>0.04</v>
      </c>
      <c r="AK42" s="234">
        <v>0.04</v>
      </c>
      <c r="AL42" s="234">
        <v>0.04</v>
      </c>
      <c r="AM42" s="234">
        <v>0.04</v>
      </c>
      <c r="AN42" s="234">
        <v>0.04</v>
      </c>
      <c r="AO42" s="234">
        <v>0.04</v>
      </c>
      <c r="AP42" s="234">
        <v>0.04</v>
      </c>
      <c r="AQ42" s="234">
        <v>0.04</v>
      </c>
      <c r="AR42" s="234">
        <v>0.04</v>
      </c>
      <c r="AS42" s="234">
        <v>0.04</v>
      </c>
      <c r="AT42" s="234">
        <v>0.04</v>
      </c>
      <c r="AU42" s="234">
        <v>0.04</v>
      </c>
      <c r="AV42" s="234">
        <v>0.04</v>
      </c>
      <c r="AW42" s="234">
        <v>0.04</v>
      </c>
      <c r="AX42" s="234">
        <v>0.04</v>
      </c>
      <c r="AY42" s="234">
        <v>0.04</v>
      </c>
    </row>
    <row r="43" spans="1:51" x14ac:dyDescent="0.25">
      <c r="A43" s="233" t="s">
        <v>259</v>
      </c>
      <c r="B43" s="234">
        <v>0.13900000000000001</v>
      </c>
      <c r="C43" s="234">
        <v>0.20734000000000008</v>
      </c>
      <c r="D43" s="234">
        <v>0.26408498000000002</v>
      </c>
      <c r="E43" s="234">
        <v>0.31464837920000011</v>
      </c>
      <c r="F43" s="234">
        <v>0.36723431436800014</v>
      </c>
      <c r="G43" s="234">
        <v>0.42192368694272009</v>
      </c>
      <c r="H43" s="234">
        <v>0.47880063442042897</v>
      </c>
      <c r="I43" s="234">
        <v>0.53795265979724616</v>
      </c>
      <c r="J43" s="234">
        <v>0.59947076618913608</v>
      </c>
      <c r="K43" s="234">
        <v>0.66344959683670157</v>
      </c>
      <c r="L43" s="234">
        <v>0.72998758071016967</v>
      </c>
      <c r="M43" s="234">
        <v>0.79918708393857663</v>
      </c>
      <c r="N43" s="234">
        <v>0.87115456729611984</v>
      </c>
      <c r="O43" s="234">
        <v>0.9460007499879648</v>
      </c>
      <c r="P43" s="234">
        <v>1.0238407799874834</v>
      </c>
      <c r="Q43" s="234">
        <v>1.1047944111869827</v>
      </c>
      <c r="R43" s="234">
        <v>1.1889861876344621</v>
      </c>
      <c r="S43" s="234">
        <v>1.2765456351398408</v>
      </c>
      <c r="T43" s="234">
        <v>1.3676074605454347</v>
      </c>
      <c r="U43" s="234">
        <v>1.4623117589672523</v>
      </c>
      <c r="V43" s="234">
        <v>1.5608042293259423</v>
      </c>
      <c r="W43" s="234">
        <v>1.66323639849898</v>
      </c>
      <c r="X43" s="234">
        <v>1.7697658544389392</v>
      </c>
      <c r="Y43" s="234">
        <v>1.8805564886164969</v>
      </c>
      <c r="Z43" s="234">
        <v>1.9957787481611571</v>
      </c>
      <c r="AA43" s="234">
        <v>2.1156098980876035</v>
      </c>
      <c r="AB43" s="234">
        <v>2.2402342940111075</v>
      </c>
      <c r="AC43" s="234">
        <v>2.369843665771552</v>
      </c>
      <c r="AD43" s="234">
        <v>2.5046374124024142</v>
      </c>
      <c r="AE43" s="234">
        <v>2.6448229088985111</v>
      </c>
      <c r="AF43" s="234">
        <v>2.7906158252544517</v>
      </c>
      <c r="AG43" s="234">
        <v>2.9422404582646298</v>
      </c>
      <c r="AH43" s="234">
        <v>3.0999300765952151</v>
      </c>
      <c r="AI43" s="234">
        <v>3.2639272796590237</v>
      </c>
      <c r="AJ43" s="234">
        <v>3.4344843708453849</v>
      </c>
      <c r="AK43" s="234">
        <v>3.6118637456792007</v>
      </c>
      <c r="AL43" s="234">
        <v>3.7963382955063691</v>
      </c>
      <c r="AM43" s="234">
        <v>3.9881918273266237</v>
      </c>
      <c r="AN43" s="234">
        <v>4.1877195004196892</v>
      </c>
      <c r="AO43" s="234">
        <v>4.3952282804364771</v>
      </c>
      <c r="AP43" s="234">
        <v>4.6110374116539363</v>
      </c>
      <c r="AQ43" s="234">
        <v>4.835478908120094</v>
      </c>
      <c r="AR43" s="234">
        <v>5.0688980644448982</v>
      </c>
      <c r="AS43" s="234">
        <v>5.3116539870226944</v>
      </c>
      <c r="AT43" s="234">
        <v>5.5641201465036021</v>
      </c>
      <c r="AU43" s="234">
        <v>5.8266849523637463</v>
      </c>
      <c r="AV43" s="234">
        <v>6.0997523504582967</v>
      </c>
      <c r="AW43" s="234">
        <v>6.3837424444766286</v>
      </c>
      <c r="AX43" s="234">
        <v>6.6790921422556941</v>
      </c>
      <c r="AY43" s="234">
        <v>6.9862558279459224</v>
      </c>
    </row>
    <row r="44" spans="1:51" ht="16.5" thickBot="1" x14ac:dyDescent="0.3">
      <c r="A44" s="235" t="s">
        <v>490</v>
      </c>
      <c r="B44" s="236">
        <v>351905.57999999996</v>
      </c>
      <c r="C44" s="236">
        <v>7251283.7347833551</v>
      </c>
      <c r="D44" s="236">
        <v>7468820.6979802595</v>
      </c>
      <c r="E44" s="236">
        <v>7692887.5677065775</v>
      </c>
      <c r="F44" s="236">
        <v>7923672.2492764443</v>
      </c>
      <c r="G44" s="236">
        <v>8161382.4194100015</v>
      </c>
      <c r="H44" s="236">
        <v>8406223.8806699999</v>
      </c>
      <c r="I44" s="236">
        <v>8658410.5997400004</v>
      </c>
      <c r="J44" s="236">
        <v>8918162.9278500006</v>
      </c>
      <c r="K44" s="236">
        <v>9185707.8168900013</v>
      </c>
      <c r="L44" s="236">
        <v>9461279.0603100006</v>
      </c>
      <c r="M44" s="236">
        <v>9743926.1397651155</v>
      </c>
      <c r="N44" s="236">
        <v>10035945.920702614</v>
      </c>
      <c r="O44" s="236">
        <v>10336726.304452615</v>
      </c>
      <c r="P44" s="236">
        <v>10646530.101640115</v>
      </c>
      <c r="Q44" s="236">
        <v>10965628.015390115</v>
      </c>
      <c r="R44" s="236">
        <v>11294298.857890114</v>
      </c>
      <c r="S44" s="236">
        <v>11632829.815077616</v>
      </c>
      <c r="T44" s="236">
        <v>11981516.711327614</v>
      </c>
      <c r="U44" s="236">
        <v>12340664.226015115</v>
      </c>
      <c r="V44" s="236">
        <v>12710586.158202616</v>
      </c>
      <c r="W44" s="236">
        <v>13086588.522015229</v>
      </c>
      <c r="X44" s="236">
        <v>13478590.190645227</v>
      </c>
      <c r="Y44" s="236">
        <v>13882351.896355228</v>
      </c>
      <c r="Z44" s="236">
        <v>14298226.448910227</v>
      </c>
      <c r="AA44" s="236">
        <v>14726577.257510224</v>
      </c>
      <c r="AB44" s="236">
        <v>15167778.57114023</v>
      </c>
      <c r="AC44" s="236">
        <v>15622215.935235227</v>
      </c>
      <c r="AD44" s="236">
        <v>16090286.407995228</v>
      </c>
      <c r="AE44" s="236">
        <v>16572398.993015232</v>
      </c>
      <c r="AF44" s="236">
        <v>17068974.975775227</v>
      </c>
      <c r="AG44" s="236">
        <v>17580448.236095231</v>
      </c>
      <c r="AH44" s="236">
        <v>18107265.680765226</v>
      </c>
      <c r="AI44" s="236">
        <v>18649887.652140226</v>
      </c>
      <c r="AJ44" s="236">
        <v>19208788.288665231</v>
      </c>
      <c r="AK44" s="236">
        <v>19784455.933470227</v>
      </c>
      <c r="AL44" s="236">
        <v>20377393.615070228</v>
      </c>
      <c r="AM44" s="236">
        <v>20988119.431925233</v>
      </c>
      <c r="AN44" s="236">
        <v>21617167.009105232</v>
      </c>
      <c r="AO44" s="236">
        <v>22265086.027060233</v>
      </c>
      <c r="AP44" s="236">
        <v>22932442.606180225</v>
      </c>
      <c r="AQ44" s="236">
        <v>23619819.883635227</v>
      </c>
      <c r="AR44" s="236">
        <v>24327818.494075228</v>
      </c>
      <c r="AS44" s="236">
        <v>25057057.050330225</v>
      </c>
      <c r="AT44" s="236">
        <v>25808172.768320225</v>
      </c>
      <c r="AU44" s="236">
        <v>26581821.947755229</v>
      </c>
      <c r="AV44" s="236">
        <v>27378680.621080227</v>
      </c>
      <c r="AW44" s="236">
        <v>28199445.034175228</v>
      </c>
      <c r="AX44" s="236">
        <v>29044832.391440228</v>
      </c>
      <c r="AY44" s="236">
        <v>29915581.360530227</v>
      </c>
    </row>
    <row r="45" spans="1:51" x14ac:dyDescent="0.25">
      <c r="A45" s="285" t="s">
        <v>491</v>
      </c>
      <c r="B45" s="286">
        <v>351.90557999999999</v>
      </c>
      <c r="C45" s="286">
        <v>7251.2837347833547</v>
      </c>
      <c r="D45" s="286">
        <v>7468.8206979802599</v>
      </c>
      <c r="E45" s="286">
        <v>7692.8875677065771</v>
      </c>
      <c r="F45" s="286">
        <v>7923.6722492764447</v>
      </c>
      <c r="G45" s="286">
        <v>8161.3824194100016</v>
      </c>
      <c r="H45" s="286">
        <v>8406.2238806700007</v>
      </c>
      <c r="I45" s="286">
        <v>8658.4105997400002</v>
      </c>
      <c r="J45" s="286">
        <v>8918.1629278500004</v>
      </c>
      <c r="K45" s="286">
        <v>9185.7078168900007</v>
      </c>
      <c r="L45" s="286">
        <v>9461.2790603100002</v>
      </c>
      <c r="M45" s="286">
        <v>9743.9261397651153</v>
      </c>
      <c r="N45" s="286">
        <v>10035.945920702614</v>
      </c>
      <c r="O45" s="286">
        <v>10336.726304452615</v>
      </c>
      <c r="P45" s="286">
        <v>10646.530101640115</v>
      </c>
      <c r="Q45" s="286">
        <v>10965.628015390115</v>
      </c>
      <c r="R45" s="286">
        <v>11294.298857890115</v>
      </c>
      <c r="S45" s="286">
        <v>11632.829815077615</v>
      </c>
      <c r="T45" s="286">
        <v>11981.516711327615</v>
      </c>
      <c r="U45" s="286">
        <v>12340.664226015115</v>
      </c>
      <c r="V45" s="286">
        <v>12710.586158202617</v>
      </c>
      <c r="W45" s="286">
        <v>13086.588522015229</v>
      </c>
      <c r="X45" s="286">
        <v>13478.590190645227</v>
      </c>
      <c r="Y45" s="286">
        <v>13882.351896355229</v>
      </c>
      <c r="Z45" s="286">
        <v>14298.226448910227</v>
      </c>
      <c r="AA45" s="286">
        <v>14726.577257510224</v>
      </c>
      <c r="AB45" s="286">
        <v>15167.77857114023</v>
      </c>
      <c r="AC45" s="286">
        <v>15622.215935235226</v>
      </c>
      <c r="AD45" s="286">
        <v>16090.286407995227</v>
      </c>
      <c r="AE45" s="286">
        <v>16572.398993015231</v>
      </c>
      <c r="AF45" s="286">
        <v>17068.974975775229</v>
      </c>
      <c r="AG45" s="286">
        <v>17580.448236095232</v>
      </c>
      <c r="AH45" s="286">
        <v>18107.265680765227</v>
      </c>
      <c r="AI45" s="286">
        <v>18649.887652140227</v>
      </c>
      <c r="AJ45" s="286">
        <v>19208.78828866523</v>
      </c>
      <c r="AK45" s="286">
        <v>19784.455933470228</v>
      </c>
      <c r="AL45" s="286">
        <v>20377.393615070228</v>
      </c>
      <c r="AM45" s="286">
        <v>20988.119431925232</v>
      </c>
      <c r="AN45" s="286">
        <v>21617.167009105233</v>
      </c>
      <c r="AO45" s="286">
        <v>22265.086027060232</v>
      </c>
      <c r="AP45" s="286">
        <v>22932.442606180226</v>
      </c>
      <c r="AQ45" s="286">
        <v>23619.819883635228</v>
      </c>
      <c r="AR45" s="286">
        <v>24327.818494075229</v>
      </c>
      <c r="AS45" s="286">
        <v>25057.057050330226</v>
      </c>
      <c r="AT45" s="286">
        <v>25808.172768320226</v>
      </c>
      <c r="AU45" s="286">
        <v>26581.82194775523</v>
      </c>
      <c r="AV45" s="286">
        <v>27378.680621080228</v>
      </c>
      <c r="AW45" s="286">
        <v>28199.445034175227</v>
      </c>
      <c r="AX45" s="286">
        <v>29044.832391440228</v>
      </c>
      <c r="AY45" s="286">
        <v>29915.581360530228</v>
      </c>
    </row>
    <row r="46" spans="1:51" x14ac:dyDescent="0.25">
      <c r="A46" s="287" t="s">
        <v>492</v>
      </c>
      <c r="B46" s="288">
        <v>0</v>
      </c>
      <c r="C46" s="288">
        <v>15</v>
      </c>
      <c r="D46" s="288">
        <v>15</v>
      </c>
      <c r="E46" s="288">
        <v>15</v>
      </c>
      <c r="F46" s="288">
        <v>15</v>
      </c>
      <c r="G46" s="288">
        <v>15</v>
      </c>
      <c r="H46" s="288">
        <v>15</v>
      </c>
      <c r="I46" s="288">
        <v>15</v>
      </c>
      <c r="J46" s="288">
        <v>15</v>
      </c>
      <c r="K46" s="288">
        <v>15</v>
      </c>
      <c r="L46" s="288">
        <v>15</v>
      </c>
      <c r="M46" s="288">
        <v>15</v>
      </c>
      <c r="N46" s="288">
        <v>15</v>
      </c>
      <c r="O46" s="288">
        <v>15</v>
      </c>
      <c r="P46" s="288">
        <v>15</v>
      </c>
      <c r="Q46" s="288">
        <v>15</v>
      </c>
      <c r="R46" s="288">
        <v>15</v>
      </c>
      <c r="S46" s="288">
        <v>15</v>
      </c>
      <c r="T46" s="288">
        <v>15</v>
      </c>
      <c r="U46" s="288">
        <v>15</v>
      </c>
      <c r="V46" s="288">
        <v>15</v>
      </c>
      <c r="W46" s="288">
        <v>15</v>
      </c>
      <c r="X46" s="288">
        <v>15</v>
      </c>
      <c r="Y46" s="288">
        <v>15</v>
      </c>
      <c r="Z46" s="288">
        <v>15</v>
      </c>
      <c r="AA46" s="288">
        <v>15</v>
      </c>
      <c r="AB46" s="288">
        <v>15</v>
      </c>
      <c r="AC46" s="288">
        <v>15</v>
      </c>
      <c r="AD46" s="288">
        <v>15</v>
      </c>
      <c r="AE46" s="288">
        <v>15</v>
      </c>
      <c r="AF46" s="288">
        <v>15</v>
      </c>
      <c r="AG46" s="288">
        <v>15</v>
      </c>
      <c r="AH46" s="288">
        <v>15</v>
      </c>
      <c r="AI46" s="288">
        <v>15</v>
      </c>
      <c r="AJ46" s="288">
        <v>15</v>
      </c>
      <c r="AK46" s="288">
        <v>15</v>
      </c>
      <c r="AL46" s="288">
        <v>15</v>
      </c>
      <c r="AM46" s="288">
        <v>15</v>
      </c>
      <c r="AN46" s="288">
        <v>15</v>
      </c>
      <c r="AO46" s="288">
        <v>15</v>
      </c>
      <c r="AP46" s="288">
        <v>15</v>
      </c>
      <c r="AQ46" s="288">
        <v>15</v>
      </c>
      <c r="AR46" s="288">
        <v>15</v>
      </c>
      <c r="AS46" s="288">
        <v>15</v>
      </c>
      <c r="AT46" s="288">
        <v>15</v>
      </c>
      <c r="AU46" s="288">
        <v>15</v>
      </c>
      <c r="AV46" s="288">
        <v>15</v>
      </c>
      <c r="AW46" s="288">
        <v>15</v>
      </c>
      <c r="AX46" s="288">
        <v>15</v>
      </c>
      <c r="AY46" s="288">
        <v>15</v>
      </c>
    </row>
    <row r="47" spans="1:51" x14ac:dyDescent="0.25">
      <c r="A47" s="287" t="s">
        <v>493</v>
      </c>
      <c r="B47" s="289">
        <v>0</v>
      </c>
      <c r="C47" s="289">
        <v>0</v>
      </c>
      <c r="D47" s="289">
        <v>0</v>
      </c>
      <c r="E47" s="289">
        <v>0</v>
      </c>
      <c r="F47" s="289">
        <v>0</v>
      </c>
      <c r="G47" s="289">
        <v>0</v>
      </c>
      <c r="H47" s="289">
        <v>0</v>
      </c>
      <c r="I47" s="289">
        <v>0</v>
      </c>
      <c r="J47" s="289">
        <v>0</v>
      </c>
      <c r="K47" s="289">
        <v>0</v>
      </c>
      <c r="L47" s="289">
        <v>0</v>
      </c>
      <c r="M47" s="289">
        <v>0</v>
      </c>
      <c r="N47" s="289">
        <v>0</v>
      </c>
      <c r="O47" s="289">
        <v>0</v>
      </c>
      <c r="P47" s="289">
        <v>0</v>
      </c>
      <c r="Q47" s="289">
        <v>0</v>
      </c>
      <c r="R47" s="289">
        <v>0</v>
      </c>
      <c r="S47" s="289">
        <v>0</v>
      </c>
      <c r="T47" s="289">
        <v>0</v>
      </c>
      <c r="U47" s="289">
        <v>0</v>
      </c>
      <c r="V47" s="289">
        <v>0</v>
      </c>
      <c r="W47" s="289">
        <v>0</v>
      </c>
      <c r="X47" s="289">
        <v>0</v>
      </c>
      <c r="Y47" s="289">
        <v>0</v>
      </c>
      <c r="Z47" s="289">
        <v>0</v>
      </c>
      <c r="AA47" s="289">
        <v>0</v>
      </c>
      <c r="AB47" s="289">
        <v>0</v>
      </c>
      <c r="AC47" s="289">
        <v>0</v>
      </c>
      <c r="AD47" s="289">
        <v>0</v>
      </c>
      <c r="AE47" s="289">
        <v>0</v>
      </c>
      <c r="AF47" s="289">
        <v>0</v>
      </c>
      <c r="AG47" s="289">
        <v>0</v>
      </c>
      <c r="AH47" s="289">
        <v>0</v>
      </c>
      <c r="AI47" s="289">
        <v>0</v>
      </c>
      <c r="AJ47" s="289">
        <v>0</v>
      </c>
      <c r="AK47" s="289">
        <v>0</v>
      </c>
      <c r="AL47" s="289">
        <v>0</v>
      </c>
      <c r="AM47" s="289">
        <v>0</v>
      </c>
      <c r="AN47" s="289">
        <v>0</v>
      </c>
      <c r="AO47" s="289">
        <v>0</v>
      </c>
      <c r="AP47" s="289">
        <v>0</v>
      </c>
      <c r="AQ47" s="289">
        <v>0</v>
      </c>
      <c r="AR47" s="289">
        <v>0</v>
      </c>
      <c r="AS47" s="289">
        <v>0</v>
      </c>
      <c r="AT47" s="289">
        <v>0</v>
      </c>
      <c r="AU47" s="289">
        <v>0</v>
      </c>
      <c r="AV47" s="289">
        <v>0</v>
      </c>
      <c r="AW47" s="289">
        <v>0</v>
      </c>
      <c r="AX47" s="289">
        <v>0</v>
      </c>
      <c r="AY47" s="289">
        <v>0</v>
      </c>
    </row>
    <row r="48" spans="1:51" hidden="1" x14ac:dyDescent="0.25">
      <c r="A48" s="287" t="s">
        <v>515</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row>
    <row r="49" spans="1:51" hidden="1" x14ac:dyDescent="0.25">
      <c r="M49" s="210"/>
    </row>
    <row r="50" spans="1:51" hidden="1" x14ac:dyDescent="0.25">
      <c r="M50" s="210"/>
    </row>
    <row r="51" spans="1:51" hidden="1" x14ac:dyDescent="0.25">
      <c r="M51" s="210"/>
    </row>
    <row r="52" spans="1:51" hidden="1" x14ac:dyDescent="0.25">
      <c r="M52" s="210"/>
    </row>
    <row r="53" spans="1:51" hidden="1" x14ac:dyDescent="0.25">
      <c r="M53" s="210"/>
    </row>
    <row r="54" spans="1:51" hidden="1" x14ac:dyDescent="0.25">
      <c r="M54" s="210"/>
    </row>
    <row r="55" spans="1:51" x14ac:dyDescent="0.25">
      <c r="M55" s="210"/>
    </row>
    <row r="56" spans="1:51" ht="16.5" thickBot="1" x14ac:dyDescent="0.3">
      <c r="A56" s="239"/>
      <c r="B56" s="240"/>
      <c r="C56" s="240"/>
      <c r="D56" s="240"/>
      <c r="E56" s="240"/>
      <c r="F56" s="240"/>
      <c r="G56" s="240"/>
      <c r="H56" s="240"/>
      <c r="I56" s="240"/>
      <c r="J56" s="240"/>
      <c r="K56" s="240"/>
      <c r="L56" s="241"/>
      <c r="M56" s="241"/>
      <c r="N56" s="241"/>
      <c r="O56" s="241"/>
      <c r="P56" s="241"/>
      <c r="Q56" s="241"/>
      <c r="R56" s="241"/>
      <c r="S56" s="241"/>
      <c r="T56" s="241"/>
      <c r="U56" s="241"/>
      <c r="V56" s="241"/>
    </row>
    <row r="57" spans="1:51" x14ac:dyDescent="0.25">
      <c r="A57" s="237" t="s">
        <v>494</v>
      </c>
      <c r="B57" s="283">
        <f>B41</f>
        <v>2022</v>
      </c>
      <c r="C57" s="283">
        <f t="shared" ref="C57:AY57" si="0">C41</f>
        <v>2023</v>
      </c>
      <c r="D57" s="283">
        <f t="shared" si="0"/>
        <v>2024</v>
      </c>
      <c r="E57" s="283">
        <f t="shared" si="0"/>
        <v>2025</v>
      </c>
      <c r="F57" s="283">
        <f t="shared" si="0"/>
        <v>2026</v>
      </c>
      <c r="G57" s="283">
        <f t="shared" si="0"/>
        <v>2027</v>
      </c>
      <c r="H57" s="283">
        <f t="shared" si="0"/>
        <v>2028</v>
      </c>
      <c r="I57" s="283">
        <f t="shared" si="0"/>
        <v>2029</v>
      </c>
      <c r="J57" s="283">
        <f t="shared" si="0"/>
        <v>2030</v>
      </c>
      <c r="K57" s="283">
        <f t="shared" si="0"/>
        <v>2031</v>
      </c>
      <c r="L57" s="283">
        <f t="shared" si="0"/>
        <v>2032</v>
      </c>
      <c r="M57" s="283">
        <f t="shared" si="0"/>
        <v>2033</v>
      </c>
      <c r="N57" s="283">
        <f t="shared" si="0"/>
        <v>2034</v>
      </c>
      <c r="O57" s="283">
        <f t="shared" si="0"/>
        <v>2035</v>
      </c>
      <c r="P57" s="283">
        <f t="shared" si="0"/>
        <v>2036</v>
      </c>
      <c r="Q57" s="283">
        <f t="shared" si="0"/>
        <v>2037</v>
      </c>
      <c r="R57" s="283">
        <f t="shared" si="0"/>
        <v>2038</v>
      </c>
      <c r="S57" s="283">
        <f t="shared" si="0"/>
        <v>2039</v>
      </c>
      <c r="T57" s="283">
        <f t="shared" si="0"/>
        <v>2040</v>
      </c>
      <c r="U57" s="283">
        <f t="shared" si="0"/>
        <v>2041</v>
      </c>
      <c r="V57" s="283">
        <f t="shared" si="0"/>
        <v>2042</v>
      </c>
      <c r="W57" s="283">
        <f t="shared" si="0"/>
        <v>2043</v>
      </c>
      <c r="X57" s="283">
        <f t="shared" si="0"/>
        <v>2044</v>
      </c>
      <c r="Y57" s="283">
        <f t="shared" si="0"/>
        <v>2045</v>
      </c>
      <c r="Z57" s="283">
        <f t="shared" si="0"/>
        <v>2046</v>
      </c>
      <c r="AA57" s="283">
        <f t="shared" si="0"/>
        <v>2047</v>
      </c>
      <c r="AB57" s="283">
        <f t="shared" si="0"/>
        <v>2048</v>
      </c>
      <c r="AC57" s="283">
        <f t="shared" si="0"/>
        <v>2049</v>
      </c>
      <c r="AD57" s="283">
        <f t="shared" si="0"/>
        <v>2050</v>
      </c>
      <c r="AE57" s="283">
        <f t="shared" si="0"/>
        <v>2051</v>
      </c>
      <c r="AF57" s="283">
        <f t="shared" si="0"/>
        <v>2052</v>
      </c>
      <c r="AG57" s="283">
        <f t="shared" si="0"/>
        <v>2053</v>
      </c>
      <c r="AH57" s="283">
        <f t="shared" si="0"/>
        <v>2054</v>
      </c>
      <c r="AI57" s="283">
        <f t="shared" si="0"/>
        <v>2055</v>
      </c>
      <c r="AJ57" s="283">
        <f t="shared" si="0"/>
        <v>2056</v>
      </c>
      <c r="AK57" s="283">
        <f t="shared" si="0"/>
        <v>2057</v>
      </c>
      <c r="AL57" s="283">
        <f t="shared" si="0"/>
        <v>2058</v>
      </c>
      <c r="AM57" s="283">
        <f t="shared" si="0"/>
        <v>2059</v>
      </c>
      <c r="AN57" s="283">
        <f t="shared" si="0"/>
        <v>2060</v>
      </c>
      <c r="AO57" s="283">
        <f t="shared" si="0"/>
        <v>2061</v>
      </c>
      <c r="AP57" s="283">
        <f t="shared" si="0"/>
        <v>2062</v>
      </c>
      <c r="AQ57" s="283">
        <f t="shared" si="0"/>
        <v>2063</v>
      </c>
      <c r="AR57" s="283">
        <f t="shared" si="0"/>
        <v>2064</v>
      </c>
      <c r="AS57" s="283">
        <f t="shared" si="0"/>
        <v>2065</v>
      </c>
      <c r="AT57" s="283">
        <f t="shared" si="0"/>
        <v>2066</v>
      </c>
      <c r="AU57" s="283">
        <f t="shared" si="0"/>
        <v>2067</v>
      </c>
      <c r="AV57" s="283">
        <f t="shared" si="0"/>
        <v>2068</v>
      </c>
      <c r="AW57" s="283">
        <f t="shared" si="0"/>
        <v>2069</v>
      </c>
      <c r="AX57" s="283">
        <f t="shared" si="0"/>
        <v>2070</v>
      </c>
      <c r="AY57" s="283">
        <f t="shared" si="0"/>
        <v>2071</v>
      </c>
    </row>
    <row r="58" spans="1:51" x14ac:dyDescent="0.25">
      <c r="A58" s="242" t="s">
        <v>258</v>
      </c>
      <c r="B58" s="243">
        <v>351905.57999999996</v>
      </c>
      <c r="C58" s="243">
        <v>7251283.7347833551</v>
      </c>
      <c r="D58" s="243">
        <v>7468820.6979802595</v>
      </c>
      <c r="E58" s="243">
        <v>7692887.5677065775</v>
      </c>
      <c r="F58" s="243">
        <v>7923672.2492764443</v>
      </c>
      <c r="G58" s="243">
        <v>8161382.4194100015</v>
      </c>
      <c r="H58" s="243">
        <v>8406223.8806699999</v>
      </c>
      <c r="I58" s="243">
        <v>8658410.5997400004</v>
      </c>
      <c r="J58" s="243">
        <v>8918162.9278500006</v>
      </c>
      <c r="K58" s="243">
        <v>9185707.8168900013</v>
      </c>
      <c r="L58" s="243">
        <v>9461279.0603100006</v>
      </c>
      <c r="M58" s="243">
        <v>9743926.1397651155</v>
      </c>
      <c r="N58" s="243">
        <v>10035945.920702614</v>
      </c>
      <c r="O58" s="243">
        <v>10336726.304452615</v>
      </c>
      <c r="P58" s="243">
        <v>10646530.101640115</v>
      </c>
      <c r="Q58" s="243">
        <v>10965628.015390115</v>
      </c>
      <c r="R58" s="243">
        <v>11294298.857890114</v>
      </c>
      <c r="S58" s="243">
        <v>11632829.815077616</v>
      </c>
      <c r="T58" s="243">
        <v>11981516.711327614</v>
      </c>
      <c r="U58" s="243">
        <v>12340664.226015115</v>
      </c>
      <c r="V58" s="243">
        <v>12710586.158202616</v>
      </c>
      <c r="W58" s="243">
        <v>13086588.522015229</v>
      </c>
      <c r="X58" s="243">
        <v>13478590.190645227</v>
      </c>
      <c r="Y58" s="243">
        <v>13882351.896355228</v>
      </c>
      <c r="Z58" s="243">
        <v>14298226.448910227</v>
      </c>
      <c r="AA58" s="243">
        <v>14726577.257510224</v>
      </c>
      <c r="AB58" s="243">
        <v>15167778.57114023</v>
      </c>
      <c r="AC58" s="243">
        <v>15622215.935235227</v>
      </c>
      <c r="AD58" s="243">
        <v>16090286.407995228</v>
      </c>
      <c r="AE58" s="243">
        <v>16572398.993015232</v>
      </c>
      <c r="AF58" s="243">
        <v>17068974.975775227</v>
      </c>
      <c r="AG58" s="243">
        <v>17580448.236095231</v>
      </c>
      <c r="AH58" s="243">
        <v>18107265.680765226</v>
      </c>
      <c r="AI58" s="243">
        <v>18649887.652140226</v>
      </c>
      <c r="AJ58" s="243">
        <v>19208788.288665231</v>
      </c>
      <c r="AK58" s="243">
        <v>19784455.933470227</v>
      </c>
      <c r="AL58" s="243">
        <v>20377393.615070228</v>
      </c>
      <c r="AM58" s="243">
        <v>20988119.431925233</v>
      </c>
      <c r="AN58" s="243">
        <v>21617167.009105232</v>
      </c>
      <c r="AO58" s="243">
        <v>22265086.027060233</v>
      </c>
      <c r="AP58" s="243">
        <v>22932442.606180225</v>
      </c>
      <c r="AQ58" s="243">
        <v>23619819.883635227</v>
      </c>
      <c r="AR58" s="243">
        <v>24327818.494075228</v>
      </c>
      <c r="AS58" s="243">
        <v>25057057.050330225</v>
      </c>
      <c r="AT58" s="243">
        <v>25808172.768320225</v>
      </c>
      <c r="AU58" s="243">
        <v>26581821.947755229</v>
      </c>
      <c r="AV58" s="243">
        <v>27378680.621080227</v>
      </c>
      <c r="AW58" s="243">
        <v>28199445.034175228</v>
      </c>
      <c r="AX58" s="243">
        <v>29044832.391440228</v>
      </c>
      <c r="AY58" s="243">
        <v>29915581.360530227</v>
      </c>
    </row>
    <row r="59" spans="1:51" x14ac:dyDescent="0.25">
      <c r="A59" s="238" t="s">
        <v>257</v>
      </c>
      <c r="B59" s="244">
        <v>0</v>
      </c>
      <c r="C59" s="244">
        <v>-12517.757928571429</v>
      </c>
      <c r="D59" s="244">
        <v>-12517.574857142858</v>
      </c>
      <c r="E59" s="244">
        <v>-12517.391785714286</v>
      </c>
      <c r="F59" s="244">
        <v>-12517.208714285714</v>
      </c>
      <c r="G59" s="244">
        <v>-12517.025642857143</v>
      </c>
      <c r="H59" s="244">
        <v>-12516.842571428571</v>
      </c>
      <c r="I59" s="244">
        <v>-12516.6595</v>
      </c>
      <c r="J59" s="244">
        <v>-12516.476428571428</v>
      </c>
      <c r="K59" s="244">
        <v>-12516.293357142857</v>
      </c>
      <c r="L59" s="244">
        <v>-12516.110285714285</v>
      </c>
      <c r="M59" s="244">
        <v>-12515.927214285713</v>
      </c>
      <c r="N59" s="244">
        <v>-12515.744142857144</v>
      </c>
      <c r="O59" s="244">
        <v>-12515.561071428572</v>
      </c>
      <c r="P59" s="244">
        <v>-12515.378000000001</v>
      </c>
      <c r="Q59" s="244">
        <v>-12515.194928571429</v>
      </c>
      <c r="R59" s="244">
        <v>-12515.011857142857</v>
      </c>
      <c r="S59" s="244">
        <v>-12514.828785714286</v>
      </c>
      <c r="T59" s="244">
        <v>-12514.645714285714</v>
      </c>
      <c r="U59" s="244">
        <v>-12514.462642857143</v>
      </c>
      <c r="V59" s="244">
        <v>-12514.279571428571</v>
      </c>
      <c r="W59" s="244">
        <v>-12514.0965</v>
      </c>
      <c r="X59" s="244">
        <v>-12513.913428571428</v>
      </c>
      <c r="Y59" s="244">
        <v>-12513.730357142857</v>
      </c>
      <c r="Z59" s="244">
        <v>-12513.547285714285</v>
      </c>
      <c r="AA59" s="244">
        <v>-12513.364214285713</v>
      </c>
      <c r="AB59" s="244">
        <v>-12513.181142857144</v>
      </c>
      <c r="AC59" s="244">
        <v>-12512.998071428572</v>
      </c>
      <c r="AD59" s="244">
        <v>-12512.815000000001</v>
      </c>
      <c r="AE59" s="244">
        <v>-12512.631928571429</v>
      </c>
      <c r="AF59" s="244">
        <v>-12512.448857142857</v>
      </c>
      <c r="AG59" s="244">
        <v>-12512.265785714286</v>
      </c>
      <c r="AH59" s="244">
        <v>-12512.082714285714</v>
      </c>
      <c r="AI59" s="244">
        <v>-12511.899642857143</v>
      </c>
      <c r="AJ59" s="244">
        <v>-12511.716571428571</v>
      </c>
      <c r="AK59" s="244">
        <v>-12511.5335</v>
      </c>
      <c r="AL59" s="244">
        <v>-12511.350428571428</v>
      </c>
      <c r="AM59" s="244">
        <v>-12511.167357142856</v>
      </c>
      <c r="AN59" s="244">
        <v>-12510.984285714285</v>
      </c>
      <c r="AO59" s="244">
        <v>-12510.801214285715</v>
      </c>
      <c r="AP59" s="244">
        <v>-12510.618142857144</v>
      </c>
      <c r="AQ59" s="244">
        <v>-12510.435071428572</v>
      </c>
      <c r="AR59" s="244">
        <v>-12510.252</v>
      </c>
      <c r="AS59" s="244">
        <v>-12510.068928571429</v>
      </c>
      <c r="AT59" s="244">
        <v>-12509.885857142857</v>
      </c>
      <c r="AU59" s="244">
        <v>-12509.702785714286</v>
      </c>
      <c r="AV59" s="244">
        <v>-12509.519714285714</v>
      </c>
      <c r="AW59" s="244">
        <v>-12509.336642857143</v>
      </c>
      <c r="AX59" s="244">
        <v>-12509.153571428571</v>
      </c>
      <c r="AY59" s="244">
        <v>-12508.970499999999</v>
      </c>
    </row>
    <row r="60" spans="1:51" x14ac:dyDescent="0.25">
      <c r="A60" s="245" t="s">
        <v>468</v>
      </c>
      <c r="B60" s="244">
        <v>0</v>
      </c>
      <c r="C60" s="244">
        <v>-12500</v>
      </c>
      <c r="D60" s="244">
        <v>-12500</v>
      </c>
      <c r="E60" s="244">
        <v>-12500</v>
      </c>
      <c r="F60" s="244">
        <v>-12500</v>
      </c>
      <c r="G60" s="244">
        <v>-12500</v>
      </c>
      <c r="H60" s="244">
        <v>-12500</v>
      </c>
      <c r="I60" s="244">
        <v>-12500</v>
      </c>
      <c r="J60" s="244">
        <v>-12500</v>
      </c>
      <c r="K60" s="244">
        <v>-12500</v>
      </c>
      <c r="L60" s="244">
        <v>-12500</v>
      </c>
      <c r="M60" s="244">
        <v>-12500</v>
      </c>
      <c r="N60" s="244">
        <v>-12500</v>
      </c>
      <c r="O60" s="244">
        <v>-12500</v>
      </c>
      <c r="P60" s="244">
        <v>-12500</v>
      </c>
      <c r="Q60" s="244">
        <v>-12500</v>
      </c>
      <c r="R60" s="244">
        <v>-12500</v>
      </c>
      <c r="S60" s="244">
        <v>-12500</v>
      </c>
      <c r="T60" s="244">
        <v>-12500</v>
      </c>
      <c r="U60" s="244">
        <v>-12500</v>
      </c>
      <c r="V60" s="244">
        <v>-12500</v>
      </c>
      <c r="W60" s="244">
        <v>-12500</v>
      </c>
      <c r="X60" s="244">
        <v>-12500</v>
      </c>
      <c r="Y60" s="244">
        <v>-12500</v>
      </c>
      <c r="Z60" s="244">
        <v>-12500</v>
      </c>
      <c r="AA60" s="244">
        <v>-12500</v>
      </c>
      <c r="AB60" s="244">
        <v>-12500</v>
      </c>
      <c r="AC60" s="244">
        <v>-12500</v>
      </c>
      <c r="AD60" s="244">
        <v>-12500</v>
      </c>
      <c r="AE60" s="244">
        <v>-12500</v>
      </c>
      <c r="AF60" s="244">
        <v>-12500</v>
      </c>
      <c r="AG60" s="244">
        <v>-12500</v>
      </c>
      <c r="AH60" s="244">
        <v>-12500</v>
      </c>
      <c r="AI60" s="244">
        <v>-12500</v>
      </c>
      <c r="AJ60" s="244">
        <v>-12500</v>
      </c>
      <c r="AK60" s="244">
        <v>-12500</v>
      </c>
      <c r="AL60" s="244">
        <v>-12500</v>
      </c>
      <c r="AM60" s="244">
        <v>-12500</v>
      </c>
      <c r="AN60" s="244">
        <v>-12500</v>
      </c>
      <c r="AO60" s="244">
        <v>-12500</v>
      </c>
      <c r="AP60" s="244">
        <v>-12500</v>
      </c>
      <c r="AQ60" s="244">
        <v>-12500</v>
      </c>
      <c r="AR60" s="244">
        <v>-12500</v>
      </c>
      <c r="AS60" s="244">
        <v>-12500</v>
      </c>
      <c r="AT60" s="244">
        <v>-12500</v>
      </c>
      <c r="AU60" s="244">
        <v>-12500</v>
      </c>
      <c r="AV60" s="244">
        <v>-12500</v>
      </c>
      <c r="AW60" s="244">
        <v>-12500</v>
      </c>
      <c r="AX60" s="244">
        <v>-12500</v>
      </c>
      <c r="AY60" s="244">
        <v>-12500</v>
      </c>
    </row>
    <row r="61" spans="1:51" x14ac:dyDescent="0.25">
      <c r="A61" s="245" t="str">
        <f>A26</f>
        <v>Прочие расходы при эксплуатации объекта, руб. без НДС</v>
      </c>
      <c r="B61" s="244">
        <v>0</v>
      </c>
      <c r="C61" s="244">
        <v>0</v>
      </c>
      <c r="D61" s="244">
        <v>0</v>
      </c>
      <c r="E61" s="244">
        <v>0</v>
      </c>
      <c r="F61" s="244">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row>
    <row r="62" spans="1:51" x14ac:dyDescent="0.25">
      <c r="A62" s="245" t="s">
        <v>488</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row>
    <row r="63" spans="1:51" x14ac:dyDescent="0.25">
      <c r="A63" s="245" t="s">
        <v>488</v>
      </c>
      <c r="B63" s="244">
        <v>0</v>
      </c>
      <c r="C63" s="244">
        <v>0</v>
      </c>
      <c r="D63" s="244">
        <v>0</v>
      </c>
      <c r="E63" s="244">
        <v>0</v>
      </c>
      <c r="F63" s="244">
        <v>0</v>
      </c>
      <c r="G63" s="244">
        <v>0</v>
      </c>
      <c r="H63" s="244">
        <v>0</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44">
        <v>0</v>
      </c>
      <c r="AC63" s="244">
        <v>0</v>
      </c>
      <c r="AD63" s="244">
        <v>0</v>
      </c>
      <c r="AE63" s="244">
        <v>0</v>
      </c>
      <c r="AF63" s="244">
        <v>0</v>
      </c>
      <c r="AG63" s="244">
        <v>0</v>
      </c>
      <c r="AH63" s="244">
        <v>0</v>
      </c>
      <c r="AI63" s="244">
        <v>0</v>
      </c>
      <c r="AJ63" s="244">
        <v>0</v>
      </c>
      <c r="AK63" s="244">
        <v>0</v>
      </c>
      <c r="AL63" s="244">
        <v>0</v>
      </c>
      <c r="AM63" s="244">
        <v>0</v>
      </c>
      <c r="AN63" s="244">
        <v>0</v>
      </c>
      <c r="AO63" s="244">
        <v>0</v>
      </c>
      <c r="AP63" s="244">
        <v>0</v>
      </c>
      <c r="AQ63" s="244">
        <v>0</v>
      </c>
      <c r="AR63" s="244">
        <v>0</v>
      </c>
      <c r="AS63" s="244">
        <v>0</v>
      </c>
      <c r="AT63" s="244">
        <v>0</v>
      </c>
      <c r="AU63" s="244">
        <v>0</v>
      </c>
      <c r="AV63" s="244">
        <v>0</v>
      </c>
      <c r="AW63" s="244">
        <v>0</v>
      </c>
      <c r="AX63" s="244">
        <v>0</v>
      </c>
      <c r="AY63" s="244">
        <v>0</v>
      </c>
    </row>
    <row r="64" spans="1:51" x14ac:dyDescent="0.25">
      <c r="A64" s="245" t="s">
        <v>488</v>
      </c>
      <c r="B64" s="244"/>
      <c r="C64" s="244">
        <v>0</v>
      </c>
      <c r="D64" s="244">
        <v>0</v>
      </c>
      <c r="E64" s="244">
        <v>0</v>
      </c>
      <c r="F64" s="244">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44">
        <v>0</v>
      </c>
      <c r="AC64" s="244">
        <v>0</v>
      </c>
      <c r="AD64" s="244">
        <v>0</v>
      </c>
      <c r="AE64" s="244">
        <v>0</v>
      </c>
      <c r="AF64" s="244">
        <v>0</v>
      </c>
      <c r="AG64" s="244">
        <v>0</v>
      </c>
      <c r="AH64" s="244">
        <v>0</v>
      </c>
      <c r="AI64" s="244">
        <v>0</v>
      </c>
      <c r="AJ64" s="244">
        <v>0</v>
      </c>
      <c r="AK64" s="244">
        <v>0</v>
      </c>
      <c r="AL64" s="244">
        <v>0</v>
      </c>
      <c r="AM64" s="244">
        <v>0</v>
      </c>
      <c r="AN64" s="244">
        <v>0</v>
      </c>
      <c r="AO64" s="244">
        <v>0</v>
      </c>
      <c r="AP64" s="244">
        <v>0</v>
      </c>
      <c r="AQ64" s="244">
        <v>0</v>
      </c>
      <c r="AR64" s="244">
        <v>0</v>
      </c>
      <c r="AS64" s="244">
        <v>0</v>
      </c>
      <c r="AT64" s="244">
        <v>0</v>
      </c>
      <c r="AU64" s="244">
        <v>0</v>
      </c>
      <c r="AV64" s="244">
        <v>0</v>
      </c>
      <c r="AW64" s="244">
        <v>0</v>
      </c>
      <c r="AX64" s="244">
        <v>0</v>
      </c>
      <c r="AY64" s="244">
        <v>0</v>
      </c>
    </row>
    <row r="65" spans="1:51" x14ac:dyDescent="0.25">
      <c r="A65" s="245" t="s">
        <v>256</v>
      </c>
      <c r="B65" s="244"/>
      <c r="C65" s="244">
        <v>-17.757928571428572</v>
      </c>
      <c r="D65" s="244">
        <v>-17.574857142857141</v>
      </c>
      <c r="E65" s="244">
        <v>-17.391785714285714</v>
      </c>
      <c r="F65" s="244">
        <v>-17.208714285714283</v>
      </c>
      <c r="G65" s="244">
        <v>-17.025642857142856</v>
      </c>
      <c r="H65" s="244">
        <v>-16.842571428571429</v>
      </c>
      <c r="I65" s="244">
        <v>-16.659499999999998</v>
      </c>
      <c r="J65" s="244">
        <v>-16.476428571428571</v>
      </c>
      <c r="K65" s="244">
        <v>-16.293357142857143</v>
      </c>
      <c r="L65" s="244">
        <v>-16.110285714285716</v>
      </c>
      <c r="M65" s="244">
        <v>-15.927214285714287</v>
      </c>
      <c r="N65" s="244">
        <v>-15.744142857142856</v>
      </c>
      <c r="O65" s="244">
        <v>-15.561071428571427</v>
      </c>
      <c r="P65" s="244">
        <v>-15.377999999999998</v>
      </c>
      <c r="Q65" s="244">
        <v>-15.194928571428571</v>
      </c>
      <c r="R65" s="244">
        <v>-15.011857142857142</v>
      </c>
      <c r="S65" s="244">
        <v>-14.828785714285711</v>
      </c>
      <c r="T65" s="244">
        <v>-14.645714285714284</v>
      </c>
      <c r="U65" s="244">
        <v>-14.462642857142855</v>
      </c>
      <c r="V65" s="244">
        <v>-14.279571428571428</v>
      </c>
      <c r="W65" s="244">
        <v>-14.096499999999999</v>
      </c>
      <c r="X65" s="244">
        <v>-13.913428571428568</v>
      </c>
      <c r="Y65" s="244">
        <v>-13.730357142857141</v>
      </c>
      <c r="Z65" s="244">
        <v>-13.547285714285712</v>
      </c>
      <c r="AA65" s="244">
        <v>-13.364214285714281</v>
      </c>
      <c r="AB65" s="244">
        <v>-13.181142857142854</v>
      </c>
      <c r="AC65" s="244">
        <v>-12.998071428571425</v>
      </c>
      <c r="AD65" s="244">
        <v>-12.814999999999996</v>
      </c>
      <c r="AE65" s="244">
        <v>-12.631928571428569</v>
      </c>
      <c r="AF65" s="244">
        <v>-12.448857142857138</v>
      </c>
      <c r="AG65" s="244">
        <v>-12.265785714285709</v>
      </c>
      <c r="AH65" s="244">
        <v>-12.082714285714282</v>
      </c>
      <c r="AI65" s="244">
        <v>-11.899642857142853</v>
      </c>
      <c r="AJ65" s="244">
        <v>-11.716571428571426</v>
      </c>
      <c r="AK65" s="244">
        <v>-11.533499999999997</v>
      </c>
      <c r="AL65" s="244">
        <v>-11.350428571428569</v>
      </c>
      <c r="AM65" s="244">
        <v>-11.16735714285714</v>
      </c>
      <c r="AN65" s="244">
        <v>-10.984285714285713</v>
      </c>
      <c r="AO65" s="244">
        <v>-10.801214285714284</v>
      </c>
      <c r="AP65" s="244">
        <v>-10.618142857142855</v>
      </c>
      <c r="AQ65" s="244">
        <v>-10.435071428571428</v>
      </c>
      <c r="AR65" s="244">
        <v>-10.251999999999999</v>
      </c>
      <c r="AS65" s="244">
        <v>-10.068928571428572</v>
      </c>
      <c r="AT65" s="244">
        <v>-9.8858571428571427</v>
      </c>
      <c r="AU65" s="244">
        <v>-9.7027857142857155</v>
      </c>
      <c r="AV65" s="244">
        <v>-9.5197142857142865</v>
      </c>
      <c r="AW65" s="244">
        <v>-9.3366428571428592</v>
      </c>
      <c r="AX65" s="244">
        <v>-9.1535714285714302</v>
      </c>
      <c r="AY65" s="244">
        <v>-8.9705000000000013</v>
      </c>
    </row>
    <row r="66" spans="1:51" x14ac:dyDescent="0.25">
      <c r="A66" s="246" t="s">
        <v>495</v>
      </c>
      <c r="B66" s="243">
        <v>351905.57999999996</v>
      </c>
      <c r="C66" s="243">
        <v>7238765.9768547835</v>
      </c>
      <c r="D66" s="243">
        <v>7456303.1231231168</v>
      </c>
      <c r="E66" s="243">
        <v>7680370.1759208636</v>
      </c>
      <c r="F66" s="243">
        <v>7911155.0405621585</v>
      </c>
      <c r="G66" s="243">
        <v>8148865.3937671445</v>
      </c>
      <c r="H66" s="243">
        <v>8393707.0380985718</v>
      </c>
      <c r="I66" s="243">
        <v>8645893.9402400013</v>
      </c>
      <c r="J66" s="243">
        <v>8905646.4514214285</v>
      </c>
      <c r="K66" s="243">
        <v>9173191.5235328581</v>
      </c>
      <c r="L66" s="243">
        <v>9448762.9500242863</v>
      </c>
      <c r="M66" s="243">
        <v>9731410.2125508301</v>
      </c>
      <c r="N66" s="243">
        <v>10023430.176559757</v>
      </c>
      <c r="O66" s="243">
        <v>10324210.743381185</v>
      </c>
      <c r="P66" s="243">
        <v>10634014.723640114</v>
      </c>
      <c r="Q66" s="243">
        <v>10953112.820461543</v>
      </c>
      <c r="R66" s="243">
        <v>11281783.846032972</v>
      </c>
      <c r="S66" s="243">
        <v>11620314.986291902</v>
      </c>
      <c r="T66" s="243">
        <v>11969002.065613329</v>
      </c>
      <c r="U66" s="243">
        <v>12328149.763372257</v>
      </c>
      <c r="V66" s="243">
        <v>12698071.878631188</v>
      </c>
      <c r="W66" s="243">
        <v>13074074.425515229</v>
      </c>
      <c r="X66" s="243">
        <v>13466076.277216656</v>
      </c>
      <c r="Y66" s="243">
        <v>13869838.165998086</v>
      </c>
      <c r="Z66" s="243">
        <v>14285712.901624512</v>
      </c>
      <c r="AA66" s="243">
        <v>14714063.893295938</v>
      </c>
      <c r="AB66" s="243">
        <v>15155265.389997372</v>
      </c>
      <c r="AC66" s="243">
        <v>15609702.937163798</v>
      </c>
      <c r="AD66" s="243">
        <v>16077773.592995228</v>
      </c>
      <c r="AE66" s="243">
        <v>16559886.361086661</v>
      </c>
      <c r="AF66" s="243">
        <v>17056462.526918083</v>
      </c>
      <c r="AG66" s="243">
        <v>17567935.970309518</v>
      </c>
      <c r="AH66" s="243">
        <v>18094753.598050941</v>
      </c>
      <c r="AI66" s="243">
        <v>18637375.752497368</v>
      </c>
      <c r="AJ66" s="243">
        <v>19196276.572093803</v>
      </c>
      <c r="AK66" s="243">
        <v>19771944.399970226</v>
      </c>
      <c r="AL66" s="243">
        <v>20364882.264641657</v>
      </c>
      <c r="AM66" s="243">
        <v>20975608.26456809</v>
      </c>
      <c r="AN66" s="243">
        <v>21604656.024819516</v>
      </c>
      <c r="AO66" s="243">
        <v>22252575.225845948</v>
      </c>
      <c r="AP66" s="243">
        <v>22919931.988037366</v>
      </c>
      <c r="AQ66" s="243">
        <v>23607309.448563799</v>
      </c>
      <c r="AR66" s="243">
        <v>24315308.242075227</v>
      </c>
      <c r="AS66" s="243">
        <v>25044546.981401652</v>
      </c>
      <c r="AT66" s="243">
        <v>25795662.882463083</v>
      </c>
      <c r="AU66" s="243">
        <v>26569312.244969513</v>
      </c>
      <c r="AV66" s="243">
        <v>27366171.101365943</v>
      </c>
      <c r="AW66" s="243">
        <v>28186935.697532371</v>
      </c>
      <c r="AX66" s="243">
        <v>29032323.237868801</v>
      </c>
      <c r="AY66" s="243">
        <v>29903072.390030228</v>
      </c>
    </row>
    <row r="67" spans="1:51" x14ac:dyDescent="0.25">
      <c r="A67" s="245" t="s">
        <v>252</v>
      </c>
      <c r="B67" s="244">
        <v>0</v>
      </c>
      <c r="C67" s="244">
        <v>-16.642857142857142</v>
      </c>
      <c r="D67" s="244">
        <v>-16.642857142857142</v>
      </c>
      <c r="E67" s="244">
        <v>-16.642857142857142</v>
      </c>
      <c r="F67" s="244">
        <v>-16.642857142857142</v>
      </c>
      <c r="G67" s="244">
        <v>-16.642857142857142</v>
      </c>
      <c r="H67" s="244">
        <v>-16.642857142857142</v>
      </c>
      <c r="I67" s="244">
        <v>-16.642857142857142</v>
      </c>
      <c r="J67" s="244">
        <v>-16.642857142857142</v>
      </c>
      <c r="K67" s="244">
        <v>-16.642857142857142</v>
      </c>
      <c r="L67" s="244">
        <v>-16.642857142857142</v>
      </c>
      <c r="M67" s="244">
        <v>-16.642857142857142</v>
      </c>
      <c r="N67" s="244">
        <v>-16.642857142857142</v>
      </c>
      <c r="O67" s="244">
        <v>-16.642857142857142</v>
      </c>
      <c r="P67" s="244">
        <v>-16.642857142857142</v>
      </c>
      <c r="Q67" s="244">
        <v>-16.642857142857142</v>
      </c>
      <c r="R67" s="244">
        <v>-16.642857142857142</v>
      </c>
      <c r="S67" s="244">
        <v>-16.642857142857142</v>
      </c>
      <c r="T67" s="244">
        <v>-16.642857142857142</v>
      </c>
      <c r="U67" s="244">
        <v>-16.642857142857142</v>
      </c>
      <c r="V67" s="244">
        <v>-16.642857142857142</v>
      </c>
      <c r="W67" s="244">
        <v>-16.642857142857142</v>
      </c>
      <c r="X67" s="244">
        <v>-16.642857142857142</v>
      </c>
      <c r="Y67" s="244">
        <v>-16.642857142857142</v>
      </c>
      <c r="Z67" s="244">
        <v>-16.642857142857142</v>
      </c>
      <c r="AA67" s="244">
        <v>-16.642857142857142</v>
      </c>
      <c r="AB67" s="244">
        <v>-16.642857142857142</v>
      </c>
      <c r="AC67" s="244">
        <v>-16.642857142857142</v>
      </c>
      <c r="AD67" s="244">
        <v>-16.642857142857142</v>
      </c>
      <c r="AE67" s="244">
        <v>-16.642857142857142</v>
      </c>
      <c r="AF67" s="244">
        <v>-16.642857142857142</v>
      </c>
      <c r="AG67" s="244">
        <v>-16.642857142857142</v>
      </c>
      <c r="AH67" s="244">
        <v>-16.642857142857142</v>
      </c>
      <c r="AI67" s="244">
        <v>-16.642857142857142</v>
      </c>
      <c r="AJ67" s="244">
        <v>-16.642857142857142</v>
      </c>
      <c r="AK67" s="244">
        <v>-16.642857142857142</v>
      </c>
      <c r="AL67" s="244">
        <v>-16.642857142857142</v>
      </c>
      <c r="AM67" s="244">
        <v>-16.642857142857142</v>
      </c>
      <c r="AN67" s="244">
        <v>-16.642857142857142</v>
      </c>
      <c r="AO67" s="244">
        <v>-16.642857142857142</v>
      </c>
      <c r="AP67" s="244">
        <v>-16.642857142857142</v>
      </c>
      <c r="AQ67" s="244">
        <v>-16.642857142857142</v>
      </c>
      <c r="AR67" s="244">
        <v>-16.642857142857142</v>
      </c>
      <c r="AS67" s="244">
        <v>-16.642857142857142</v>
      </c>
      <c r="AT67" s="244">
        <v>-16.642857142857142</v>
      </c>
      <c r="AU67" s="244">
        <v>-16.642857142857142</v>
      </c>
      <c r="AV67" s="244">
        <v>-16.642857142857142</v>
      </c>
      <c r="AW67" s="244">
        <v>-16.642857142857142</v>
      </c>
      <c r="AX67" s="244">
        <v>-16.642857142857142</v>
      </c>
      <c r="AY67" s="244">
        <v>-16.642857142857142</v>
      </c>
    </row>
    <row r="68" spans="1:51" x14ac:dyDescent="0.25">
      <c r="A68" s="246" t="s">
        <v>496</v>
      </c>
      <c r="B68" s="243">
        <v>351905.57999999996</v>
      </c>
      <c r="C68" s="243">
        <v>7238749.3339976408</v>
      </c>
      <c r="D68" s="243">
        <v>7456286.4802659741</v>
      </c>
      <c r="E68" s="243">
        <v>7680353.5330637209</v>
      </c>
      <c r="F68" s="243">
        <v>7911138.3977050157</v>
      </c>
      <c r="G68" s="243">
        <v>8148848.7509100018</v>
      </c>
      <c r="H68" s="243">
        <v>8393690.3952414282</v>
      </c>
      <c r="I68" s="243">
        <v>8645877.2973828577</v>
      </c>
      <c r="J68" s="243">
        <v>8905629.8085642848</v>
      </c>
      <c r="K68" s="243">
        <v>9173174.8806757145</v>
      </c>
      <c r="L68" s="243">
        <v>9448746.3071671426</v>
      </c>
      <c r="M68" s="243">
        <v>9731393.5696936864</v>
      </c>
      <c r="N68" s="243">
        <v>10023413.533702614</v>
      </c>
      <c r="O68" s="243">
        <v>10324194.100524042</v>
      </c>
      <c r="P68" s="243">
        <v>10633998.08078297</v>
      </c>
      <c r="Q68" s="243">
        <v>10953096.1776044</v>
      </c>
      <c r="R68" s="243">
        <v>11281767.203175828</v>
      </c>
      <c r="S68" s="243">
        <v>11620298.343434758</v>
      </c>
      <c r="T68" s="243">
        <v>11968985.422756186</v>
      </c>
      <c r="U68" s="243">
        <v>12328133.120515114</v>
      </c>
      <c r="V68" s="243">
        <v>12698055.235774044</v>
      </c>
      <c r="W68" s="243">
        <v>13074057.782658085</v>
      </c>
      <c r="X68" s="243">
        <v>13466059.634359512</v>
      </c>
      <c r="Y68" s="243">
        <v>13869821.523140943</v>
      </c>
      <c r="Z68" s="243">
        <v>14285696.258767368</v>
      </c>
      <c r="AA68" s="243">
        <v>14714047.250438794</v>
      </c>
      <c r="AB68" s="243">
        <v>15155248.747140229</v>
      </c>
      <c r="AC68" s="243">
        <v>15609686.294306654</v>
      </c>
      <c r="AD68" s="243">
        <v>16077756.950138085</v>
      </c>
      <c r="AE68" s="243">
        <v>16559869.718229517</v>
      </c>
      <c r="AF68" s="243">
        <v>17056445.884060942</v>
      </c>
      <c r="AG68" s="243">
        <v>17567919.327452376</v>
      </c>
      <c r="AH68" s="243">
        <v>18094736.955193799</v>
      </c>
      <c r="AI68" s="243">
        <v>18637359.109640226</v>
      </c>
      <c r="AJ68" s="243">
        <v>19196259.929236662</v>
      </c>
      <c r="AK68" s="243">
        <v>19771927.757113084</v>
      </c>
      <c r="AL68" s="243">
        <v>20364865.621784516</v>
      </c>
      <c r="AM68" s="243">
        <v>20975591.621710949</v>
      </c>
      <c r="AN68" s="243">
        <v>21604639.381962374</v>
      </c>
      <c r="AO68" s="243">
        <v>22252558.582988806</v>
      </c>
      <c r="AP68" s="243">
        <v>22919915.345180225</v>
      </c>
      <c r="AQ68" s="243">
        <v>23607292.805706657</v>
      </c>
      <c r="AR68" s="243">
        <v>24315291.599218085</v>
      </c>
      <c r="AS68" s="243">
        <v>25044530.33854451</v>
      </c>
      <c r="AT68" s="243">
        <v>25795646.239605941</v>
      </c>
      <c r="AU68" s="243">
        <v>26569295.602112371</v>
      </c>
      <c r="AV68" s="243">
        <v>27366154.458508801</v>
      </c>
      <c r="AW68" s="243">
        <v>28186919.054675229</v>
      </c>
      <c r="AX68" s="243">
        <v>29032306.595011659</v>
      </c>
      <c r="AY68" s="243">
        <v>29903055.747173086</v>
      </c>
    </row>
    <row r="69" spans="1:51" x14ac:dyDescent="0.25">
      <c r="A69" s="245" t="s">
        <v>469</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c r="AB69" s="244">
        <v>0</v>
      </c>
      <c r="AC69" s="244">
        <v>0</v>
      </c>
      <c r="AD69" s="244">
        <v>0</v>
      </c>
      <c r="AE69" s="244">
        <v>0</v>
      </c>
      <c r="AF69" s="244">
        <v>0</v>
      </c>
      <c r="AG69" s="244">
        <v>0</v>
      </c>
      <c r="AH69" s="244">
        <v>0</v>
      </c>
      <c r="AI69" s="244">
        <v>0</v>
      </c>
      <c r="AJ69" s="244">
        <v>0</v>
      </c>
      <c r="AK69" s="244">
        <v>0</v>
      </c>
      <c r="AL69" s="244">
        <v>0</v>
      </c>
      <c r="AM69" s="244">
        <v>0</v>
      </c>
      <c r="AN69" s="244">
        <v>0</v>
      </c>
      <c r="AO69" s="244">
        <v>0</v>
      </c>
      <c r="AP69" s="244">
        <v>0</v>
      </c>
      <c r="AQ69" s="244">
        <v>0</v>
      </c>
      <c r="AR69" s="244">
        <v>0</v>
      </c>
      <c r="AS69" s="244">
        <v>0</v>
      </c>
      <c r="AT69" s="244">
        <v>0</v>
      </c>
      <c r="AU69" s="244">
        <v>0</v>
      </c>
      <c r="AV69" s="244">
        <v>0</v>
      </c>
      <c r="AW69" s="244">
        <v>0</v>
      </c>
      <c r="AX69" s="244">
        <v>0</v>
      </c>
      <c r="AY69" s="244">
        <v>0</v>
      </c>
    </row>
    <row r="70" spans="1:51" x14ac:dyDescent="0.25">
      <c r="A70" s="246" t="s">
        <v>255</v>
      </c>
      <c r="B70" s="243">
        <v>351905.57999999996</v>
      </c>
      <c r="C70" s="243">
        <v>7238749.3339976408</v>
      </c>
      <c r="D70" s="243">
        <v>7456286.4802659741</v>
      </c>
      <c r="E70" s="243">
        <v>7680353.5330637209</v>
      </c>
      <c r="F70" s="243">
        <v>7911138.3977050157</v>
      </c>
      <c r="G70" s="243">
        <v>8148848.7509100018</v>
      </c>
      <c r="H70" s="243">
        <v>8393690.3952414282</v>
      </c>
      <c r="I70" s="243">
        <v>8645877.2973828577</v>
      </c>
      <c r="J70" s="243">
        <v>8905629.8085642848</v>
      </c>
      <c r="K70" s="243">
        <v>9173174.8806757145</v>
      </c>
      <c r="L70" s="243">
        <v>9448746.3071671426</v>
      </c>
      <c r="M70" s="243">
        <v>9731393.5696936864</v>
      </c>
      <c r="N70" s="243">
        <v>10023413.533702614</v>
      </c>
      <c r="O70" s="243">
        <v>10324194.100524042</v>
      </c>
      <c r="P70" s="243">
        <v>10633998.08078297</v>
      </c>
      <c r="Q70" s="243">
        <v>10953096.1776044</v>
      </c>
      <c r="R70" s="243">
        <v>11281767.203175828</v>
      </c>
      <c r="S70" s="243">
        <v>11620298.343434758</v>
      </c>
      <c r="T70" s="243">
        <v>11968985.422756186</v>
      </c>
      <c r="U70" s="243">
        <v>12328133.120515114</v>
      </c>
      <c r="V70" s="243">
        <v>12698055.235774044</v>
      </c>
      <c r="W70" s="243">
        <v>13074057.782658085</v>
      </c>
      <c r="X70" s="243">
        <v>13466059.634359512</v>
      </c>
      <c r="Y70" s="243">
        <v>13869821.523140943</v>
      </c>
      <c r="Z70" s="243">
        <v>14285696.258767368</v>
      </c>
      <c r="AA70" s="243">
        <v>14714047.250438794</v>
      </c>
      <c r="AB70" s="243">
        <v>15155248.747140229</v>
      </c>
      <c r="AC70" s="243">
        <v>15609686.294306654</v>
      </c>
      <c r="AD70" s="243">
        <v>16077756.950138085</v>
      </c>
      <c r="AE70" s="243">
        <v>16559869.718229517</v>
      </c>
      <c r="AF70" s="243">
        <v>17056445.884060942</v>
      </c>
      <c r="AG70" s="243">
        <v>17567919.327452376</v>
      </c>
      <c r="AH70" s="243">
        <v>18094736.955193799</v>
      </c>
      <c r="AI70" s="243">
        <v>18637359.109640226</v>
      </c>
      <c r="AJ70" s="243">
        <v>19196259.929236662</v>
      </c>
      <c r="AK70" s="243">
        <v>19771927.757113084</v>
      </c>
      <c r="AL70" s="243">
        <v>20364865.621784516</v>
      </c>
      <c r="AM70" s="243">
        <v>20975591.621710949</v>
      </c>
      <c r="AN70" s="243">
        <v>21604639.381962374</v>
      </c>
      <c r="AO70" s="243">
        <v>22252558.582988806</v>
      </c>
      <c r="AP70" s="243">
        <v>22919915.345180225</v>
      </c>
      <c r="AQ70" s="243">
        <v>23607292.805706657</v>
      </c>
      <c r="AR70" s="243">
        <v>24315291.599218085</v>
      </c>
      <c r="AS70" s="243">
        <v>25044530.33854451</v>
      </c>
      <c r="AT70" s="243">
        <v>25795646.239605941</v>
      </c>
      <c r="AU70" s="243">
        <v>26569295.602112371</v>
      </c>
      <c r="AV70" s="243">
        <v>27366154.458508801</v>
      </c>
      <c r="AW70" s="243">
        <v>28186919.054675229</v>
      </c>
      <c r="AX70" s="243">
        <v>29032306.595011659</v>
      </c>
      <c r="AY70" s="243">
        <v>29903055.747173086</v>
      </c>
    </row>
    <row r="71" spans="1:51" x14ac:dyDescent="0.25">
      <c r="A71" s="245" t="s">
        <v>251</v>
      </c>
      <c r="B71" s="244">
        <v>-70381.115999999995</v>
      </c>
      <c r="C71" s="244">
        <v>-1447749.8667995282</v>
      </c>
      <c r="D71" s="244">
        <v>-1491257.2960531949</v>
      </c>
      <c r="E71" s="244">
        <v>-1536070.7066127444</v>
      </c>
      <c r="F71" s="244">
        <v>-1582227.6795410032</v>
      </c>
      <c r="G71" s="244">
        <v>-1629769.7501820005</v>
      </c>
      <c r="H71" s="244">
        <v>-1678738.0790482857</v>
      </c>
      <c r="I71" s="244">
        <v>-1729175.4594765715</v>
      </c>
      <c r="J71" s="244">
        <v>-1781125.961712857</v>
      </c>
      <c r="K71" s="244">
        <v>-1834634.9761351431</v>
      </c>
      <c r="L71" s="244">
        <v>-1889749.2614334286</v>
      </c>
      <c r="M71" s="244">
        <v>-1946278.7139387373</v>
      </c>
      <c r="N71" s="244">
        <v>-2004682.7067405228</v>
      </c>
      <c r="O71" s="244">
        <v>-2064838.8201048085</v>
      </c>
      <c r="P71" s="244">
        <v>-2126799.6161565944</v>
      </c>
      <c r="Q71" s="244">
        <v>-2190619.2355208802</v>
      </c>
      <c r="R71" s="244">
        <v>-2256353.4406351657</v>
      </c>
      <c r="S71" s="244">
        <v>-2324059.668686952</v>
      </c>
      <c r="T71" s="244">
        <v>-2393797.0845512371</v>
      </c>
      <c r="U71" s="244">
        <v>-2465626.6241030227</v>
      </c>
      <c r="V71" s="244">
        <v>-2539611.0471548089</v>
      </c>
      <c r="W71" s="244">
        <v>-2614811.5565316174</v>
      </c>
      <c r="X71" s="244">
        <v>-2693211.9268719028</v>
      </c>
      <c r="Y71" s="244">
        <v>-2773964.3046281887</v>
      </c>
      <c r="Z71" s="244">
        <v>-2857139.2517534737</v>
      </c>
      <c r="AA71" s="244">
        <v>-2942809.4500877592</v>
      </c>
      <c r="AB71" s="244">
        <v>-3031049.7494280459</v>
      </c>
      <c r="AC71" s="244">
        <v>-3121937.2588613313</v>
      </c>
      <c r="AD71" s="244">
        <v>-3215551.3900276171</v>
      </c>
      <c r="AE71" s="244">
        <v>-3311973.9436459038</v>
      </c>
      <c r="AF71" s="244">
        <v>-3411289.1768121887</v>
      </c>
      <c r="AG71" s="244">
        <v>-3513583.8654904757</v>
      </c>
      <c r="AH71" s="244">
        <v>-3618947.3910387601</v>
      </c>
      <c r="AI71" s="244">
        <v>-3727471.8219280452</v>
      </c>
      <c r="AJ71" s="244">
        <v>-3839251.9858473325</v>
      </c>
      <c r="AK71" s="244">
        <v>-3954385.5514226169</v>
      </c>
      <c r="AL71" s="244">
        <v>-4072973.1243569031</v>
      </c>
      <c r="AM71" s="244">
        <v>-4195118.3243421903</v>
      </c>
      <c r="AN71" s="244">
        <v>-4320927.8763924753</v>
      </c>
      <c r="AO71" s="244">
        <v>-4450511.716597761</v>
      </c>
      <c r="AP71" s="244">
        <v>-4583983.0690360451</v>
      </c>
      <c r="AQ71" s="244">
        <v>-4721458.5611413317</v>
      </c>
      <c r="AR71" s="244">
        <v>-4863058.3198436173</v>
      </c>
      <c r="AS71" s="244">
        <v>-5008906.0677089021</v>
      </c>
      <c r="AT71" s="244">
        <v>-5159129.2479211884</v>
      </c>
      <c r="AU71" s="244">
        <v>-5313859.120422475</v>
      </c>
      <c r="AV71" s="244">
        <v>-5473230.8917017607</v>
      </c>
      <c r="AW71" s="244">
        <v>-5637383.8109350465</v>
      </c>
      <c r="AX71" s="244">
        <v>-5806461.3190023322</v>
      </c>
      <c r="AY71" s="244">
        <v>-5980611.1494346177</v>
      </c>
    </row>
    <row r="72" spans="1:51" ht="16.5" thickBot="1" x14ac:dyDescent="0.3">
      <c r="A72" s="247" t="s">
        <v>254</v>
      </c>
      <c r="B72" s="248">
        <v>281524.46399999998</v>
      </c>
      <c r="C72" s="248">
        <v>5790999.467198113</v>
      </c>
      <c r="D72" s="248">
        <v>5965029.1842127796</v>
      </c>
      <c r="E72" s="248">
        <v>6144282.8264509765</v>
      </c>
      <c r="F72" s="248">
        <v>6328910.7181640128</v>
      </c>
      <c r="G72" s="248">
        <v>6519079.0007280018</v>
      </c>
      <c r="H72" s="248">
        <v>6714952.3161931429</v>
      </c>
      <c r="I72" s="248">
        <v>6916701.8379062861</v>
      </c>
      <c r="J72" s="248">
        <v>7124503.846851428</v>
      </c>
      <c r="K72" s="248">
        <v>7338539.9045405714</v>
      </c>
      <c r="L72" s="248">
        <v>7558997.0457337145</v>
      </c>
      <c r="M72" s="248">
        <v>7785114.8557549492</v>
      </c>
      <c r="N72" s="248">
        <v>8018730.826962091</v>
      </c>
      <c r="O72" s="248">
        <v>8259355.2804192333</v>
      </c>
      <c r="P72" s="248">
        <v>8507198.4646263756</v>
      </c>
      <c r="Q72" s="248">
        <v>8762476.942083519</v>
      </c>
      <c r="R72" s="248">
        <v>9025413.7625406627</v>
      </c>
      <c r="S72" s="248">
        <v>9296238.674747806</v>
      </c>
      <c r="T72" s="248">
        <v>9575188.3382049482</v>
      </c>
      <c r="U72" s="248">
        <v>9862506.496412091</v>
      </c>
      <c r="V72" s="248">
        <v>10158444.188619236</v>
      </c>
      <c r="W72" s="248">
        <v>10459246.226126468</v>
      </c>
      <c r="X72" s="248">
        <v>10772847.707487609</v>
      </c>
      <c r="Y72" s="248">
        <v>11095857.218512755</v>
      </c>
      <c r="Z72" s="248">
        <v>11428557.007013895</v>
      </c>
      <c r="AA72" s="248">
        <v>11771237.800351035</v>
      </c>
      <c r="AB72" s="248">
        <v>12124198.997712184</v>
      </c>
      <c r="AC72" s="248">
        <v>12487749.035445323</v>
      </c>
      <c r="AD72" s="248">
        <v>12862205.560110468</v>
      </c>
      <c r="AE72" s="248">
        <v>13247895.774583613</v>
      </c>
      <c r="AF72" s="248">
        <v>13645156.707248753</v>
      </c>
      <c r="AG72" s="248">
        <v>14054335.461961901</v>
      </c>
      <c r="AH72" s="248">
        <v>14475789.564155038</v>
      </c>
      <c r="AI72" s="248">
        <v>14909887.287712181</v>
      </c>
      <c r="AJ72" s="248">
        <v>15357007.94338933</v>
      </c>
      <c r="AK72" s="248">
        <v>15817542.205690468</v>
      </c>
      <c r="AL72" s="248">
        <v>16291892.497427613</v>
      </c>
      <c r="AM72" s="248">
        <v>16780473.297368757</v>
      </c>
      <c r="AN72" s="248">
        <v>17283711.505569898</v>
      </c>
      <c r="AO72" s="248">
        <v>17802046.866391044</v>
      </c>
      <c r="AP72" s="248">
        <v>18335932.27614418</v>
      </c>
      <c r="AQ72" s="248">
        <v>18885834.244565327</v>
      </c>
      <c r="AR72" s="248">
        <v>19452233.279374469</v>
      </c>
      <c r="AS72" s="248">
        <v>20035624.270835608</v>
      </c>
      <c r="AT72" s="248">
        <v>20636516.991684753</v>
      </c>
      <c r="AU72" s="248">
        <v>21255436.481689896</v>
      </c>
      <c r="AV72" s="248">
        <v>21892923.566807039</v>
      </c>
      <c r="AW72" s="248">
        <v>22549535.243740182</v>
      </c>
      <c r="AX72" s="248">
        <v>23225845.276009329</v>
      </c>
      <c r="AY72" s="248">
        <v>23922444.597738467</v>
      </c>
    </row>
    <row r="73" spans="1:51" ht="16.5" thickBot="1" x14ac:dyDescent="0.3">
      <c r="A73" s="249"/>
      <c r="B73" s="250">
        <v>0</v>
      </c>
      <c r="C73" s="250">
        <v>1</v>
      </c>
      <c r="D73" s="250">
        <f>C73+1</f>
        <v>2</v>
      </c>
      <c r="E73" s="250">
        <f t="shared" ref="E73:AY73" si="1">D73+1</f>
        <v>3</v>
      </c>
      <c r="F73" s="250">
        <f t="shared" si="1"/>
        <v>4</v>
      </c>
      <c r="G73" s="250">
        <f t="shared" si="1"/>
        <v>5</v>
      </c>
      <c r="H73" s="250">
        <f t="shared" si="1"/>
        <v>6</v>
      </c>
      <c r="I73" s="250">
        <f t="shared" si="1"/>
        <v>7</v>
      </c>
      <c r="J73" s="250">
        <f t="shared" si="1"/>
        <v>8</v>
      </c>
      <c r="K73" s="250">
        <f t="shared" si="1"/>
        <v>9</v>
      </c>
      <c r="L73" s="250">
        <f t="shared" si="1"/>
        <v>10</v>
      </c>
      <c r="M73" s="250">
        <f t="shared" si="1"/>
        <v>11</v>
      </c>
      <c r="N73" s="250">
        <f t="shared" si="1"/>
        <v>12</v>
      </c>
      <c r="O73" s="250">
        <f t="shared" si="1"/>
        <v>13</v>
      </c>
      <c r="P73" s="250">
        <f t="shared" si="1"/>
        <v>14</v>
      </c>
      <c r="Q73" s="250">
        <f t="shared" si="1"/>
        <v>15</v>
      </c>
      <c r="R73" s="250">
        <f t="shared" si="1"/>
        <v>16</v>
      </c>
      <c r="S73" s="250">
        <f t="shared" si="1"/>
        <v>17</v>
      </c>
      <c r="T73" s="250">
        <f t="shared" si="1"/>
        <v>18</v>
      </c>
      <c r="U73" s="250">
        <f t="shared" si="1"/>
        <v>19</v>
      </c>
      <c r="V73" s="250">
        <f t="shared" si="1"/>
        <v>20</v>
      </c>
      <c r="W73" s="250">
        <f t="shared" si="1"/>
        <v>21</v>
      </c>
      <c r="X73" s="250">
        <f t="shared" si="1"/>
        <v>22</v>
      </c>
      <c r="Y73" s="250">
        <f t="shared" si="1"/>
        <v>23</v>
      </c>
      <c r="Z73" s="250">
        <f t="shared" si="1"/>
        <v>24</v>
      </c>
      <c r="AA73" s="250">
        <f t="shared" si="1"/>
        <v>25</v>
      </c>
      <c r="AB73" s="250">
        <f t="shared" si="1"/>
        <v>26</v>
      </c>
      <c r="AC73" s="250">
        <f t="shared" si="1"/>
        <v>27</v>
      </c>
      <c r="AD73" s="250">
        <f t="shared" si="1"/>
        <v>28</v>
      </c>
      <c r="AE73" s="250">
        <f t="shared" si="1"/>
        <v>29</v>
      </c>
      <c r="AF73" s="250">
        <f t="shared" si="1"/>
        <v>30</v>
      </c>
      <c r="AG73" s="250">
        <f t="shared" si="1"/>
        <v>31</v>
      </c>
      <c r="AH73" s="250">
        <f t="shared" si="1"/>
        <v>32</v>
      </c>
      <c r="AI73" s="250">
        <f t="shared" si="1"/>
        <v>33</v>
      </c>
      <c r="AJ73" s="250">
        <f t="shared" si="1"/>
        <v>34</v>
      </c>
      <c r="AK73" s="250">
        <f t="shared" si="1"/>
        <v>35</v>
      </c>
      <c r="AL73" s="250">
        <f t="shared" si="1"/>
        <v>36</v>
      </c>
      <c r="AM73" s="250">
        <f t="shared" si="1"/>
        <v>37</v>
      </c>
      <c r="AN73" s="250">
        <f t="shared" si="1"/>
        <v>38</v>
      </c>
      <c r="AO73" s="250">
        <f t="shared" si="1"/>
        <v>39</v>
      </c>
      <c r="AP73" s="250">
        <f t="shared" si="1"/>
        <v>40</v>
      </c>
      <c r="AQ73" s="250">
        <f t="shared" si="1"/>
        <v>41</v>
      </c>
      <c r="AR73" s="250">
        <f t="shared" si="1"/>
        <v>42</v>
      </c>
      <c r="AS73" s="250">
        <f t="shared" si="1"/>
        <v>43</v>
      </c>
      <c r="AT73" s="250">
        <f t="shared" si="1"/>
        <v>44</v>
      </c>
      <c r="AU73" s="250">
        <f t="shared" si="1"/>
        <v>45</v>
      </c>
      <c r="AV73" s="250">
        <f t="shared" si="1"/>
        <v>46</v>
      </c>
      <c r="AW73" s="250">
        <f t="shared" si="1"/>
        <v>47</v>
      </c>
      <c r="AX73" s="250">
        <f t="shared" si="1"/>
        <v>48</v>
      </c>
      <c r="AY73" s="250">
        <f t="shared" si="1"/>
        <v>49</v>
      </c>
    </row>
    <row r="74" spans="1:51" x14ac:dyDescent="0.25">
      <c r="A74" s="237" t="s">
        <v>253</v>
      </c>
      <c r="B74" s="283">
        <f>B41</f>
        <v>2022</v>
      </c>
      <c r="C74" s="283">
        <f t="shared" ref="C74:AY74" si="2">C41</f>
        <v>2023</v>
      </c>
      <c r="D74" s="283">
        <f t="shared" si="2"/>
        <v>2024</v>
      </c>
      <c r="E74" s="283">
        <f t="shared" si="2"/>
        <v>2025</v>
      </c>
      <c r="F74" s="283">
        <f t="shared" si="2"/>
        <v>2026</v>
      </c>
      <c r="G74" s="283">
        <f t="shared" si="2"/>
        <v>2027</v>
      </c>
      <c r="H74" s="283">
        <f t="shared" si="2"/>
        <v>2028</v>
      </c>
      <c r="I74" s="283">
        <f t="shared" si="2"/>
        <v>2029</v>
      </c>
      <c r="J74" s="283">
        <f t="shared" si="2"/>
        <v>2030</v>
      </c>
      <c r="K74" s="283">
        <f t="shared" si="2"/>
        <v>2031</v>
      </c>
      <c r="L74" s="283">
        <f t="shared" si="2"/>
        <v>2032</v>
      </c>
      <c r="M74" s="283">
        <f t="shared" si="2"/>
        <v>2033</v>
      </c>
      <c r="N74" s="283">
        <f t="shared" si="2"/>
        <v>2034</v>
      </c>
      <c r="O74" s="283">
        <f t="shared" si="2"/>
        <v>2035</v>
      </c>
      <c r="P74" s="283">
        <f t="shared" si="2"/>
        <v>2036</v>
      </c>
      <c r="Q74" s="283">
        <f t="shared" si="2"/>
        <v>2037</v>
      </c>
      <c r="R74" s="283">
        <f t="shared" si="2"/>
        <v>2038</v>
      </c>
      <c r="S74" s="283">
        <f t="shared" si="2"/>
        <v>2039</v>
      </c>
      <c r="T74" s="283">
        <f t="shared" si="2"/>
        <v>2040</v>
      </c>
      <c r="U74" s="283">
        <f t="shared" si="2"/>
        <v>2041</v>
      </c>
      <c r="V74" s="283">
        <f t="shared" si="2"/>
        <v>2042</v>
      </c>
      <c r="W74" s="283">
        <f t="shared" si="2"/>
        <v>2043</v>
      </c>
      <c r="X74" s="283">
        <f t="shared" si="2"/>
        <v>2044</v>
      </c>
      <c r="Y74" s="283">
        <f t="shared" si="2"/>
        <v>2045</v>
      </c>
      <c r="Z74" s="283">
        <f t="shared" si="2"/>
        <v>2046</v>
      </c>
      <c r="AA74" s="283">
        <f t="shared" si="2"/>
        <v>2047</v>
      </c>
      <c r="AB74" s="283">
        <f t="shared" si="2"/>
        <v>2048</v>
      </c>
      <c r="AC74" s="283">
        <f t="shared" si="2"/>
        <v>2049</v>
      </c>
      <c r="AD74" s="283">
        <f t="shared" si="2"/>
        <v>2050</v>
      </c>
      <c r="AE74" s="283">
        <f t="shared" si="2"/>
        <v>2051</v>
      </c>
      <c r="AF74" s="283">
        <f t="shared" si="2"/>
        <v>2052</v>
      </c>
      <c r="AG74" s="283">
        <f t="shared" si="2"/>
        <v>2053</v>
      </c>
      <c r="AH74" s="283">
        <f t="shared" si="2"/>
        <v>2054</v>
      </c>
      <c r="AI74" s="283">
        <f t="shared" si="2"/>
        <v>2055</v>
      </c>
      <c r="AJ74" s="283">
        <f t="shared" si="2"/>
        <v>2056</v>
      </c>
      <c r="AK74" s="283">
        <f t="shared" si="2"/>
        <v>2057</v>
      </c>
      <c r="AL74" s="283">
        <f t="shared" si="2"/>
        <v>2058</v>
      </c>
      <c r="AM74" s="283">
        <f t="shared" si="2"/>
        <v>2059</v>
      </c>
      <c r="AN74" s="283">
        <f t="shared" si="2"/>
        <v>2060</v>
      </c>
      <c r="AO74" s="283">
        <f t="shared" si="2"/>
        <v>2061</v>
      </c>
      <c r="AP74" s="283">
        <f t="shared" si="2"/>
        <v>2062</v>
      </c>
      <c r="AQ74" s="283">
        <f t="shared" si="2"/>
        <v>2063</v>
      </c>
      <c r="AR74" s="283">
        <f t="shared" si="2"/>
        <v>2064</v>
      </c>
      <c r="AS74" s="283">
        <f t="shared" si="2"/>
        <v>2065</v>
      </c>
      <c r="AT74" s="283">
        <f t="shared" si="2"/>
        <v>2066</v>
      </c>
      <c r="AU74" s="283">
        <f t="shared" si="2"/>
        <v>2067</v>
      </c>
      <c r="AV74" s="283">
        <f t="shared" si="2"/>
        <v>2068</v>
      </c>
      <c r="AW74" s="283">
        <f t="shared" si="2"/>
        <v>2069</v>
      </c>
      <c r="AX74" s="283">
        <f t="shared" si="2"/>
        <v>2070</v>
      </c>
      <c r="AY74" s="283">
        <f t="shared" si="2"/>
        <v>2071</v>
      </c>
    </row>
    <row r="75" spans="1:51" x14ac:dyDescent="0.25">
      <c r="A75" s="242" t="s">
        <v>496</v>
      </c>
      <c r="B75" s="243">
        <v>351905.57999999996</v>
      </c>
      <c r="C75" s="243">
        <v>7238749.3339976408</v>
      </c>
      <c r="D75" s="243">
        <v>7456286.4802659741</v>
      </c>
      <c r="E75" s="243">
        <v>7680353.5330637209</v>
      </c>
      <c r="F75" s="243">
        <v>7911138.3977050157</v>
      </c>
      <c r="G75" s="243">
        <v>8148848.7509100018</v>
      </c>
      <c r="H75" s="243">
        <v>8393690.3952414282</v>
      </c>
      <c r="I75" s="243">
        <v>8645877.2973828577</v>
      </c>
      <c r="J75" s="243">
        <v>8905629.8085642848</v>
      </c>
      <c r="K75" s="243">
        <v>9173174.8806757145</v>
      </c>
      <c r="L75" s="243">
        <v>9448746.3071671426</v>
      </c>
      <c r="M75" s="243">
        <v>9731393.5696936864</v>
      </c>
      <c r="N75" s="243">
        <v>10023413.533702614</v>
      </c>
      <c r="O75" s="243">
        <v>10324194.100524042</v>
      </c>
      <c r="P75" s="243">
        <v>10633998.08078297</v>
      </c>
      <c r="Q75" s="243">
        <v>10953096.1776044</v>
      </c>
      <c r="R75" s="243">
        <v>11281767.203175828</v>
      </c>
      <c r="S75" s="243">
        <v>11620298.343434758</v>
      </c>
      <c r="T75" s="243">
        <v>11968985.422756186</v>
      </c>
      <c r="U75" s="243">
        <v>12328133.120515114</v>
      </c>
      <c r="V75" s="243">
        <v>12698055.235774044</v>
      </c>
      <c r="W75" s="243">
        <v>13074057.782658085</v>
      </c>
      <c r="X75" s="243">
        <v>13466059.634359512</v>
      </c>
      <c r="Y75" s="243">
        <v>13869821.523140943</v>
      </c>
      <c r="Z75" s="243">
        <v>14285696.258767368</v>
      </c>
      <c r="AA75" s="243">
        <v>14714047.250438794</v>
      </c>
      <c r="AB75" s="243">
        <v>15155248.747140229</v>
      </c>
      <c r="AC75" s="243">
        <v>15609686.294306654</v>
      </c>
      <c r="AD75" s="243">
        <v>16077756.950138085</v>
      </c>
      <c r="AE75" s="243">
        <v>16559869.718229517</v>
      </c>
      <c r="AF75" s="243">
        <v>17056445.884060942</v>
      </c>
      <c r="AG75" s="243">
        <v>17567919.327452376</v>
      </c>
      <c r="AH75" s="243">
        <v>18094736.955193799</v>
      </c>
      <c r="AI75" s="243">
        <v>18637359.109640226</v>
      </c>
      <c r="AJ75" s="243">
        <v>19196259.929236662</v>
      </c>
      <c r="AK75" s="243">
        <v>19771927.757113084</v>
      </c>
      <c r="AL75" s="243">
        <v>20364865.621784516</v>
      </c>
      <c r="AM75" s="243">
        <v>20975591.621710949</v>
      </c>
      <c r="AN75" s="243">
        <v>21604639.381962374</v>
      </c>
      <c r="AO75" s="243">
        <v>22252558.582988806</v>
      </c>
      <c r="AP75" s="243">
        <v>22919915.345180225</v>
      </c>
      <c r="AQ75" s="243">
        <v>23607292.805706657</v>
      </c>
      <c r="AR75" s="243">
        <v>24315291.599218085</v>
      </c>
      <c r="AS75" s="243">
        <v>25044530.33854451</v>
      </c>
      <c r="AT75" s="243">
        <v>25795646.239605941</v>
      </c>
      <c r="AU75" s="243">
        <v>26569295.602112371</v>
      </c>
      <c r="AV75" s="243">
        <v>27366154.458508801</v>
      </c>
      <c r="AW75" s="243">
        <v>28186919.054675229</v>
      </c>
      <c r="AX75" s="243">
        <v>29032306.595011659</v>
      </c>
      <c r="AY75" s="243">
        <v>29903055.747173086</v>
      </c>
    </row>
    <row r="76" spans="1:51" x14ac:dyDescent="0.25">
      <c r="A76" s="245" t="s">
        <v>252</v>
      </c>
      <c r="B76" s="244">
        <v>0</v>
      </c>
      <c r="C76" s="244">
        <v>16.642857142857142</v>
      </c>
      <c r="D76" s="244">
        <v>16.642857142857142</v>
      </c>
      <c r="E76" s="244">
        <v>16.642857142857142</v>
      </c>
      <c r="F76" s="244">
        <v>16.642857142857142</v>
      </c>
      <c r="G76" s="244">
        <v>16.642857142857142</v>
      </c>
      <c r="H76" s="244">
        <v>16.642857142857142</v>
      </c>
      <c r="I76" s="244">
        <v>16.642857142857142</v>
      </c>
      <c r="J76" s="244">
        <v>16.642857142857142</v>
      </c>
      <c r="K76" s="244">
        <v>16.642857142857142</v>
      </c>
      <c r="L76" s="244">
        <v>16.642857142857142</v>
      </c>
      <c r="M76" s="244">
        <v>16.642857142857142</v>
      </c>
      <c r="N76" s="244">
        <v>16.642857142857142</v>
      </c>
      <c r="O76" s="244">
        <v>16.642857142857142</v>
      </c>
      <c r="P76" s="244">
        <v>16.642857142857142</v>
      </c>
      <c r="Q76" s="244">
        <v>16.642857142857142</v>
      </c>
      <c r="R76" s="244">
        <v>16.642857142857142</v>
      </c>
      <c r="S76" s="244">
        <v>16.642857142857142</v>
      </c>
      <c r="T76" s="244">
        <v>16.642857142857142</v>
      </c>
      <c r="U76" s="244">
        <v>16.642857142857142</v>
      </c>
      <c r="V76" s="244">
        <v>16.642857142857142</v>
      </c>
      <c r="W76" s="244">
        <v>16.642857142857142</v>
      </c>
      <c r="X76" s="244">
        <v>16.642857142857142</v>
      </c>
      <c r="Y76" s="244">
        <v>16.642857142857142</v>
      </c>
      <c r="Z76" s="244">
        <v>16.642857142857142</v>
      </c>
      <c r="AA76" s="244">
        <v>16.642857142857142</v>
      </c>
      <c r="AB76" s="244">
        <v>16.642857142857142</v>
      </c>
      <c r="AC76" s="244">
        <v>16.642857142857142</v>
      </c>
      <c r="AD76" s="244">
        <v>16.642857142857142</v>
      </c>
      <c r="AE76" s="244">
        <v>16.642857142857142</v>
      </c>
      <c r="AF76" s="244">
        <v>16.642857142857142</v>
      </c>
      <c r="AG76" s="244">
        <v>16.642857142857142</v>
      </c>
      <c r="AH76" s="244">
        <v>16.642857142857142</v>
      </c>
      <c r="AI76" s="244">
        <v>16.642857142857142</v>
      </c>
      <c r="AJ76" s="244">
        <v>16.642857142857142</v>
      </c>
      <c r="AK76" s="244">
        <v>16.642857142857142</v>
      </c>
      <c r="AL76" s="244">
        <v>16.642857142857142</v>
      </c>
      <c r="AM76" s="244">
        <v>16.642857142857142</v>
      </c>
      <c r="AN76" s="244">
        <v>16.642857142857142</v>
      </c>
      <c r="AO76" s="244">
        <v>16.642857142857142</v>
      </c>
      <c r="AP76" s="244">
        <v>16.642857142857142</v>
      </c>
      <c r="AQ76" s="244">
        <v>16.642857142857142</v>
      </c>
      <c r="AR76" s="244">
        <v>16.642857142857142</v>
      </c>
      <c r="AS76" s="244">
        <v>16.642857142857142</v>
      </c>
      <c r="AT76" s="244">
        <v>16.642857142857142</v>
      </c>
      <c r="AU76" s="244">
        <v>16.642857142857142</v>
      </c>
      <c r="AV76" s="244">
        <v>16.642857142857142</v>
      </c>
      <c r="AW76" s="244">
        <v>16.642857142857142</v>
      </c>
      <c r="AX76" s="244">
        <v>16.642857142857142</v>
      </c>
      <c r="AY76" s="244">
        <v>16.642857142857142</v>
      </c>
    </row>
    <row r="77" spans="1:51" x14ac:dyDescent="0.25">
      <c r="A77" s="245" t="s">
        <v>469</v>
      </c>
      <c r="B77" s="244">
        <v>0</v>
      </c>
      <c r="C77" s="244">
        <v>0</v>
      </c>
      <c r="D77" s="244">
        <v>0</v>
      </c>
      <c r="E77" s="244">
        <v>0</v>
      </c>
      <c r="F77" s="244">
        <v>0</v>
      </c>
      <c r="G77" s="244">
        <v>0</v>
      </c>
      <c r="H77" s="244">
        <v>0</v>
      </c>
      <c r="I77" s="244">
        <v>0</v>
      </c>
      <c r="J77" s="244">
        <v>0</v>
      </c>
      <c r="K77" s="244">
        <v>0</v>
      </c>
      <c r="L77" s="244">
        <v>0</v>
      </c>
      <c r="M77" s="244">
        <v>0</v>
      </c>
      <c r="N77" s="244">
        <v>0</v>
      </c>
      <c r="O77" s="244">
        <v>0</v>
      </c>
      <c r="P77" s="244">
        <v>0</v>
      </c>
      <c r="Q77" s="244">
        <v>0</v>
      </c>
      <c r="R77" s="244">
        <v>0</v>
      </c>
      <c r="S77" s="244">
        <v>0</v>
      </c>
      <c r="T77" s="244">
        <v>0</v>
      </c>
      <c r="U77" s="244">
        <v>0</v>
      </c>
      <c r="V77" s="244">
        <v>0</v>
      </c>
      <c r="W77" s="244">
        <v>0</v>
      </c>
      <c r="X77" s="244">
        <v>0</v>
      </c>
      <c r="Y77" s="244">
        <v>0</v>
      </c>
      <c r="Z77" s="244">
        <v>0</v>
      </c>
      <c r="AA77" s="244">
        <v>0</v>
      </c>
      <c r="AB77" s="244">
        <v>0</v>
      </c>
      <c r="AC77" s="244">
        <v>0</v>
      </c>
      <c r="AD77" s="244">
        <v>0</v>
      </c>
      <c r="AE77" s="244">
        <v>0</v>
      </c>
      <c r="AF77" s="244">
        <v>0</v>
      </c>
      <c r="AG77" s="244">
        <v>0</v>
      </c>
      <c r="AH77" s="244">
        <v>0</v>
      </c>
      <c r="AI77" s="244">
        <v>0</v>
      </c>
      <c r="AJ77" s="244">
        <v>0</v>
      </c>
      <c r="AK77" s="244">
        <v>0</v>
      </c>
      <c r="AL77" s="244">
        <v>0</v>
      </c>
      <c r="AM77" s="244">
        <v>0</v>
      </c>
      <c r="AN77" s="244">
        <v>0</v>
      </c>
      <c r="AO77" s="244">
        <v>0</v>
      </c>
      <c r="AP77" s="244">
        <v>0</v>
      </c>
      <c r="AQ77" s="244">
        <v>0</v>
      </c>
      <c r="AR77" s="244">
        <v>0</v>
      </c>
      <c r="AS77" s="244">
        <v>0</v>
      </c>
      <c r="AT77" s="244">
        <v>0</v>
      </c>
      <c r="AU77" s="244">
        <v>0</v>
      </c>
      <c r="AV77" s="244">
        <v>0</v>
      </c>
      <c r="AW77" s="244">
        <v>0</v>
      </c>
      <c r="AX77" s="244">
        <v>0</v>
      </c>
      <c r="AY77" s="244">
        <v>0</v>
      </c>
    </row>
    <row r="78" spans="1:51" x14ac:dyDescent="0.25">
      <c r="A78" s="245" t="s">
        <v>251</v>
      </c>
      <c r="B78" s="244">
        <v>-70381.115999999995</v>
      </c>
      <c r="C78" s="244">
        <v>-1447749.8667995282</v>
      </c>
      <c r="D78" s="244">
        <v>-1491257.2960531949</v>
      </c>
      <c r="E78" s="244">
        <v>-1536070.7066127439</v>
      </c>
      <c r="F78" s="244">
        <v>-1582227.679541003</v>
      </c>
      <c r="G78" s="244">
        <v>-1629769.7501820009</v>
      </c>
      <c r="H78" s="244">
        <v>-1678738.0790482853</v>
      </c>
      <c r="I78" s="244">
        <v>-1729175.4594765715</v>
      </c>
      <c r="J78" s="244">
        <v>-1781125.9617128577</v>
      </c>
      <c r="K78" s="244">
        <v>-1834634.976135144</v>
      </c>
      <c r="L78" s="244">
        <v>-1889749.2614334282</v>
      </c>
      <c r="M78" s="244">
        <v>-1946278.7139387373</v>
      </c>
      <c r="N78" s="244">
        <v>-2004682.7067405209</v>
      </c>
      <c r="O78" s="244">
        <v>-2064838.8201048076</v>
      </c>
      <c r="P78" s="244">
        <v>-2126799.616156593</v>
      </c>
      <c r="Q78" s="244">
        <v>-2190619.2355208807</v>
      </c>
      <c r="R78" s="244">
        <v>-2256353.4406351671</v>
      </c>
      <c r="S78" s="244">
        <v>-2324059.6686869524</v>
      </c>
      <c r="T78" s="244">
        <v>-2393797.0845512375</v>
      </c>
      <c r="U78" s="244">
        <v>-2465626.6241030246</v>
      </c>
      <c r="V78" s="244">
        <v>-2539611.0471548066</v>
      </c>
      <c r="W78" s="244">
        <v>-2614811.5565316156</v>
      </c>
      <c r="X78" s="244">
        <v>-2693211.9268719032</v>
      </c>
      <c r="Y78" s="244">
        <v>-2773964.3046281859</v>
      </c>
      <c r="Z78" s="244">
        <v>-2857139.2517534718</v>
      </c>
      <c r="AA78" s="244">
        <v>-2942809.4500877559</v>
      </c>
      <c r="AB78" s="244">
        <v>-3031049.7494280487</v>
      </c>
      <c r="AC78" s="244">
        <v>-3121937.2588613331</v>
      </c>
      <c r="AD78" s="244">
        <v>-3215551.3900276199</v>
      </c>
      <c r="AE78" s="244">
        <v>-3311973.943645902</v>
      </c>
      <c r="AF78" s="244">
        <v>-3411289.1768121943</v>
      </c>
      <c r="AG78" s="244">
        <v>-3513583.8654904813</v>
      </c>
      <c r="AH78" s="244">
        <v>-3618947.3910387605</v>
      </c>
      <c r="AI78" s="244">
        <v>-3727471.8219280392</v>
      </c>
      <c r="AJ78" s="244">
        <v>-3839251.985847339</v>
      </c>
      <c r="AK78" s="244">
        <v>-3954385.5514226109</v>
      </c>
      <c r="AL78" s="244">
        <v>-4072973.1243569106</v>
      </c>
      <c r="AM78" s="244">
        <v>-4195118.3243421912</v>
      </c>
      <c r="AN78" s="244">
        <v>-4320927.8763924688</v>
      </c>
      <c r="AO78" s="244">
        <v>-4450511.7165977657</v>
      </c>
      <c r="AP78" s="244">
        <v>-4583983.0690360516</v>
      </c>
      <c r="AQ78" s="244">
        <v>-4721458.561141327</v>
      </c>
      <c r="AR78" s="244">
        <v>-4863058.3198436201</v>
      </c>
      <c r="AS78" s="244">
        <v>-5008906.0677088946</v>
      </c>
      <c r="AT78" s="244">
        <v>-5159129.2479211837</v>
      </c>
      <c r="AU78" s="244">
        <v>-5313859.1204224676</v>
      </c>
      <c r="AV78" s="244">
        <v>-5473230.8917017579</v>
      </c>
      <c r="AW78" s="244">
        <v>-5637383.8109350502</v>
      </c>
      <c r="AX78" s="244">
        <v>-5806461.3190023303</v>
      </c>
      <c r="AY78" s="244">
        <v>-5980611.1494346261</v>
      </c>
    </row>
    <row r="79" spans="1:51" x14ac:dyDescent="0.25">
      <c r="A79" s="245" t="s">
        <v>470</v>
      </c>
      <c r="B79" s="251">
        <v>0</v>
      </c>
      <c r="C79" s="251">
        <v>0</v>
      </c>
      <c r="D79" s="251">
        <v>0</v>
      </c>
      <c r="E79" s="251">
        <v>0</v>
      </c>
      <c r="F79" s="251">
        <v>0</v>
      </c>
      <c r="G79" s="251">
        <v>0</v>
      </c>
      <c r="H79" s="251">
        <v>0</v>
      </c>
      <c r="I79" s="251">
        <v>0</v>
      </c>
      <c r="J79" s="251">
        <v>0</v>
      </c>
      <c r="K79" s="251">
        <v>0</v>
      </c>
      <c r="L79" s="251">
        <v>0</v>
      </c>
      <c r="M79" s="251">
        <v>0</v>
      </c>
      <c r="N79" s="251">
        <v>0</v>
      </c>
      <c r="O79" s="251">
        <v>0</v>
      </c>
      <c r="P79" s="251">
        <v>0</v>
      </c>
      <c r="Q79" s="251">
        <v>0</v>
      </c>
      <c r="R79" s="251">
        <v>0</v>
      </c>
      <c r="S79" s="251">
        <v>0</v>
      </c>
      <c r="T79" s="251">
        <v>0</v>
      </c>
      <c r="U79" s="251">
        <v>0</v>
      </c>
      <c r="V79" s="251">
        <v>0</v>
      </c>
      <c r="W79" s="251">
        <v>0</v>
      </c>
      <c r="X79" s="251">
        <v>0</v>
      </c>
      <c r="Y79" s="251">
        <v>0</v>
      </c>
      <c r="Z79" s="251">
        <v>0</v>
      </c>
      <c r="AA79" s="251">
        <v>0</v>
      </c>
      <c r="AB79" s="251">
        <v>0</v>
      </c>
      <c r="AC79" s="251">
        <v>0</v>
      </c>
      <c r="AD79" s="251">
        <v>0</v>
      </c>
      <c r="AE79" s="251">
        <v>0</v>
      </c>
      <c r="AF79" s="251">
        <v>0</v>
      </c>
      <c r="AG79" s="251">
        <v>0</v>
      </c>
      <c r="AH79" s="251">
        <v>0</v>
      </c>
      <c r="AI79" s="251">
        <v>0</v>
      </c>
      <c r="AJ79" s="251">
        <v>0</v>
      </c>
      <c r="AK79" s="251">
        <v>0</v>
      </c>
      <c r="AL79" s="251">
        <v>0</v>
      </c>
      <c r="AM79" s="251">
        <v>0</v>
      </c>
      <c r="AN79" s="251">
        <v>0</v>
      </c>
      <c r="AO79" s="251">
        <v>0</v>
      </c>
      <c r="AP79" s="251">
        <v>0</v>
      </c>
      <c r="AQ79" s="251">
        <v>0</v>
      </c>
      <c r="AR79" s="251">
        <v>0</v>
      </c>
      <c r="AS79" s="251">
        <v>0</v>
      </c>
      <c r="AT79" s="251">
        <v>0</v>
      </c>
      <c r="AU79" s="251">
        <v>0</v>
      </c>
      <c r="AV79" s="251">
        <v>0</v>
      </c>
      <c r="AW79" s="251">
        <v>0</v>
      </c>
      <c r="AX79" s="251">
        <v>0</v>
      </c>
      <c r="AY79" s="251">
        <v>0</v>
      </c>
    </row>
    <row r="80" spans="1:51" x14ac:dyDescent="0.25">
      <c r="A80" s="245" t="s">
        <v>471</v>
      </c>
      <c r="B80" s="244">
        <v>0</v>
      </c>
      <c r="C80" s="244">
        <v>0</v>
      </c>
      <c r="D80" s="244">
        <v>0</v>
      </c>
      <c r="E80" s="244">
        <v>0</v>
      </c>
      <c r="F80" s="244">
        <v>0</v>
      </c>
      <c r="G80" s="244">
        <v>0</v>
      </c>
      <c r="H80" s="244">
        <v>0</v>
      </c>
      <c r="I80" s="244">
        <v>0</v>
      </c>
      <c r="J80" s="244">
        <v>0</v>
      </c>
      <c r="K80" s="244">
        <v>0</v>
      </c>
      <c r="L80" s="244">
        <v>0</v>
      </c>
      <c r="M80" s="244">
        <v>0</v>
      </c>
      <c r="N80" s="244">
        <v>0</v>
      </c>
      <c r="O80" s="244">
        <v>0</v>
      </c>
      <c r="P80" s="244">
        <v>0</v>
      </c>
      <c r="Q80" s="244">
        <v>0</v>
      </c>
      <c r="R80" s="244">
        <v>0</v>
      </c>
      <c r="S80" s="244">
        <v>0</v>
      </c>
      <c r="T80" s="244">
        <v>0</v>
      </c>
      <c r="U80" s="244">
        <v>0</v>
      </c>
      <c r="V80" s="244">
        <v>0</v>
      </c>
      <c r="W80" s="244">
        <v>0</v>
      </c>
      <c r="X80" s="244">
        <v>0</v>
      </c>
      <c r="Y80" s="244">
        <v>0</v>
      </c>
      <c r="Z80" s="244">
        <v>0</v>
      </c>
      <c r="AA80" s="244">
        <v>0</v>
      </c>
      <c r="AB80" s="244">
        <v>0</v>
      </c>
      <c r="AC80" s="244">
        <v>0</v>
      </c>
      <c r="AD80" s="244">
        <v>0</v>
      </c>
      <c r="AE80" s="244">
        <v>0</v>
      </c>
      <c r="AF80" s="244">
        <v>0</v>
      </c>
      <c r="AG80" s="244">
        <v>0</v>
      </c>
      <c r="AH80" s="244">
        <v>0</v>
      </c>
      <c r="AI80" s="244">
        <v>0</v>
      </c>
      <c r="AJ80" s="244">
        <v>0</v>
      </c>
      <c r="AK80" s="244">
        <v>0</v>
      </c>
      <c r="AL80" s="244">
        <v>0</v>
      </c>
      <c r="AM80" s="244">
        <v>0</v>
      </c>
      <c r="AN80" s="244">
        <v>0</v>
      </c>
      <c r="AO80" s="244">
        <v>0</v>
      </c>
      <c r="AP80" s="244">
        <v>0</v>
      </c>
      <c r="AQ80" s="244">
        <v>0</v>
      </c>
      <c r="AR80" s="244">
        <v>0</v>
      </c>
      <c r="AS80" s="244">
        <v>0</v>
      </c>
      <c r="AT80" s="244">
        <v>0</v>
      </c>
      <c r="AU80" s="244">
        <v>0</v>
      </c>
      <c r="AV80" s="244">
        <v>0</v>
      </c>
      <c r="AW80" s="244">
        <v>0</v>
      </c>
      <c r="AX80" s="244">
        <v>0</v>
      </c>
      <c r="AY80" s="244">
        <v>0</v>
      </c>
    </row>
    <row r="81" spans="1:51" x14ac:dyDescent="0.25">
      <c r="A81" s="245" t="s">
        <v>250</v>
      </c>
      <c r="B81" s="244">
        <v>-815.5</v>
      </c>
      <c r="C81" s="244">
        <v>0</v>
      </c>
      <c r="D81" s="244">
        <v>0</v>
      </c>
      <c r="E81" s="244">
        <v>0</v>
      </c>
      <c r="F81" s="244">
        <v>0</v>
      </c>
      <c r="G81" s="244">
        <v>0</v>
      </c>
      <c r="H81" s="244">
        <v>0</v>
      </c>
      <c r="I81" s="244">
        <v>0</v>
      </c>
      <c r="J81" s="244">
        <v>0</v>
      </c>
      <c r="K81" s="244">
        <v>0</v>
      </c>
      <c r="L81" s="244">
        <v>0</v>
      </c>
      <c r="M81" s="244">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row>
    <row r="82" spans="1:51" x14ac:dyDescent="0.25">
      <c r="A82" s="245" t="s">
        <v>472</v>
      </c>
      <c r="B82" s="244">
        <v>0</v>
      </c>
      <c r="C82" s="244">
        <v>0</v>
      </c>
      <c r="D82" s="244">
        <v>0</v>
      </c>
      <c r="E82" s="244">
        <v>0</v>
      </c>
      <c r="F82" s="244">
        <v>0</v>
      </c>
      <c r="G82" s="244">
        <v>0</v>
      </c>
      <c r="H82" s="244">
        <v>0</v>
      </c>
      <c r="I82" s="244">
        <v>0</v>
      </c>
      <c r="J82" s="244">
        <v>0</v>
      </c>
      <c r="K82" s="244">
        <v>0</v>
      </c>
      <c r="L82" s="244">
        <v>0</v>
      </c>
      <c r="M82" s="244">
        <v>0</v>
      </c>
      <c r="N82" s="244">
        <v>0</v>
      </c>
      <c r="O82" s="244">
        <v>0</v>
      </c>
      <c r="P82" s="244">
        <v>0</v>
      </c>
      <c r="Q82" s="244">
        <v>0</v>
      </c>
      <c r="R82" s="244">
        <v>0</v>
      </c>
      <c r="S82" s="244">
        <v>0</v>
      </c>
      <c r="T82" s="244">
        <v>0</v>
      </c>
      <c r="U82" s="244">
        <v>0</v>
      </c>
      <c r="V82" s="244">
        <v>0</v>
      </c>
      <c r="W82" s="244">
        <v>0</v>
      </c>
      <c r="X82" s="244">
        <v>0</v>
      </c>
      <c r="Y82" s="244">
        <v>0</v>
      </c>
      <c r="Z82" s="244">
        <v>0</v>
      </c>
      <c r="AA82" s="244">
        <v>0</v>
      </c>
      <c r="AB82" s="244">
        <v>0</v>
      </c>
      <c r="AC82" s="244">
        <v>0</v>
      </c>
      <c r="AD82" s="244">
        <v>0</v>
      </c>
      <c r="AE82" s="244">
        <v>0</v>
      </c>
      <c r="AF82" s="244">
        <v>0</v>
      </c>
      <c r="AG82" s="244">
        <v>0</v>
      </c>
      <c r="AH82" s="244">
        <v>0</v>
      </c>
      <c r="AI82" s="244">
        <v>0</v>
      </c>
      <c r="AJ82" s="244">
        <v>0</v>
      </c>
      <c r="AK82" s="244">
        <v>0</v>
      </c>
      <c r="AL82" s="244">
        <v>0</v>
      </c>
      <c r="AM82" s="244">
        <v>0</v>
      </c>
      <c r="AN82" s="244">
        <v>0</v>
      </c>
      <c r="AO82" s="244">
        <v>0</v>
      </c>
      <c r="AP82" s="244">
        <v>0</v>
      </c>
      <c r="AQ82" s="244">
        <v>0</v>
      </c>
      <c r="AR82" s="244">
        <v>0</v>
      </c>
      <c r="AS82" s="244">
        <v>0</v>
      </c>
      <c r="AT82" s="244">
        <v>0</v>
      </c>
      <c r="AU82" s="244">
        <v>0</v>
      </c>
      <c r="AV82" s="244">
        <v>0</v>
      </c>
      <c r="AW82" s="244">
        <v>0</v>
      </c>
      <c r="AX82" s="244">
        <v>0</v>
      </c>
      <c r="AY82" s="244">
        <v>0</v>
      </c>
    </row>
    <row r="83" spans="1:51" x14ac:dyDescent="0.25">
      <c r="A83" s="252" t="s">
        <v>249</v>
      </c>
      <c r="B83" s="243">
        <v>280708.96399999998</v>
      </c>
      <c r="C83" s="243">
        <v>5791016.1100552548</v>
      </c>
      <c r="D83" s="243">
        <v>5965045.8270699214</v>
      </c>
      <c r="E83" s="243">
        <v>6144299.4693081193</v>
      </c>
      <c r="F83" s="243">
        <v>6328927.3610211555</v>
      </c>
      <c r="G83" s="243">
        <v>6519095.6435851436</v>
      </c>
      <c r="H83" s="243">
        <v>6714968.9590502866</v>
      </c>
      <c r="I83" s="243">
        <v>6916718.4807634298</v>
      </c>
      <c r="J83" s="243">
        <v>7124520.4897085708</v>
      </c>
      <c r="K83" s="243">
        <v>7338556.5473977141</v>
      </c>
      <c r="L83" s="243">
        <v>7559013.6885908581</v>
      </c>
      <c r="M83" s="243">
        <v>7785131.4986120928</v>
      </c>
      <c r="N83" s="243">
        <v>8018747.4698192365</v>
      </c>
      <c r="O83" s="243">
        <v>8259371.9232763778</v>
      </c>
      <c r="P83" s="243">
        <v>8507215.1074835211</v>
      </c>
      <c r="Q83" s="243">
        <v>8762493.5849406626</v>
      </c>
      <c r="R83" s="243">
        <v>9025430.4053978045</v>
      </c>
      <c r="S83" s="243">
        <v>9296255.3176049497</v>
      </c>
      <c r="T83" s="243">
        <v>9575204.9810620919</v>
      </c>
      <c r="U83" s="243">
        <v>9862523.1392692327</v>
      </c>
      <c r="V83" s="243">
        <v>10158460.831476381</v>
      </c>
      <c r="W83" s="243">
        <v>10459262.868983613</v>
      </c>
      <c r="X83" s="243">
        <v>10772864.350344753</v>
      </c>
      <c r="Y83" s="243">
        <v>11095873.8613699</v>
      </c>
      <c r="Z83" s="243">
        <v>11428573.64987104</v>
      </c>
      <c r="AA83" s="243">
        <v>11771254.443208182</v>
      </c>
      <c r="AB83" s="243">
        <v>12124215.640569324</v>
      </c>
      <c r="AC83" s="243">
        <v>12487765.678302465</v>
      </c>
      <c r="AD83" s="243">
        <v>12862222.202967608</v>
      </c>
      <c r="AE83" s="243">
        <v>13247912.417440759</v>
      </c>
      <c r="AF83" s="243">
        <v>13645173.350105889</v>
      </c>
      <c r="AG83" s="243">
        <v>14054352.104819037</v>
      </c>
      <c r="AH83" s="243">
        <v>14475806.20701218</v>
      </c>
      <c r="AI83" s="243">
        <v>14909903.930569328</v>
      </c>
      <c r="AJ83" s="243">
        <v>15357024.586246464</v>
      </c>
      <c r="AK83" s="243">
        <v>15817558.848547615</v>
      </c>
      <c r="AL83" s="243">
        <v>16291909.140284747</v>
      </c>
      <c r="AM83" s="243">
        <v>16780489.940225899</v>
      </c>
      <c r="AN83" s="243">
        <v>17283728.148427047</v>
      </c>
      <c r="AO83" s="243">
        <v>17802063.509248182</v>
      </c>
      <c r="AP83" s="243">
        <v>18335948.919001315</v>
      </c>
      <c r="AQ83" s="243">
        <v>18885850.887422472</v>
      </c>
      <c r="AR83" s="243">
        <v>19452249.922231607</v>
      </c>
      <c r="AS83" s="243">
        <v>20035640.913692757</v>
      </c>
      <c r="AT83" s="243">
        <v>20636533.634541899</v>
      </c>
      <c r="AU83" s="243">
        <v>21255453.124547046</v>
      </c>
      <c r="AV83" s="243">
        <v>21892940.209664185</v>
      </c>
      <c r="AW83" s="243">
        <v>22549551.88659732</v>
      </c>
      <c r="AX83" s="243">
        <v>23225861.91886647</v>
      </c>
      <c r="AY83" s="243">
        <v>23922461.240595601</v>
      </c>
    </row>
    <row r="84" spans="1:51" x14ac:dyDescent="0.25">
      <c r="A84" s="252" t="s">
        <v>497</v>
      </c>
      <c r="B84" s="243">
        <v>280708.96399999998</v>
      </c>
      <c r="C84" s="243">
        <v>6071725.0740552545</v>
      </c>
      <c r="D84" s="243">
        <v>12036770.901125176</v>
      </c>
      <c r="E84" s="243">
        <v>18181070.370433293</v>
      </c>
      <c r="F84" s="243">
        <v>24509997.731454447</v>
      </c>
      <c r="G84" s="243">
        <v>31029093.375039592</v>
      </c>
      <c r="H84" s="243">
        <v>37744062.334089875</v>
      </c>
      <c r="I84" s="243">
        <v>44660780.814853303</v>
      </c>
      <c r="J84" s="243">
        <v>51785301.304561876</v>
      </c>
      <c r="K84" s="243">
        <v>59123857.851959586</v>
      </c>
      <c r="L84" s="243">
        <v>66682871.540550441</v>
      </c>
      <c r="M84" s="243">
        <v>74468003.039162531</v>
      </c>
      <c r="N84" s="243">
        <v>82486750.508981764</v>
      </c>
      <c r="O84" s="243">
        <v>90746122.432258144</v>
      </c>
      <c r="P84" s="243">
        <v>99253337.539741665</v>
      </c>
      <c r="Q84" s="243">
        <v>108015831.12468232</v>
      </c>
      <c r="R84" s="243">
        <v>117041261.53008012</v>
      </c>
      <c r="S84" s="243">
        <v>126337516.84768507</v>
      </c>
      <c r="T84" s="243">
        <v>135912721.82874715</v>
      </c>
      <c r="U84" s="243">
        <v>145775244.96801639</v>
      </c>
      <c r="V84" s="243">
        <v>155933705.79949278</v>
      </c>
      <c r="W84" s="243">
        <v>166392968.6684764</v>
      </c>
      <c r="X84" s="243">
        <v>177165833.01882115</v>
      </c>
      <c r="Y84" s="243">
        <v>188261706.88019106</v>
      </c>
      <c r="Z84" s="243">
        <v>199690280.53006211</v>
      </c>
      <c r="AA84" s="243">
        <v>211461534.9732703</v>
      </c>
      <c r="AB84" s="243">
        <v>223585750.61383963</v>
      </c>
      <c r="AC84" s="243">
        <v>236073516.29214209</v>
      </c>
      <c r="AD84" s="243">
        <v>248935738.49510971</v>
      </c>
      <c r="AE84" s="243">
        <v>262183650.91255048</v>
      </c>
      <c r="AF84" s="243">
        <v>275828824.26265639</v>
      </c>
      <c r="AG84" s="243">
        <v>289883176.36747545</v>
      </c>
      <c r="AH84" s="243">
        <v>304358982.57448763</v>
      </c>
      <c r="AI84" s="243">
        <v>319268886.50505698</v>
      </c>
      <c r="AJ84" s="243">
        <v>334625911.09130347</v>
      </c>
      <c r="AK84" s="243">
        <v>350443469.93985111</v>
      </c>
      <c r="AL84" s="243">
        <v>366735379.08013582</v>
      </c>
      <c r="AM84" s="243">
        <v>383515869.02036172</v>
      </c>
      <c r="AN84" s="243">
        <v>400799597.16878879</v>
      </c>
      <c r="AO84" s="243">
        <v>418601660.67803699</v>
      </c>
      <c r="AP84" s="243">
        <v>436937609.59703833</v>
      </c>
      <c r="AQ84" s="243">
        <v>455823460.48446083</v>
      </c>
      <c r="AR84" s="243">
        <v>475275710.40669245</v>
      </c>
      <c r="AS84" s="243">
        <v>495311351.32038522</v>
      </c>
      <c r="AT84" s="243">
        <v>515947884.95492709</v>
      </c>
      <c r="AU84" s="243">
        <v>537203338.07947409</v>
      </c>
      <c r="AV84" s="243">
        <v>559096278.28913832</v>
      </c>
      <c r="AW84" s="243">
        <v>581645830.17573559</v>
      </c>
      <c r="AX84" s="243">
        <v>604871692.09460211</v>
      </c>
      <c r="AY84" s="243">
        <v>628794153.33519769</v>
      </c>
    </row>
    <row r="85" spans="1:51" x14ac:dyDescent="0.25">
      <c r="A85" s="253" t="s">
        <v>248</v>
      </c>
      <c r="B85" s="254">
        <v>1</v>
      </c>
      <c r="C85" s="254">
        <v>0.88105726872246692</v>
      </c>
      <c r="D85" s="254">
        <v>0.77626191076869333</v>
      </c>
      <c r="E85" s="254">
        <v>0.68393119891514842</v>
      </c>
      <c r="F85" s="254">
        <v>0.60258255411026285</v>
      </c>
      <c r="G85" s="254">
        <v>0.53090973930419638</v>
      </c>
      <c r="H85" s="254">
        <v>0.4677618848495122</v>
      </c>
      <c r="I85" s="254">
        <v>0.41212500867798435</v>
      </c>
      <c r="J85" s="254">
        <v>0.3631057345180479</v>
      </c>
      <c r="K85" s="254">
        <v>0.31991694671193649</v>
      </c>
      <c r="L85" s="254">
        <v>0.28186515128804979</v>
      </c>
      <c r="M85" s="254">
        <v>0.24833934034189409</v>
      </c>
      <c r="N85" s="254">
        <v>0.21880118091796832</v>
      </c>
      <c r="O85" s="254">
        <v>0.19277637085283555</v>
      </c>
      <c r="P85" s="254">
        <v>0.16984702277782865</v>
      </c>
      <c r="Q85" s="254">
        <v>0.14964495398927638</v>
      </c>
      <c r="R85" s="254">
        <v>0.13184577443989109</v>
      </c>
      <c r="S85" s="254">
        <v>0.11616367792060887</v>
      </c>
      <c r="T85" s="254">
        <v>0.102346852793488</v>
      </c>
      <c r="U85" s="254">
        <v>9.0173438584570942E-2</v>
      </c>
      <c r="V85" s="254">
        <v>7.9447963510635183E-2</v>
      </c>
      <c r="W85" s="254">
        <v>6.999820573624245E-2</v>
      </c>
      <c r="X85" s="254">
        <v>6.1672427961447097E-2</v>
      </c>
      <c r="Y85" s="254">
        <v>5.4336940935195678E-2</v>
      </c>
      <c r="Z85" s="254">
        <v>4.7873956771097514E-2</v>
      </c>
      <c r="AA85" s="254">
        <v>4.2179697595680632E-2</v>
      </c>
      <c r="AB85" s="254">
        <v>3.7162729159189986E-2</v>
      </c>
      <c r="AC85" s="254">
        <v>3.2742492651268711E-2</v>
      </c>
      <c r="AD85" s="254">
        <v>2.8848011146492256E-2</v>
      </c>
      <c r="AE85" s="254">
        <v>2.5416749908803746E-2</v>
      </c>
      <c r="AF85" s="254">
        <v>2.239361225445264E-2</v>
      </c>
      <c r="AG85" s="254">
        <v>1.9730054849738013E-2</v>
      </c>
      <c r="AH85" s="254">
        <v>1.7383308237654636E-2</v>
      </c>
      <c r="AI85" s="254">
        <v>1.5315690077228756E-2</v>
      </c>
      <c r="AJ85" s="254">
        <v>1.3494000068042956E-2</v>
      </c>
      <c r="AK85" s="254">
        <v>1.1888986844090711E-2</v>
      </c>
      <c r="AL85" s="254">
        <v>1.0474878276731903E-2</v>
      </c>
      <c r="AM85" s="254">
        <v>9.228967644697713E-3</v>
      </c>
      <c r="AN85" s="254">
        <v>8.1312490261653842E-3</v>
      </c>
      <c r="AO85" s="254">
        <v>7.1640960582954934E-3</v>
      </c>
      <c r="AP85" s="254">
        <v>6.3119789059872195E-3</v>
      </c>
      <c r="AQ85" s="254">
        <v>5.5612148951429243E-3</v>
      </c>
      <c r="AR85" s="254">
        <v>4.8997488062933253E-3</v>
      </c>
      <c r="AS85" s="254">
        <v>4.3169593006989653E-3</v>
      </c>
      <c r="AT85" s="254">
        <v>3.8034883706598811E-3</v>
      </c>
      <c r="AU85" s="254">
        <v>3.3510910754712612E-3</v>
      </c>
      <c r="AV85" s="254">
        <v>2.9525031501949437E-3</v>
      </c>
      <c r="AW85" s="254">
        <v>2.6013243614052368E-3</v>
      </c>
      <c r="AX85" s="254">
        <v>2.2919157369209139E-3</v>
      </c>
      <c r="AY85" s="254">
        <v>2.0193090193135802E-3</v>
      </c>
    </row>
    <row r="86" spans="1:51" x14ac:dyDescent="0.25">
      <c r="A86" s="255" t="s">
        <v>498</v>
      </c>
      <c r="B86" s="256">
        <v>280708.96399999998</v>
      </c>
      <c r="C86" s="256">
        <v>5102216.8370530875</v>
      </c>
      <c r="D86" s="256">
        <v>4630437.871544118</v>
      </c>
      <c r="E86" s="256">
        <v>4202278.1025376124</v>
      </c>
      <c r="F86" s="256">
        <v>3813701.2139824536</v>
      </c>
      <c r="G86" s="256">
        <v>3461051.3686349108</v>
      </c>
      <c r="H86" s="256">
        <v>3141006.5369913289</v>
      </c>
      <c r="I86" s="256">
        <v>2850552.6639078031</v>
      </c>
      <c r="J86" s="256">
        <v>2586954.2455045129</v>
      </c>
      <c r="K86" s="256">
        <v>2347728.6039163671</v>
      </c>
      <c r="L86" s="256">
        <v>2130622.5369231016</v>
      </c>
      <c r="M86" s="256">
        <v>1933354.4208402284</v>
      </c>
      <c r="N86" s="256">
        <v>1754511.4158794195</v>
      </c>
      <c r="O86" s="256">
        <v>1592211.7448930247</v>
      </c>
      <c r="P86" s="256">
        <v>1444925.1581366416</v>
      </c>
      <c r="Q86" s="256">
        <v>1311262.949349775</v>
      </c>
      <c r="R86" s="256">
        <v>1189964.8614530137</v>
      </c>
      <c r="S86" s="256">
        <v>1079887.208582009</v>
      </c>
      <c r="T86" s="256">
        <v>979992.09466423502</v>
      </c>
      <c r="U86" s="256">
        <v>889337.62458780396</v>
      </c>
      <c r="V86" s="256">
        <v>807069.02546335221</v>
      </c>
      <c r="W86" s="256">
        <v>732129.63415255642</v>
      </c>
      <c r="X86" s="256">
        <v>664388.70058507833</v>
      </c>
      <c r="Y86" s="256">
        <v>602915.84262963792</v>
      </c>
      <c r="Z86" s="256">
        <v>547131.04086923029</v>
      </c>
      <c r="AA86" s="256">
        <v>496507.95273633313</v>
      </c>
      <c r="AB86" s="256">
        <v>450568.94211809291</v>
      </c>
      <c r="AC86" s="256">
        <v>408880.5759525841</v>
      </c>
      <c r="AD86" s="256">
        <v>371049.52947986976</v>
      </c>
      <c r="AE86" s="256">
        <v>336718.87672782742</v>
      </c>
      <c r="AF86" s="256">
        <v>305564.72114706179</v>
      </c>
      <c r="AG86" s="256">
        <v>277293.13790561049</v>
      </c>
      <c r="AH86" s="256">
        <v>251637.40128504694</v>
      </c>
      <c r="AI86" s="256">
        <v>228355.4676818547</v>
      </c>
      <c r="AJ86" s="256">
        <v>207227.69081174713</v>
      </c>
      <c r="AK86" s="256">
        <v>188054.74905601321</v>
      </c>
      <c r="AL86" s="256">
        <v>170655.76514005862</v>
      </c>
      <c r="AM86" s="256">
        <v>154866.5987205203</v>
      </c>
      <c r="AN86" s="256">
        <v>140538.29767540467</v>
      </c>
      <c r="AO86" s="256">
        <v>127535.69301613094</v>
      </c>
      <c r="AP86" s="256">
        <v>115736.12279799546</v>
      </c>
      <c r="AQ86" s="256">
        <v>105028.27526258207</v>
      </c>
      <c r="AR86" s="256">
        <v>95311.138336173753</v>
      </c>
      <c r="AS86" s="256">
        <v>86493.046387830662</v>
      </c>
      <c r="AT86" s="256">
        <v>78490.815689711599</v>
      </c>
      <c r="AU86" s="256">
        <v>71228.959270767344</v>
      </c>
      <c r="AV86" s="256">
        <v>64638.974936063059</v>
      </c>
      <c r="AW86" s="256">
        <v>58658.698661377028</v>
      </c>
      <c r="AX86" s="256">
        <v>53231.718435402239</v>
      </c>
      <c r="AY86" s="256">
        <v>48306.84174731424</v>
      </c>
    </row>
    <row r="87" spans="1:51" x14ac:dyDescent="0.25">
      <c r="A87" s="255" t="s">
        <v>499</v>
      </c>
      <c r="B87" s="256">
        <v>280708.96399999998</v>
      </c>
      <c r="C87" s="256">
        <v>5382925.8010530872</v>
      </c>
      <c r="D87" s="256">
        <v>10013363.672597205</v>
      </c>
      <c r="E87" s="256">
        <v>14215641.775134817</v>
      </c>
      <c r="F87" s="256">
        <v>18029342.989117272</v>
      </c>
      <c r="G87" s="256">
        <v>21490394.357752182</v>
      </c>
      <c r="H87" s="256">
        <v>24631400.89474351</v>
      </c>
      <c r="I87" s="256">
        <v>27481953.558651313</v>
      </c>
      <c r="J87" s="256">
        <v>30068907.804155827</v>
      </c>
      <c r="K87" s="256">
        <v>32416636.408072192</v>
      </c>
      <c r="L87" s="256">
        <v>34547258.944995292</v>
      </c>
      <c r="M87" s="256">
        <v>36480613.365835518</v>
      </c>
      <c r="N87" s="256">
        <v>38235124.781714939</v>
      </c>
      <c r="O87" s="256">
        <v>39827336.52660796</v>
      </c>
      <c r="P87" s="256">
        <v>41272261.684744604</v>
      </c>
      <c r="Q87" s="256">
        <v>42583524.63409438</v>
      </c>
      <c r="R87" s="256">
        <v>43773489.495547391</v>
      </c>
      <c r="S87" s="256">
        <v>44853376.704129398</v>
      </c>
      <c r="T87" s="256">
        <v>45833368.798793636</v>
      </c>
      <c r="U87" s="256">
        <v>46722706.42338144</v>
      </c>
      <c r="V87" s="256">
        <v>47529775.44884479</v>
      </c>
      <c r="W87" s="256">
        <v>48261905.082997344</v>
      </c>
      <c r="X87" s="256">
        <v>48926293.783582419</v>
      </c>
      <c r="Y87" s="256">
        <v>49529209.62621206</v>
      </c>
      <c r="Z87" s="256">
        <v>50076340.667081289</v>
      </c>
      <c r="AA87" s="256">
        <v>50572848.619817622</v>
      </c>
      <c r="AB87" s="256">
        <v>51023417.561935715</v>
      </c>
      <c r="AC87" s="256">
        <v>51432298.137888297</v>
      </c>
      <c r="AD87" s="256">
        <v>51803347.667368166</v>
      </c>
      <c r="AE87" s="256">
        <v>52140066.544095993</v>
      </c>
      <c r="AF87" s="256">
        <v>52445631.265243053</v>
      </c>
      <c r="AG87" s="256">
        <v>52722924.403148666</v>
      </c>
      <c r="AH87" s="256">
        <v>52974561.804433711</v>
      </c>
      <c r="AI87" s="256">
        <v>53202917.272115566</v>
      </c>
      <c r="AJ87" s="256">
        <v>53410144.962927312</v>
      </c>
      <c r="AK87" s="256">
        <v>53598199.711983323</v>
      </c>
      <c r="AL87" s="256">
        <v>53768855.47712338</v>
      </c>
      <c r="AM87" s="256">
        <v>53923722.0758439</v>
      </c>
      <c r="AN87" s="256">
        <v>54064260.373519301</v>
      </c>
      <c r="AO87" s="256">
        <v>54191796.066535436</v>
      </c>
      <c r="AP87" s="256">
        <v>54307532.189333431</v>
      </c>
      <c r="AQ87" s="256">
        <v>54412560.464596011</v>
      </c>
      <c r="AR87" s="256">
        <v>54507871.602932185</v>
      </c>
      <c r="AS87" s="256">
        <v>54594364.649320014</v>
      </c>
      <c r="AT87" s="256">
        <v>54672855.465009727</v>
      </c>
      <c r="AU87" s="256">
        <v>54744084.424280494</v>
      </c>
      <c r="AV87" s="256">
        <v>54808723.399216555</v>
      </c>
      <c r="AW87" s="256">
        <v>54867382.097877935</v>
      </c>
      <c r="AX87" s="256">
        <v>54920613.816313334</v>
      </c>
      <c r="AY87" s="256">
        <v>54968920.658060648</v>
      </c>
    </row>
    <row r="88" spans="1:51" x14ac:dyDescent="0.25">
      <c r="A88" s="255" t="s">
        <v>500</v>
      </c>
      <c r="B88" s="257">
        <v>0</v>
      </c>
      <c r="C88" s="257">
        <v>0</v>
      </c>
      <c r="D88" s="257">
        <v>0</v>
      </c>
      <c r="E88" s="257">
        <v>0</v>
      </c>
      <c r="F88" s="257">
        <v>0</v>
      </c>
      <c r="G88" s="257">
        <v>0</v>
      </c>
      <c r="H88" s="257">
        <v>0</v>
      </c>
      <c r="I88" s="257">
        <v>0</v>
      </c>
      <c r="J88" s="257">
        <v>0</v>
      </c>
      <c r="K88" s="257">
        <v>0</v>
      </c>
      <c r="L88" s="257">
        <v>0</v>
      </c>
      <c r="M88" s="257">
        <v>0</v>
      </c>
      <c r="N88" s="257">
        <v>0</v>
      </c>
      <c r="O88" s="257">
        <v>0</v>
      </c>
      <c r="P88" s="257">
        <v>0</v>
      </c>
      <c r="Q88" s="257">
        <v>0</v>
      </c>
      <c r="R88" s="257">
        <v>0</v>
      </c>
      <c r="S88" s="257">
        <v>0</v>
      </c>
      <c r="T88" s="257">
        <v>0</v>
      </c>
      <c r="U88" s="257">
        <v>0</v>
      </c>
      <c r="V88" s="257">
        <v>0</v>
      </c>
      <c r="W88" s="257">
        <v>0</v>
      </c>
      <c r="X88" s="257">
        <v>0</v>
      </c>
      <c r="Y88" s="257">
        <v>0</v>
      </c>
      <c r="Z88" s="257">
        <v>0</v>
      </c>
      <c r="AA88" s="257">
        <v>0</v>
      </c>
      <c r="AB88" s="257">
        <v>0</v>
      </c>
      <c r="AC88" s="257">
        <v>0</v>
      </c>
      <c r="AD88" s="257">
        <v>0</v>
      </c>
      <c r="AE88" s="257">
        <v>0</v>
      </c>
      <c r="AF88" s="257">
        <v>0</v>
      </c>
      <c r="AG88" s="257">
        <v>0</v>
      </c>
      <c r="AH88" s="257">
        <v>0</v>
      </c>
      <c r="AI88" s="257">
        <v>0</v>
      </c>
      <c r="AJ88" s="257">
        <v>0</v>
      </c>
      <c r="AK88" s="257">
        <v>0</v>
      </c>
      <c r="AL88" s="257">
        <v>0</v>
      </c>
      <c r="AM88" s="257">
        <v>0</v>
      </c>
      <c r="AN88" s="257">
        <v>0</v>
      </c>
      <c r="AO88" s="257">
        <v>0</v>
      </c>
      <c r="AP88" s="257">
        <v>0</v>
      </c>
      <c r="AQ88" s="257">
        <v>0</v>
      </c>
      <c r="AR88" s="257">
        <v>0</v>
      </c>
      <c r="AS88" s="257">
        <v>0</v>
      </c>
      <c r="AT88" s="257">
        <v>0</v>
      </c>
      <c r="AU88" s="257">
        <v>0</v>
      </c>
      <c r="AV88" s="257">
        <v>0</v>
      </c>
      <c r="AW88" s="257">
        <v>0</v>
      </c>
      <c r="AX88" s="257">
        <v>0</v>
      </c>
      <c r="AY88" s="257">
        <v>0</v>
      </c>
    </row>
    <row r="89" spans="1:51" x14ac:dyDescent="0.25">
      <c r="A89" s="255" t="s">
        <v>501</v>
      </c>
      <c r="B89" s="258">
        <v>0</v>
      </c>
      <c r="C89" s="258">
        <v>0</v>
      </c>
      <c r="D89" s="258">
        <v>0</v>
      </c>
      <c r="E89" s="258">
        <v>0</v>
      </c>
      <c r="F89" s="258">
        <v>0</v>
      </c>
      <c r="G89" s="258">
        <v>0</v>
      </c>
      <c r="H89" s="258">
        <v>0</v>
      </c>
      <c r="I89" s="258">
        <v>0</v>
      </c>
      <c r="J89" s="258">
        <v>0</v>
      </c>
      <c r="K89" s="258">
        <v>0</v>
      </c>
      <c r="L89" s="258">
        <v>0</v>
      </c>
      <c r="M89" s="258">
        <v>0</v>
      </c>
      <c r="N89" s="258">
        <v>0</v>
      </c>
      <c r="O89" s="258">
        <v>0</v>
      </c>
      <c r="P89" s="258">
        <v>0</v>
      </c>
      <c r="Q89" s="258">
        <v>0</v>
      </c>
      <c r="R89" s="258">
        <v>0</v>
      </c>
      <c r="S89" s="258">
        <v>0</v>
      </c>
      <c r="T89" s="258">
        <v>0</v>
      </c>
      <c r="U89" s="258">
        <v>0</v>
      </c>
      <c r="V89" s="258">
        <v>0</v>
      </c>
      <c r="W89" s="258">
        <v>0</v>
      </c>
      <c r="X89" s="258">
        <v>0</v>
      </c>
      <c r="Y89" s="258">
        <v>0</v>
      </c>
      <c r="Z89" s="258">
        <v>0</v>
      </c>
      <c r="AA89" s="258">
        <v>0</v>
      </c>
      <c r="AB89" s="258">
        <v>0</v>
      </c>
      <c r="AC89" s="258">
        <v>0</v>
      </c>
      <c r="AD89" s="258">
        <v>0</v>
      </c>
      <c r="AE89" s="258">
        <v>0</v>
      </c>
      <c r="AF89" s="258">
        <v>0</v>
      </c>
      <c r="AG89" s="258">
        <v>0</v>
      </c>
      <c r="AH89" s="258">
        <v>0</v>
      </c>
      <c r="AI89" s="258">
        <v>0</v>
      </c>
      <c r="AJ89" s="258">
        <v>0</v>
      </c>
      <c r="AK89" s="258">
        <v>0</v>
      </c>
      <c r="AL89" s="258">
        <v>0</v>
      </c>
      <c r="AM89" s="258">
        <v>0</v>
      </c>
      <c r="AN89" s="258">
        <v>0</v>
      </c>
      <c r="AO89" s="258">
        <v>0</v>
      </c>
      <c r="AP89" s="258">
        <v>0</v>
      </c>
      <c r="AQ89" s="258">
        <v>0</v>
      </c>
      <c r="AR89" s="258">
        <v>0</v>
      </c>
      <c r="AS89" s="258">
        <v>0</v>
      </c>
      <c r="AT89" s="258">
        <v>0</v>
      </c>
      <c r="AU89" s="258">
        <v>0</v>
      </c>
      <c r="AV89" s="258">
        <v>0</v>
      </c>
      <c r="AW89" s="258">
        <v>0</v>
      </c>
      <c r="AX89" s="258">
        <v>0</v>
      </c>
      <c r="AY89" s="258">
        <v>0</v>
      </c>
    </row>
    <row r="90" spans="1:51" ht="16.5" thickBot="1" x14ac:dyDescent="0.3">
      <c r="A90" s="259" t="s">
        <v>502</v>
      </c>
      <c r="B90" s="260">
        <v>0</v>
      </c>
      <c r="C90" s="260">
        <v>0</v>
      </c>
      <c r="D90" s="260">
        <v>0</v>
      </c>
      <c r="E90" s="260">
        <v>0</v>
      </c>
      <c r="F90" s="260">
        <v>0</v>
      </c>
      <c r="G90" s="260">
        <v>0</v>
      </c>
      <c r="H90" s="260">
        <v>0</v>
      </c>
      <c r="I90" s="260">
        <v>0</v>
      </c>
      <c r="J90" s="260">
        <v>0</v>
      </c>
      <c r="K90" s="260">
        <v>0</v>
      </c>
      <c r="L90" s="260">
        <v>0</v>
      </c>
      <c r="M90" s="260">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85" zoomScaleSheetLayoutView="85" workbookViewId="0">
      <selection activeCell="J46" sqref="J46"/>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6" t="s">
        <v>8</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N_NS3300.VL.0079</v>
      </c>
      <c r="B12" s="335"/>
      <c r="C12" s="335"/>
      <c r="D12" s="335"/>
      <c r="E12" s="335"/>
      <c r="F12" s="335"/>
      <c r="G12" s="335"/>
      <c r="H12" s="335"/>
      <c r="I12" s="335"/>
      <c r="J12" s="335"/>
      <c r="K12" s="335"/>
      <c r="L12" s="335"/>
    </row>
    <row r="13" spans="1:44" x14ac:dyDescent="0.25">
      <c r="A13" s="336" t="s">
        <v>7</v>
      </c>
      <c r="B13" s="336"/>
      <c r="C13" s="336"/>
      <c r="D13" s="336"/>
      <c r="E13" s="336"/>
      <c r="F13" s="336"/>
      <c r="G13" s="336"/>
      <c r="H13" s="336"/>
      <c r="I13" s="336"/>
      <c r="J13" s="336"/>
      <c r="K13" s="336"/>
      <c r="L13" s="336"/>
    </row>
    <row r="14" spans="1:44" ht="18.75" x14ac:dyDescent="0.25">
      <c r="A14" s="346"/>
      <c r="B14" s="346"/>
      <c r="C14" s="346"/>
      <c r="D14" s="346"/>
      <c r="E14" s="346"/>
      <c r="F14" s="346"/>
      <c r="G14" s="346"/>
      <c r="H14" s="346"/>
      <c r="I14" s="346"/>
      <c r="J14" s="346"/>
      <c r="K14" s="346"/>
      <c r="L14" s="346"/>
    </row>
    <row r="15" spans="1:44" ht="44.25" customHeight="1" x14ac:dyDescent="0.25">
      <c r="A15" s="404"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4"/>
      <c r="C15" s="404"/>
      <c r="D15" s="404"/>
      <c r="E15" s="404"/>
      <c r="F15" s="404"/>
      <c r="G15" s="404"/>
      <c r="H15" s="404"/>
      <c r="I15" s="404"/>
      <c r="J15" s="404"/>
      <c r="K15" s="404"/>
      <c r="L15" s="404"/>
    </row>
    <row r="16" spans="1:44" x14ac:dyDescent="0.25">
      <c r="A16" s="336" t="s">
        <v>6</v>
      </c>
      <c r="B16" s="336"/>
      <c r="C16" s="336"/>
      <c r="D16" s="336"/>
      <c r="E16" s="336"/>
      <c r="F16" s="336"/>
      <c r="G16" s="336"/>
      <c r="H16" s="336"/>
      <c r="I16" s="336"/>
      <c r="J16" s="336"/>
      <c r="K16" s="336"/>
      <c r="L16" s="336"/>
    </row>
    <row r="17" spans="1:12" ht="15.75" customHeight="1" x14ac:dyDescent="0.25">
      <c r="L17" s="137"/>
    </row>
    <row r="18" spans="1:12" x14ac:dyDescent="0.25">
      <c r="K18" s="138"/>
    </row>
    <row r="19" spans="1:12" ht="15.75" customHeight="1" x14ac:dyDescent="0.25">
      <c r="A19" s="403" t="s">
        <v>385</v>
      </c>
      <c r="B19" s="403"/>
      <c r="C19" s="403"/>
      <c r="D19" s="403"/>
      <c r="E19" s="403"/>
      <c r="F19" s="403"/>
      <c r="G19" s="403"/>
      <c r="H19" s="403"/>
      <c r="I19" s="403"/>
      <c r="J19" s="403"/>
      <c r="K19" s="403"/>
      <c r="L19" s="403"/>
    </row>
    <row r="20" spans="1:12" x14ac:dyDescent="0.25">
      <c r="A20" s="139"/>
      <c r="B20" s="139"/>
      <c r="C20" s="140"/>
      <c r="D20" s="140"/>
      <c r="E20" s="140"/>
      <c r="F20" s="140"/>
      <c r="G20" s="140"/>
      <c r="H20" s="140"/>
      <c r="I20" s="140"/>
      <c r="J20" s="140"/>
      <c r="K20" s="140"/>
      <c r="L20" s="140"/>
    </row>
    <row r="21" spans="1:12" ht="28.5" customHeight="1" x14ac:dyDescent="0.25">
      <c r="A21" s="393" t="s">
        <v>218</v>
      </c>
      <c r="B21" s="393" t="s">
        <v>217</v>
      </c>
      <c r="C21" s="399" t="s">
        <v>319</v>
      </c>
      <c r="D21" s="399"/>
      <c r="E21" s="399"/>
      <c r="F21" s="399"/>
      <c r="G21" s="399"/>
      <c r="H21" s="399"/>
      <c r="I21" s="394" t="s">
        <v>216</v>
      </c>
      <c r="J21" s="396" t="s">
        <v>321</v>
      </c>
      <c r="K21" s="393" t="s">
        <v>215</v>
      </c>
      <c r="L21" s="395" t="s">
        <v>320</v>
      </c>
    </row>
    <row r="22" spans="1:12" ht="58.5" customHeight="1" x14ac:dyDescent="0.25">
      <c r="A22" s="393"/>
      <c r="B22" s="393"/>
      <c r="C22" s="400" t="s">
        <v>2</v>
      </c>
      <c r="D22" s="400"/>
      <c r="E22" s="141"/>
      <c r="F22" s="142"/>
      <c r="G22" s="401" t="s">
        <v>1</v>
      </c>
      <c r="H22" s="402"/>
      <c r="I22" s="394"/>
      <c r="J22" s="397"/>
      <c r="K22" s="393"/>
      <c r="L22" s="395"/>
    </row>
    <row r="23" spans="1:12" ht="47.25" x14ac:dyDescent="0.25">
      <c r="A23" s="393"/>
      <c r="B23" s="393"/>
      <c r="C23" s="143" t="s">
        <v>214</v>
      </c>
      <c r="D23" s="143" t="s">
        <v>213</v>
      </c>
      <c r="E23" s="143" t="s">
        <v>214</v>
      </c>
      <c r="F23" s="143" t="s">
        <v>213</v>
      </c>
      <c r="G23" s="143" t="s">
        <v>214</v>
      </c>
      <c r="H23" s="143" t="s">
        <v>213</v>
      </c>
      <c r="I23" s="394"/>
      <c r="J23" s="398"/>
      <c r="K23" s="393"/>
      <c r="L23" s="395"/>
    </row>
    <row r="24" spans="1:12" x14ac:dyDescent="0.25">
      <c r="A24" s="144">
        <v>1</v>
      </c>
      <c r="B24" s="144">
        <v>2</v>
      </c>
      <c r="C24" s="143">
        <v>3</v>
      </c>
      <c r="D24" s="183">
        <v>4</v>
      </c>
      <c r="E24" s="183">
        <v>5</v>
      </c>
      <c r="F24" s="183">
        <v>6</v>
      </c>
      <c r="G24" s="183">
        <v>7</v>
      </c>
      <c r="H24" s="183">
        <v>8</v>
      </c>
      <c r="I24" s="183">
        <v>9</v>
      </c>
      <c r="J24" s="143">
        <v>10</v>
      </c>
      <c r="K24" s="143">
        <v>11</v>
      </c>
      <c r="L24" s="143">
        <v>12</v>
      </c>
    </row>
    <row r="25" spans="1:12" x14ac:dyDescent="0.25">
      <c r="A25" s="277">
        <v>1</v>
      </c>
      <c r="B25" s="145" t="s">
        <v>212</v>
      </c>
      <c r="C25" s="145"/>
      <c r="D25" s="184"/>
      <c r="E25" s="184"/>
      <c r="F25" s="184"/>
      <c r="G25" s="184"/>
      <c r="H25" s="184"/>
      <c r="I25" s="184"/>
      <c r="J25" s="146"/>
      <c r="K25" s="63"/>
      <c r="L25" s="129"/>
    </row>
    <row r="26" spans="1:12" ht="21.75" customHeight="1" x14ac:dyDescent="0.25">
      <c r="A26" s="277" t="s">
        <v>211</v>
      </c>
      <c r="B26" s="147" t="s">
        <v>326</v>
      </c>
      <c r="C26" s="204">
        <v>44509</v>
      </c>
      <c r="D26" s="204">
        <v>44509</v>
      </c>
      <c r="E26" s="192"/>
      <c r="F26" s="192"/>
      <c r="G26" s="204">
        <v>44509</v>
      </c>
      <c r="H26" s="204">
        <v>44509</v>
      </c>
      <c r="I26" s="205">
        <v>1</v>
      </c>
      <c r="J26" s="206">
        <v>1</v>
      </c>
      <c r="K26" s="63"/>
      <c r="L26" s="63"/>
    </row>
    <row r="27" spans="1:12" s="148" customFormat="1" ht="39" customHeight="1" x14ac:dyDescent="0.25">
      <c r="A27" s="277" t="s">
        <v>210</v>
      </c>
      <c r="B27" s="147" t="s">
        <v>328</v>
      </c>
      <c r="C27" s="204">
        <v>44509</v>
      </c>
      <c r="D27" s="204">
        <v>44509</v>
      </c>
      <c r="E27" s="192"/>
      <c r="F27" s="192"/>
      <c r="G27" s="204">
        <v>44509</v>
      </c>
      <c r="H27" s="204">
        <v>44509</v>
      </c>
      <c r="I27" s="205">
        <v>1</v>
      </c>
      <c r="J27" s="206">
        <v>1</v>
      </c>
      <c r="K27" s="63"/>
      <c r="L27" s="63"/>
    </row>
    <row r="28" spans="1:12" s="148" customFormat="1" ht="70.5" customHeight="1" x14ac:dyDescent="0.25">
      <c r="A28" s="277" t="s">
        <v>327</v>
      </c>
      <c r="B28" s="147" t="s">
        <v>332</v>
      </c>
      <c r="C28" s="204" t="s">
        <v>419</v>
      </c>
      <c r="D28" s="204" t="s">
        <v>419</v>
      </c>
      <c r="E28" s="192"/>
      <c r="F28" s="192"/>
      <c r="G28" s="204" t="s">
        <v>419</v>
      </c>
      <c r="H28" s="204" t="s">
        <v>419</v>
      </c>
      <c r="I28" s="193"/>
      <c r="J28" s="194"/>
      <c r="K28" s="63"/>
      <c r="L28" s="63"/>
    </row>
    <row r="29" spans="1:12" s="148" customFormat="1" ht="54" customHeight="1" x14ac:dyDescent="0.25">
      <c r="A29" s="277" t="s">
        <v>209</v>
      </c>
      <c r="B29" s="147" t="s">
        <v>331</v>
      </c>
      <c r="C29" s="204" t="s">
        <v>419</v>
      </c>
      <c r="D29" s="204" t="s">
        <v>419</v>
      </c>
      <c r="E29" s="191"/>
      <c r="F29" s="192"/>
      <c r="G29" s="204" t="s">
        <v>419</v>
      </c>
      <c r="H29" s="204" t="s">
        <v>419</v>
      </c>
      <c r="I29" s="193"/>
      <c r="J29" s="194"/>
      <c r="K29" s="63"/>
      <c r="L29" s="63"/>
    </row>
    <row r="30" spans="1:12" s="148" customFormat="1" ht="57" customHeight="1" x14ac:dyDescent="0.25">
      <c r="A30" s="277" t="s">
        <v>208</v>
      </c>
      <c r="B30" s="147" t="s">
        <v>333</v>
      </c>
      <c r="C30" s="204" t="s">
        <v>419</v>
      </c>
      <c r="D30" s="204" t="s">
        <v>419</v>
      </c>
      <c r="E30" s="192"/>
      <c r="F30" s="192"/>
      <c r="G30" s="204" t="s">
        <v>419</v>
      </c>
      <c r="H30" s="204" t="s">
        <v>419</v>
      </c>
      <c r="I30" s="193"/>
      <c r="J30" s="194"/>
      <c r="K30" s="63"/>
      <c r="L30" s="63"/>
    </row>
    <row r="31" spans="1:12" s="148" customFormat="1" ht="37.5" customHeight="1" x14ac:dyDescent="0.25">
      <c r="A31" s="277" t="s">
        <v>207</v>
      </c>
      <c r="B31" s="149" t="s">
        <v>329</v>
      </c>
      <c r="C31" s="291">
        <f>D31-30</f>
        <v>44962</v>
      </c>
      <c r="D31" s="291">
        <v>44992</v>
      </c>
      <c r="E31" s="192"/>
      <c r="F31" s="192"/>
      <c r="G31" s="291">
        <f>H31-30</f>
        <v>44962</v>
      </c>
      <c r="H31" s="291">
        <v>44992</v>
      </c>
      <c r="I31" s="205">
        <v>1</v>
      </c>
      <c r="J31" s="206">
        <v>1</v>
      </c>
      <c r="K31" s="63"/>
      <c r="L31" s="63"/>
    </row>
    <row r="32" spans="1:12" s="148" customFormat="1" ht="31.5" x14ac:dyDescent="0.25">
      <c r="A32" s="277" t="s">
        <v>205</v>
      </c>
      <c r="B32" s="149" t="s">
        <v>334</v>
      </c>
      <c r="C32" s="291">
        <v>45114</v>
      </c>
      <c r="D32" s="291">
        <f>C32+60</f>
        <v>45174</v>
      </c>
      <c r="E32" s="192"/>
      <c r="F32" s="192"/>
      <c r="G32" s="291">
        <v>45114</v>
      </c>
      <c r="H32" s="291">
        <f>G32+60</f>
        <v>45174</v>
      </c>
      <c r="I32" s="205">
        <v>1</v>
      </c>
      <c r="J32" s="206">
        <v>1</v>
      </c>
      <c r="K32" s="63"/>
      <c r="L32" s="63"/>
    </row>
    <row r="33" spans="1:12" s="148" customFormat="1" ht="37.5" customHeight="1" x14ac:dyDescent="0.25">
      <c r="A33" s="277" t="s">
        <v>345</v>
      </c>
      <c r="B33" s="149" t="s">
        <v>281</v>
      </c>
      <c r="C33" s="292" t="s">
        <v>419</v>
      </c>
      <c r="D33" s="290" t="s">
        <v>419</v>
      </c>
      <c r="E33" s="192"/>
      <c r="F33" s="192"/>
      <c r="G33" s="292" t="s">
        <v>419</v>
      </c>
      <c r="H33" s="290" t="s">
        <v>419</v>
      </c>
      <c r="I33" s="195"/>
      <c r="J33" s="194"/>
      <c r="K33" s="63"/>
      <c r="L33" s="63"/>
    </row>
    <row r="34" spans="1:12" s="148" customFormat="1" ht="47.25" customHeight="1" x14ac:dyDescent="0.25">
      <c r="A34" s="277" t="s">
        <v>346</v>
      </c>
      <c r="B34" s="149" t="s">
        <v>338</v>
      </c>
      <c r="C34" s="292" t="s">
        <v>419</v>
      </c>
      <c r="D34" s="290" t="s">
        <v>419</v>
      </c>
      <c r="E34" s="196"/>
      <c r="F34" s="196"/>
      <c r="G34" s="292" t="s">
        <v>419</v>
      </c>
      <c r="H34" s="290" t="s">
        <v>419</v>
      </c>
      <c r="I34" s="193"/>
      <c r="J34" s="194"/>
      <c r="K34" s="150"/>
      <c r="L34" s="63"/>
    </row>
    <row r="35" spans="1:12" s="148" customFormat="1" ht="49.5" customHeight="1" x14ac:dyDescent="0.25">
      <c r="A35" s="277" t="s">
        <v>347</v>
      </c>
      <c r="B35" s="149" t="s">
        <v>206</v>
      </c>
      <c r="C35" s="291">
        <f>D32</f>
        <v>45174</v>
      </c>
      <c r="D35" s="291">
        <v>45338</v>
      </c>
      <c r="E35" s="193"/>
      <c r="F35" s="193"/>
      <c r="G35" s="291">
        <f>H32</f>
        <v>45174</v>
      </c>
      <c r="H35" s="291">
        <v>45338</v>
      </c>
      <c r="I35" s="205">
        <v>1</v>
      </c>
      <c r="J35" s="205">
        <v>1</v>
      </c>
      <c r="K35" s="150"/>
      <c r="L35" s="63"/>
    </row>
    <row r="36" spans="1:12" ht="37.5" customHeight="1" x14ac:dyDescent="0.25">
      <c r="A36" s="277" t="s">
        <v>348</v>
      </c>
      <c r="B36" s="149" t="s">
        <v>330</v>
      </c>
      <c r="C36" s="292" t="s">
        <v>419</v>
      </c>
      <c r="D36" s="290" t="s">
        <v>419</v>
      </c>
      <c r="E36" s="197"/>
      <c r="F36" s="198"/>
      <c r="G36" s="292" t="s">
        <v>419</v>
      </c>
      <c r="H36" s="290" t="s">
        <v>419</v>
      </c>
      <c r="I36" s="199"/>
      <c r="J36" s="200"/>
      <c r="K36" s="63"/>
      <c r="L36" s="63"/>
    </row>
    <row r="37" spans="1:12" ht="41.25" customHeight="1" x14ac:dyDescent="0.25">
      <c r="A37" s="277" t="s">
        <v>349</v>
      </c>
      <c r="B37" s="149" t="s">
        <v>204</v>
      </c>
      <c r="C37" s="291">
        <f>C32</f>
        <v>45114</v>
      </c>
      <c r="D37" s="291">
        <f>D32</f>
        <v>45174</v>
      </c>
      <c r="E37" s="197"/>
      <c r="F37" s="198"/>
      <c r="G37" s="291">
        <f>G32</f>
        <v>45114</v>
      </c>
      <c r="H37" s="291">
        <f>H32</f>
        <v>45174</v>
      </c>
      <c r="I37" s="205">
        <v>1</v>
      </c>
      <c r="J37" s="206">
        <v>1</v>
      </c>
      <c r="K37" s="63"/>
      <c r="L37" s="63"/>
    </row>
    <row r="38" spans="1:12" x14ac:dyDescent="0.25">
      <c r="A38" s="277" t="s">
        <v>514</v>
      </c>
      <c r="B38" s="145" t="s">
        <v>203</v>
      </c>
      <c r="C38" s="293"/>
      <c r="D38" s="63"/>
      <c r="E38" s="201"/>
      <c r="F38" s="201"/>
      <c r="G38" s="293"/>
      <c r="H38" s="63"/>
      <c r="I38" s="202"/>
      <c r="J38" s="203"/>
      <c r="K38" s="63"/>
      <c r="L38" s="63"/>
    </row>
    <row r="39" spans="1:12" ht="71.25" customHeight="1" x14ac:dyDescent="0.25">
      <c r="A39" s="277">
        <v>2</v>
      </c>
      <c r="B39" s="149" t="s">
        <v>335</v>
      </c>
      <c r="C39" s="291">
        <f>D39-30</f>
        <v>44962</v>
      </c>
      <c r="D39" s="291">
        <v>44992</v>
      </c>
      <c r="E39" s="201"/>
      <c r="F39" s="201"/>
      <c r="G39" s="291">
        <f>H39-30</f>
        <v>44962</v>
      </c>
      <c r="H39" s="291">
        <v>44992</v>
      </c>
      <c r="I39" s="205">
        <v>1</v>
      </c>
      <c r="J39" s="206">
        <v>1</v>
      </c>
      <c r="K39" s="63"/>
      <c r="L39" s="63"/>
    </row>
    <row r="40" spans="1:12" ht="33.75" customHeight="1" x14ac:dyDescent="0.25">
      <c r="A40" s="277" t="s">
        <v>202</v>
      </c>
      <c r="B40" s="149" t="s">
        <v>337</v>
      </c>
      <c r="C40" s="291">
        <f>D39+0</f>
        <v>44992</v>
      </c>
      <c r="D40" s="291">
        <f>C40+90</f>
        <v>45082</v>
      </c>
      <c r="E40" s="201"/>
      <c r="F40" s="201"/>
      <c r="G40" s="291">
        <f>H39+0</f>
        <v>44992</v>
      </c>
      <c r="H40" s="291">
        <f>G40+90</f>
        <v>45082</v>
      </c>
      <c r="I40" s="205">
        <v>1</v>
      </c>
      <c r="J40" s="206">
        <v>1</v>
      </c>
      <c r="K40" s="63"/>
      <c r="L40" s="63"/>
    </row>
    <row r="41" spans="1:12" ht="63" customHeight="1" x14ac:dyDescent="0.25">
      <c r="A41" s="277" t="s">
        <v>201</v>
      </c>
      <c r="B41" s="145" t="s">
        <v>416</v>
      </c>
      <c r="C41" s="293"/>
      <c r="D41" s="63"/>
      <c r="E41" s="201"/>
      <c r="F41" s="201"/>
      <c r="G41" s="293"/>
      <c r="H41" s="63"/>
      <c r="I41" s="202"/>
      <c r="J41" s="203"/>
      <c r="K41" s="63"/>
      <c r="L41" s="63"/>
    </row>
    <row r="42" spans="1:12" ht="58.5" customHeight="1" x14ac:dyDescent="0.25">
      <c r="A42" s="277">
        <v>3</v>
      </c>
      <c r="B42" s="149" t="s">
        <v>336</v>
      </c>
      <c r="C42" s="291">
        <f>D40</f>
        <v>45082</v>
      </c>
      <c r="D42" s="291">
        <f>C42+30</f>
        <v>45112</v>
      </c>
      <c r="E42" s="201"/>
      <c r="F42" s="201"/>
      <c r="G42" s="291">
        <f>H40</f>
        <v>45082</v>
      </c>
      <c r="H42" s="291">
        <f>G42+30</f>
        <v>45112</v>
      </c>
      <c r="I42" s="205">
        <v>1</v>
      </c>
      <c r="J42" s="206">
        <v>1</v>
      </c>
      <c r="K42" s="63"/>
      <c r="L42" s="63"/>
    </row>
    <row r="43" spans="1:12" ht="34.5" customHeight="1" x14ac:dyDescent="0.25">
      <c r="A43" s="277" t="s">
        <v>200</v>
      </c>
      <c r="B43" s="149" t="s">
        <v>198</v>
      </c>
      <c r="C43" s="291">
        <f>D40+30</f>
        <v>45112</v>
      </c>
      <c r="D43" s="291">
        <f>C43+30</f>
        <v>45142</v>
      </c>
      <c r="E43" s="201"/>
      <c r="F43" s="201"/>
      <c r="G43" s="291">
        <f>H40+30</f>
        <v>45112</v>
      </c>
      <c r="H43" s="291">
        <f>G43+30</f>
        <v>45142</v>
      </c>
      <c r="I43" s="205">
        <v>1</v>
      </c>
      <c r="J43" s="206">
        <v>1</v>
      </c>
      <c r="K43" s="63"/>
      <c r="L43" s="63"/>
    </row>
    <row r="44" spans="1:12" ht="24.75" customHeight="1" x14ac:dyDescent="0.25">
      <c r="A44" s="277" t="s">
        <v>199</v>
      </c>
      <c r="B44" s="149" t="s">
        <v>196</v>
      </c>
      <c r="C44" s="291">
        <f>D43</f>
        <v>45142</v>
      </c>
      <c r="D44" s="291">
        <f>C44+40</f>
        <v>45182</v>
      </c>
      <c r="E44" s="201"/>
      <c r="F44" s="201"/>
      <c r="G44" s="291">
        <f>H43</f>
        <v>45142</v>
      </c>
      <c r="H44" s="291">
        <f>G44+40</f>
        <v>45182</v>
      </c>
      <c r="I44" s="205">
        <v>1</v>
      </c>
      <c r="J44" s="206">
        <v>1</v>
      </c>
      <c r="K44" s="63"/>
      <c r="L44" s="63"/>
    </row>
    <row r="45" spans="1:12" ht="90.75" customHeight="1" x14ac:dyDescent="0.25">
      <c r="A45" s="277" t="s">
        <v>197</v>
      </c>
      <c r="B45" s="149" t="s">
        <v>341</v>
      </c>
      <c r="C45" s="292" t="s">
        <v>419</v>
      </c>
      <c r="D45" s="290" t="s">
        <v>419</v>
      </c>
      <c r="E45" s="201"/>
      <c r="F45" s="201"/>
      <c r="G45" s="292" t="s">
        <v>419</v>
      </c>
      <c r="H45" s="290" t="s">
        <v>419</v>
      </c>
      <c r="I45" s="202"/>
      <c r="J45" s="203"/>
      <c r="K45" s="63"/>
      <c r="L45" s="63"/>
    </row>
    <row r="46" spans="1:12" ht="167.25" customHeight="1" x14ac:dyDescent="0.25">
      <c r="A46" s="277" t="s">
        <v>195</v>
      </c>
      <c r="B46" s="149" t="s">
        <v>339</v>
      </c>
      <c r="C46" s="292" t="s">
        <v>419</v>
      </c>
      <c r="D46" s="290" t="s">
        <v>419</v>
      </c>
      <c r="E46" s="201"/>
      <c r="F46" s="201"/>
      <c r="G46" s="292" t="s">
        <v>419</v>
      </c>
      <c r="H46" s="290" t="s">
        <v>419</v>
      </c>
      <c r="I46" s="202"/>
      <c r="J46" s="203"/>
      <c r="K46" s="63"/>
      <c r="L46" s="63"/>
    </row>
    <row r="47" spans="1:12" ht="30.75" customHeight="1" x14ac:dyDescent="0.25">
      <c r="A47" s="277" t="s">
        <v>193</v>
      </c>
      <c r="B47" s="149" t="s">
        <v>194</v>
      </c>
      <c r="C47" s="291">
        <v>45182</v>
      </c>
      <c r="D47" s="291">
        <v>45371</v>
      </c>
      <c r="E47" s="201"/>
      <c r="F47" s="201"/>
      <c r="G47" s="291">
        <v>45729</v>
      </c>
      <c r="H47" s="291">
        <v>45829</v>
      </c>
      <c r="I47" s="205">
        <v>0.8</v>
      </c>
      <c r="J47" s="206">
        <v>1</v>
      </c>
      <c r="K47" s="63"/>
      <c r="L47" s="63"/>
    </row>
    <row r="48" spans="1:12" ht="37.5" customHeight="1" x14ac:dyDescent="0.25">
      <c r="A48" s="277" t="s">
        <v>350</v>
      </c>
      <c r="B48" s="145" t="s">
        <v>192</v>
      </c>
      <c r="C48" s="293"/>
      <c r="D48" s="63"/>
      <c r="E48" s="201"/>
      <c r="F48" s="201"/>
      <c r="G48" s="293"/>
      <c r="H48" s="63"/>
      <c r="I48" s="202"/>
      <c r="J48" s="203"/>
      <c r="K48" s="63"/>
      <c r="L48" s="63"/>
    </row>
    <row r="49" spans="1:12" ht="35.25" customHeight="1" x14ac:dyDescent="0.25">
      <c r="A49" s="277">
        <v>4</v>
      </c>
      <c r="B49" s="149" t="s">
        <v>190</v>
      </c>
      <c r="C49" s="291">
        <v>45372</v>
      </c>
      <c r="D49" s="291">
        <v>45376</v>
      </c>
      <c r="E49" s="201"/>
      <c r="F49" s="201"/>
      <c r="G49" s="291">
        <v>45829</v>
      </c>
      <c r="H49" s="291">
        <v>45863</v>
      </c>
      <c r="I49" s="205"/>
      <c r="J49" s="206"/>
      <c r="K49" s="63"/>
      <c r="L49" s="63"/>
    </row>
    <row r="50" spans="1:12" ht="86.25" customHeight="1" x14ac:dyDescent="0.25">
      <c r="A50" s="277" t="s">
        <v>191</v>
      </c>
      <c r="B50" s="149" t="s">
        <v>340</v>
      </c>
      <c r="C50" s="294">
        <v>45377</v>
      </c>
      <c r="D50" s="294">
        <v>45380</v>
      </c>
      <c r="E50" s="201"/>
      <c r="F50" s="201"/>
      <c r="G50" s="294">
        <v>45864</v>
      </c>
      <c r="H50" s="294">
        <v>45868</v>
      </c>
      <c r="I50" s="205"/>
      <c r="J50" s="206"/>
      <c r="K50" s="63"/>
      <c r="L50" s="63"/>
    </row>
    <row r="51" spans="1:12" ht="77.25" customHeight="1" x14ac:dyDescent="0.25">
      <c r="A51" s="277" t="s">
        <v>189</v>
      </c>
      <c r="B51" s="149" t="s">
        <v>342</v>
      </c>
      <c r="C51" s="292" t="s">
        <v>419</v>
      </c>
      <c r="D51" s="290" t="s">
        <v>419</v>
      </c>
      <c r="E51" s="201"/>
      <c r="F51" s="201"/>
      <c r="G51" s="292" t="s">
        <v>419</v>
      </c>
      <c r="H51" s="290" t="s">
        <v>419</v>
      </c>
      <c r="I51" s="202"/>
      <c r="J51" s="203"/>
      <c r="K51" s="63"/>
      <c r="L51" s="63"/>
    </row>
    <row r="52" spans="1:12" ht="71.25" customHeight="1" x14ac:dyDescent="0.25">
      <c r="A52" s="277" t="s">
        <v>187</v>
      </c>
      <c r="B52" s="149" t="s">
        <v>188</v>
      </c>
      <c r="C52" s="294">
        <v>45377</v>
      </c>
      <c r="D52" s="294">
        <v>45380</v>
      </c>
      <c r="E52" s="201"/>
      <c r="F52" s="201"/>
      <c r="G52" s="294">
        <v>45864</v>
      </c>
      <c r="H52" s="294">
        <v>45868</v>
      </c>
      <c r="I52" s="205"/>
      <c r="J52" s="206"/>
      <c r="K52" s="63"/>
      <c r="L52" s="63"/>
    </row>
    <row r="53" spans="1:12" ht="48" customHeight="1" x14ac:dyDescent="0.25">
      <c r="A53" s="277" t="s">
        <v>185</v>
      </c>
      <c r="B53" s="151" t="s">
        <v>343</v>
      </c>
      <c r="C53" s="294">
        <v>45377</v>
      </c>
      <c r="D53" s="294">
        <v>45380</v>
      </c>
      <c r="E53" s="201"/>
      <c r="F53" s="201"/>
      <c r="G53" s="294">
        <v>45864</v>
      </c>
      <c r="H53" s="294">
        <v>45868</v>
      </c>
      <c r="I53" s="205"/>
      <c r="J53" s="206"/>
      <c r="K53" s="63"/>
      <c r="L53" s="63"/>
    </row>
    <row r="54" spans="1:12" ht="46.5" customHeight="1" x14ac:dyDescent="0.25">
      <c r="A54" s="277" t="s">
        <v>344</v>
      </c>
      <c r="B54" s="149" t="s">
        <v>186</v>
      </c>
      <c r="C54" s="292" t="s">
        <v>419</v>
      </c>
      <c r="D54" s="290" t="s">
        <v>419</v>
      </c>
      <c r="E54" s="201"/>
      <c r="F54" s="201"/>
      <c r="G54" s="292" t="s">
        <v>419</v>
      </c>
      <c r="H54" s="290" t="s">
        <v>419</v>
      </c>
      <c r="I54" s="205"/>
      <c r="J54" s="206"/>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6.85546875" style="34" bestFit="1" customWidth="1"/>
    <col min="10" max="10" width="8.710937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11.855468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57"/>
      <c r="B7" s="57"/>
      <c r="C7" s="57"/>
      <c r="D7" s="57"/>
      <c r="E7" s="57"/>
      <c r="F7" s="57"/>
      <c r="G7" s="57"/>
      <c r="H7" s="57"/>
      <c r="I7" s="57"/>
      <c r="J7" s="36"/>
      <c r="K7" s="36"/>
      <c r="L7" s="36"/>
      <c r="M7" s="36"/>
      <c r="N7" s="36"/>
      <c r="O7" s="36"/>
      <c r="P7" s="36"/>
      <c r="Q7" s="36"/>
      <c r="R7" s="36"/>
      <c r="S7" s="36"/>
      <c r="T7" s="187"/>
      <c r="U7" s="36"/>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57"/>
      <c r="B10" s="57"/>
      <c r="C10" s="57"/>
      <c r="D10" s="57"/>
      <c r="E10" s="57"/>
      <c r="F10" s="57"/>
      <c r="G10" s="57"/>
      <c r="H10" s="57"/>
      <c r="I10" s="57"/>
      <c r="J10" s="36"/>
      <c r="K10" s="36"/>
      <c r="L10" s="36"/>
      <c r="M10" s="36"/>
      <c r="N10" s="36"/>
      <c r="O10" s="36"/>
      <c r="P10" s="36"/>
      <c r="Q10" s="36"/>
      <c r="R10" s="36"/>
      <c r="S10" s="36"/>
      <c r="T10" s="187"/>
      <c r="U10" s="36"/>
    </row>
    <row r="11" spans="1:29" x14ac:dyDescent="0.25">
      <c r="A11" s="335" t="str">
        <f>'1. паспорт местоположение'!A12:C12</f>
        <v>N_NS3300.VL.0079</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2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5" x14ac:dyDescent="0.25">
      <c r="A17" s="34"/>
      <c r="L17" s="34"/>
      <c r="M17" s="34"/>
      <c r="N17" s="34"/>
      <c r="O17" s="34"/>
      <c r="P17" s="34"/>
      <c r="Q17" s="34"/>
      <c r="R17" s="34"/>
      <c r="S17" s="34"/>
      <c r="T17" s="189"/>
    </row>
    <row r="18" spans="1:35" x14ac:dyDescent="0.25">
      <c r="A18" s="415" t="s">
        <v>386</v>
      </c>
      <c r="B18" s="415"/>
      <c r="C18" s="415"/>
      <c r="D18" s="415"/>
      <c r="E18" s="415"/>
      <c r="F18" s="415"/>
      <c r="G18" s="415"/>
      <c r="H18" s="415"/>
      <c r="I18" s="415"/>
      <c r="J18" s="415"/>
      <c r="K18" s="415"/>
      <c r="L18" s="415"/>
      <c r="M18" s="415"/>
      <c r="N18" s="415"/>
      <c r="O18" s="415"/>
      <c r="P18" s="415"/>
      <c r="Q18" s="415"/>
      <c r="R18" s="415"/>
      <c r="S18" s="415"/>
      <c r="T18" s="415"/>
      <c r="U18" s="415"/>
    </row>
    <row r="19" spans="1:35"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35" s="75" customFormat="1" ht="33" customHeight="1" x14ac:dyDescent="0.25">
      <c r="A20" s="417" t="s">
        <v>184</v>
      </c>
      <c r="B20" s="417" t="s">
        <v>183</v>
      </c>
      <c r="C20" s="406" t="s">
        <v>182</v>
      </c>
      <c r="D20" s="406"/>
      <c r="E20" s="407" t="s">
        <v>181</v>
      </c>
      <c r="F20" s="407"/>
      <c r="G20" s="408" t="s">
        <v>572</v>
      </c>
      <c r="H20" s="412" t="s">
        <v>480</v>
      </c>
      <c r="I20" s="413"/>
      <c r="J20" s="413"/>
      <c r="K20" s="413"/>
      <c r="L20" s="412" t="s">
        <v>481</v>
      </c>
      <c r="M20" s="413"/>
      <c r="N20" s="413"/>
      <c r="O20" s="413"/>
      <c r="P20" s="412" t="s">
        <v>482</v>
      </c>
      <c r="Q20" s="413"/>
      <c r="R20" s="413"/>
      <c r="S20" s="413"/>
      <c r="T20" s="412" t="s">
        <v>563</v>
      </c>
      <c r="U20" s="413"/>
      <c r="V20" s="413"/>
      <c r="W20" s="413"/>
      <c r="X20" s="412" t="s">
        <v>573</v>
      </c>
      <c r="Y20" s="413"/>
      <c r="Z20" s="413"/>
      <c r="AA20" s="413"/>
      <c r="AB20" s="416" t="s">
        <v>180</v>
      </c>
      <c r="AC20" s="416"/>
    </row>
    <row r="21" spans="1:35" s="75" customFormat="1" ht="81.75" customHeight="1" x14ac:dyDescent="0.25">
      <c r="A21" s="418"/>
      <c r="B21" s="418"/>
      <c r="C21" s="406"/>
      <c r="D21" s="406"/>
      <c r="E21" s="407"/>
      <c r="F21" s="407"/>
      <c r="G21" s="409"/>
      <c r="H21" s="411" t="s">
        <v>2</v>
      </c>
      <c r="I21" s="411"/>
      <c r="J21" s="411" t="s">
        <v>178</v>
      </c>
      <c r="K21" s="411"/>
      <c r="L21" s="411" t="s">
        <v>2</v>
      </c>
      <c r="M21" s="411"/>
      <c r="N21" s="411" t="s">
        <v>178</v>
      </c>
      <c r="O21" s="411"/>
      <c r="P21" s="411" t="s">
        <v>2</v>
      </c>
      <c r="Q21" s="411"/>
      <c r="R21" s="411" t="s">
        <v>178</v>
      </c>
      <c r="S21" s="411"/>
      <c r="T21" s="411" t="s">
        <v>2</v>
      </c>
      <c r="U21" s="411"/>
      <c r="V21" s="411" t="s">
        <v>178</v>
      </c>
      <c r="W21" s="411"/>
      <c r="X21" s="411" t="s">
        <v>2</v>
      </c>
      <c r="Y21" s="411"/>
      <c r="Z21" s="411" t="s">
        <v>178</v>
      </c>
      <c r="AA21" s="411"/>
      <c r="AB21" s="416"/>
      <c r="AC21" s="416"/>
    </row>
    <row r="22" spans="1:35" s="75" customFormat="1" ht="89.25" customHeight="1" x14ac:dyDescent="0.3">
      <c r="A22" s="419"/>
      <c r="B22" s="419"/>
      <c r="C22" s="326" t="s">
        <v>2</v>
      </c>
      <c r="D22" s="326" t="s">
        <v>178</v>
      </c>
      <c r="E22" s="310" t="s">
        <v>574</v>
      </c>
      <c r="F22" s="310" t="s">
        <v>575</v>
      </c>
      <c r="G22" s="410"/>
      <c r="H22" s="311" t="s">
        <v>368</v>
      </c>
      <c r="I22" s="311" t="s">
        <v>369</v>
      </c>
      <c r="J22" s="311" t="s">
        <v>368</v>
      </c>
      <c r="K22" s="311" t="s">
        <v>369</v>
      </c>
      <c r="L22" s="311" t="s">
        <v>368</v>
      </c>
      <c r="M22" s="311" t="s">
        <v>369</v>
      </c>
      <c r="N22" s="311" t="s">
        <v>368</v>
      </c>
      <c r="O22" s="311" t="s">
        <v>369</v>
      </c>
      <c r="P22" s="311" t="s">
        <v>368</v>
      </c>
      <c r="Q22" s="311" t="s">
        <v>369</v>
      </c>
      <c r="R22" s="311" t="s">
        <v>368</v>
      </c>
      <c r="S22" s="311" t="s">
        <v>369</v>
      </c>
      <c r="T22" s="311" t="s">
        <v>368</v>
      </c>
      <c r="U22" s="311" t="s">
        <v>369</v>
      </c>
      <c r="V22" s="311" t="s">
        <v>368</v>
      </c>
      <c r="W22" s="311" t="s">
        <v>369</v>
      </c>
      <c r="X22" s="311" t="s">
        <v>368</v>
      </c>
      <c r="Y22" s="311" t="s">
        <v>369</v>
      </c>
      <c r="Z22" s="311" t="s">
        <v>368</v>
      </c>
      <c r="AA22" s="311" t="s">
        <v>369</v>
      </c>
      <c r="AB22" s="326" t="s">
        <v>179</v>
      </c>
      <c r="AC22" s="326" t="s">
        <v>178</v>
      </c>
      <c r="AE22" s="312"/>
      <c r="AF22" s="312"/>
      <c r="AG22" s="312"/>
      <c r="AH22" s="312"/>
      <c r="AI22" s="313"/>
    </row>
    <row r="23" spans="1:35" s="75" customFormat="1"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E23" s="313"/>
      <c r="AF23" s="313"/>
      <c r="AG23" s="313"/>
      <c r="AH23" s="313"/>
      <c r="AI23" s="313"/>
    </row>
    <row r="24" spans="1:35" s="75" customFormat="1" ht="47.25" x14ac:dyDescent="0.25">
      <c r="A24" s="171">
        <v>1</v>
      </c>
      <c r="B24" s="172" t="s">
        <v>177</v>
      </c>
      <c r="C24" s="321">
        <v>0.9513743240000001</v>
      </c>
      <c r="D24" s="321">
        <v>0.72177442000000014</v>
      </c>
      <c r="E24" s="321">
        <v>0.32195080400000009</v>
      </c>
      <c r="F24" s="321">
        <v>0</v>
      </c>
      <c r="G24" s="321">
        <v>9.2350900000000014E-2</v>
      </c>
      <c r="H24" s="321">
        <v>0</v>
      </c>
      <c r="I24" s="321"/>
      <c r="J24" s="321">
        <v>0</v>
      </c>
      <c r="K24" s="321"/>
      <c r="L24" s="321">
        <v>0</v>
      </c>
      <c r="M24" s="321"/>
      <c r="N24" s="321">
        <v>0</v>
      </c>
      <c r="O24" s="321"/>
      <c r="P24" s="321">
        <v>0</v>
      </c>
      <c r="Q24" s="321"/>
      <c r="R24" s="321">
        <v>0</v>
      </c>
      <c r="S24" s="321"/>
      <c r="T24" s="321">
        <v>0</v>
      </c>
      <c r="U24" s="321"/>
      <c r="V24" s="321">
        <v>0</v>
      </c>
      <c r="W24" s="321"/>
      <c r="X24" s="321">
        <v>0</v>
      </c>
      <c r="Y24" s="321"/>
      <c r="Z24" s="321" t="s">
        <v>426</v>
      </c>
      <c r="AA24" s="321"/>
      <c r="AB24" s="321">
        <v>0</v>
      </c>
      <c r="AC24" s="321">
        <v>0</v>
      </c>
    </row>
    <row r="25" spans="1:35" s="76" customFormat="1" x14ac:dyDescent="0.25">
      <c r="A25" s="173" t="s">
        <v>176</v>
      </c>
      <c r="B25" s="174" t="s">
        <v>175</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426</v>
      </c>
      <c r="AA25" s="321"/>
      <c r="AB25" s="321">
        <v>0</v>
      </c>
      <c r="AC25" s="321">
        <v>0</v>
      </c>
    </row>
    <row r="26" spans="1:35" x14ac:dyDescent="0.25">
      <c r="A26" s="173" t="s">
        <v>174</v>
      </c>
      <c r="B26" s="174" t="s">
        <v>173</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426</v>
      </c>
      <c r="AA26" s="321"/>
      <c r="AB26" s="321">
        <v>0</v>
      </c>
      <c r="AC26" s="321">
        <v>0</v>
      </c>
    </row>
    <row r="27" spans="1:35" ht="31.5" x14ac:dyDescent="0.25">
      <c r="A27" s="173" t="s">
        <v>172</v>
      </c>
      <c r="B27" s="174" t="s">
        <v>325</v>
      </c>
      <c r="C27" s="321"/>
      <c r="D27" s="321"/>
      <c r="E27" s="321"/>
      <c r="F27" s="321"/>
      <c r="G27" s="321">
        <v>0</v>
      </c>
      <c r="H27" s="321">
        <v>0</v>
      </c>
      <c r="I27" s="321"/>
      <c r="J27" s="321">
        <v>0</v>
      </c>
      <c r="K27" s="321"/>
      <c r="L27" s="321">
        <v>0</v>
      </c>
      <c r="M27" s="321"/>
      <c r="N27" s="321">
        <v>0</v>
      </c>
      <c r="O27" s="321"/>
      <c r="P27" s="321">
        <v>0</v>
      </c>
      <c r="Q27" s="321"/>
      <c r="R27" s="321">
        <v>0</v>
      </c>
      <c r="S27" s="321"/>
      <c r="T27" s="321">
        <v>0</v>
      </c>
      <c r="U27" s="321"/>
      <c r="V27" s="321">
        <v>0</v>
      </c>
      <c r="W27" s="321"/>
      <c r="X27" s="321">
        <v>0</v>
      </c>
      <c r="Y27" s="321"/>
      <c r="Z27" s="321" t="s">
        <v>426</v>
      </c>
      <c r="AA27" s="321"/>
      <c r="AB27" s="321">
        <v>0</v>
      </c>
      <c r="AC27" s="321">
        <v>0</v>
      </c>
    </row>
    <row r="28" spans="1:35" x14ac:dyDescent="0.25">
      <c r="A28" s="173" t="s">
        <v>171</v>
      </c>
      <c r="B28" s="174" t="s">
        <v>170</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35" x14ac:dyDescent="0.25">
      <c r="A29" s="173" t="s">
        <v>169</v>
      </c>
      <c r="B29" s="175" t="s">
        <v>168</v>
      </c>
      <c r="C29" s="321"/>
      <c r="D29" s="321"/>
      <c r="E29" s="321"/>
      <c r="F29" s="321"/>
      <c r="G29" s="321">
        <v>9.2350900000000014E-2</v>
      </c>
      <c r="H29" s="321">
        <v>0</v>
      </c>
      <c r="I29" s="321"/>
      <c r="J29" s="321">
        <v>0</v>
      </c>
      <c r="K29" s="321"/>
      <c r="L29" s="321">
        <v>0</v>
      </c>
      <c r="M29" s="321"/>
      <c r="N29" s="321">
        <v>0</v>
      </c>
      <c r="O29" s="321"/>
      <c r="P29" s="321">
        <v>0</v>
      </c>
      <c r="Q29" s="321"/>
      <c r="R29" s="321">
        <v>0</v>
      </c>
      <c r="S29" s="321"/>
      <c r="T29" s="321">
        <v>0</v>
      </c>
      <c r="U29" s="321"/>
      <c r="V29" s="321">
        <v>0</v>
      </c>
      <c r="W29" s="321"/>
      <c r="X29" s="321">
        <v>0</v>
      </c>
      <c r="Y29" s="321"/>
      <c r="Z29" s="321" t="s">
        <v>426</v>
      </c>
      <c r="AA29" s="321"/>
      <c r="AB29" s="321">
        <v>0</v>
      </c>
      <c r="AC29" s="321">
        <v>0</v>
      </c>
    </row>
    <row r="30" spans="1:35" ht="47.25" x14ac:dyDescent="0.25">
      <c r="A30" s="171" t="s">
        <v>63</v>
      </c>
      <c r="B30" s="172" t="s">
        <v>167</v>
      </c>
      <c r="C30" s="321">
        <v>0.79747000000000001</v>
      </c>
      <c r="D30" s="321">
        <v>0.60583674999999992</v>
      </c>
      <c r="E30" s="321">
        <v>0.25353939999999997</v>
      </c>
      <c r="F30" s="321">
        <v>0</v>
      </c>
      <c r="G30" s="321">
        <v>6.1906150000000007E-2</v>
      </c>
      <c r="H30" s="321">
        <v>0</v>
      </c>
      <c r="I30" s="321"/>
      <c r="J30" s="321">
        <v>0</v>
      </c>
      <c r="K30" s="321"/>
      <c r="L30" s="321">
        <v>0</v>
      </c>
      <c r="M30" s="321"/>
      <c r="N30" s="321">
        <v>0</v>
      </c>
      <c r="O30" s="321"/>
      <c r="P30" s="321">
        <v>0</v>
      </c>
      <c r="Q30" s="321"/>
      <c r="R30" s="321">
        <v>0</v>
      </c>
      <c r="S30" s="321"/>
      <c r="T30" s="321">
        <v>0</v>
      </c>
      <c r="U30" s="321"/>
      <c r="V30" s="321">
        <v>0</v>
      </c>
      <c r="W30" s="321"/>
      <c r="X30" s="321">
        <v>0</v>
      </c>
      <c r="Y30" s="321"/>
      <c r="Z30" s="321" t="s">
        <v>426</v>
      </c>
      <c r="AA30" s="321"/>
      <c r="AB30" s="321">
        <v>0</v>
      </c>
      <c r="AC30" s="321">
        <v>0</v>
      </c>
    </row>
    <row r="31" spans="1:35" x14ac:dyDescent="0.25">
      <c r="A31" s="171" t="s">
        <v>166</v>
      </c>
      <c r="B31" s="174" t="s">
        <v>165</v>
      </c>
      <c r="C31" s="321">
        <v>3.5757770000000001E-2</v>
      </c>
      <c r="D31" s="321">
        <v>3.5757770000000001E-2</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5" ht="31.5" x14ac:dyDescent="0.25">
      <c r="A32" s="171" t="s">
        <v>164</v>
      </c>
      <c r="B32" s="174" t="s">
        <v>163</v>
      </c>
      <c r="C32" s="321">
        <v>1.9411000000000001E-2</v>
      </c>
      <c r="D32" s="321">
        <v>1.9411000000000001E-2</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171" t="s">
        <v>162</v>
      </c>
      <c r="B33" s="174" t="s">
        <v>161</v>
      </c>
      <c r="C33" s="321">
        <v>0.52451959999999997</v>
      </c>
      <c r="D33" s="321">
        <v>0.52451959999999997</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171" t="s">
        <v>160</v>
      </c>
      <c r="B34" s="174" t="s">
        <v>159</v>
      </c>
      <c r="C34" s="321">
        <v>0.21778163000000009</v>
      </c>
      <c r="D34" s="321">
        <v>2.6148379999999999E-2</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171" t="s">
        <v>62</v>
      </c>
      <c r="B35" s="172" t="s">
        <v>158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173" t="s">
        <v>157</v>
      </c>
      <c r="B36" s="174" t="s">
        <v>429</v>
      </c>
      <c r="C36" s="321"/>
      <c r="D36" s="321"/>
      <c r="E36" s="321"/>
      <c r="F36" s="321"/>
      <c r="G36" s="321">
        <v>0</v>
      </c>
      <c r="H36" s="321">
        <v>0</v>
      </c>
      <c r="I36" s="322" t="s">
        <v>488</v>
      </c>
      <c r="J36" s="321">
        <v>0</v>
      </c>
      <c r="K36" s="322" t="s">
        <v>488</v>
      </c>
      <c r="L36" s="321">
        <v>0</v>
      </c>
      <c r="M36" s="322" t="s">
        <v>488</v>
      </c>
      <c r="N36" s="321">
        <v>0</v>
      </c>
      <c r="O36" s="322" t="s">
        <v>488</v>
      </c>
      <c r="P36" s="321">
        <v>0</v>
      </c>
      <c r="Q36" s="322" t="s">
        <v>488</v>
      </c>
      <c r="R36" s="321">
        <v>0</v>
      </c>
      <c r="S36" s="322" t="s">
        <v>488</v>
      </c>
      <c r="T36" s="321">
        <v>0</v>
      </c>
      <c r="U36" s="322" t="s">
        <v>488</v>
      </c>
      <c r="V36" s="321">
        <v>0</v>
      </c>
      <c r="W36" s="322" t="s">
        <v>488</v>
      </c>
      <c r="X36" s="321">
        <v>0</v>
      </c>
      <c r="Y36" s="322" t="s">
        <v>488</v>
      </c>
      <c r="Z36" s="321" t="s">
        <v>426</v>
      </c>
      <c r="AA36" s="322" t="s">
        <v>426</v>
      </c>
      <c r="AB36" s="321">
        <v>0</v>
      </c>
      <c r="AC36" s="321">
        <v>0</v>
      </c>
    </row>
    <row r="37" spans="1:29" ht="31.5" x14ac:dyDescent="0.25">
      <c r="A37" s="173" t="s">
        <v>156</v>
      </c>
      <c r="B37" s="176" t="s">
        <v>427</v>
      </c>
      <c r="C37" s="321"/>
      <c r="D37" s="321"/>
      <c r="E37" s="321"/>
      <c r="F37" s="321"/>
      <c r="G37" s="321">
        <v>0</v>
      </c>
      <c r="H37" s="321">
        <v>0</v>
      </c>
      <c r="I37" s="322" t="s">
        <v>488</v>
      </c>
      <c r="J37" s="321">
        <v>0</v>
      </c>
      <c r="K37" s="322" t="s">
        <v>488</v>
      </c>
      <c r="L37" s="321">
        <v>0</v>
      </c>
      <c r="M37" s="322" t="s">
        <v>488</v>
      </c>
      <c r="N37" s="321">
        <v>0</v>
      </c>
      <c r="O37" s="322" t="s">
        <v>488</v>
      </c>
      <c r="P37" s="321">
        <v>0</v>
      </c>
      <c r="Q37" s="322" t="s">
        <v>488</v>
      </c>
      <c r="R37" s="321">
        <v>0</v>
      </c>
      <c r="S37" s="322" t="s">
        <v>488</v>
      </c>
      <c r="T37" s="321">
        <v>0</v>
      </c>
      <c r="U37" s="322" t="s">
        <v>488</v>
      </c>
      <c r="V37" s="321">
        <v>0</v>
      </c>
      <c r="W37" s="322" t="s">
        <v>488</v>
      </c>
      <c r="X37" s="321">
        <v>0</v>
      </c>
      <c r="Y37" s="322" t="s">
        <v>488</v>
      </c>
      <c r="Z37" s="321" t="s">
        <v>426</v>
      </c>
      <c r="AA37" s="322" t="s">
        <v>426</v>
      </c>
      <c r="AB37" s="321">
        <v>0</v>
      </c>
      <c r="AC37" s="321">
        <v>0</v>
      </c>
    </row>
    <row r="38" spans="1:29" x14ac:dyDescent="0.25">
      <c r="A38" s="173" t="s">
        <v>155</v>
      </c>
      <c r="B38" s="176" t="s">
        <v>146</v>
      </c>
      <c r="C38" s="321"/>
      <c r="D38" s="321"/>
      <c r="E38" s="321"/>
      <c r="F38" s="321"/>
      <c r="G38" s="321">
        <v>0</v>
      </c>
      <c r="H38" s="321">
        <v>0</v>
      </c>
      <c r="I38" s="322" t="s">
        <v>488</v>
      </c>
      <c r="J38" s="321">
        <v>0</v>
      </c>
      <c r="K38" s="322" t="s">
        <v>488</v>
      </c>
      <c r="L38" s="321">
        <v>0</v>
      </c>
      <c r="M38" s="322" t="s">
        <v>488</v>
      </c>
      <c r="N38" s="321">
        <v>0</v>
      </c>
      <c r="O38" s="322" t="s">
        <v>488</v>
      </c>
      <c r="P38" s="321">
        <v>0</v>
      </c>
      <c r="Q38" s="322" t="s">
        <v>488</v>
      </c>
      <c r="R38" s="321">
        <v>0</v>
      </c>
      <c r="S38" s="322" t="s">
        <v>488</v>
      </c>
      <c r="T38" s="321">
        <v>0</v>
      </c>
      <c r="U38" s="322" t="s">
        <v>488</v>
      </c>
      <c r="V38" s="321">
        <v>0</v>
      </c>
      <c r="W38" s="322" t="s">
        <v>488</v>
      </c>
      <c r="X38" s="321">
        <v>0</v>
      </c>
      <c r="Y38" s="322" t="s">
        <v>488</v>
      </c>
      <c r="Z38" s="321" t="s">
        <v>426</v>
      </c>
      <c r="AA38" s="322" t="s">
        <v>426</v>
      </c>
      <c r="AB38" s="321">
        <v>0</v>
      </c>
      <c r="AC38" s="321">
        <v>0</v>
      </c>
    </row>
    <row r="39" spans="1:29" x14ac:dyDescent="0.25">
      <c r="A39" s="173" t="s">
        <v>154</v>
      </c>
      <c r="B39" s="174" t="s">
        <v>428</v>
      </c>
      <c r="C39" s="321"/>
      <c r="D39" s="321"/>
      <c r="E39" s="321"/>
      <c r="F39" s="321"/>
      <c r="G39" s="321">
        <v>0</v>
      </c>
      <c r="H39" s="321">
        <v>0</v>
      </c>
      <c r="I39" s="322" t="s">
        <v>488</v>
      </c>
      <c r="J39" s="321">
        <v>0.03</v>
      </c>
      <c r="K39" s="322">
        <v>3</v>
      </c>
      <c r="L39" s="321">
        <v>0</v>
      </c>
      <c r="M39" s="322" t="s">
        <v>488</v>
      </c>
      <c r="N39" s="321">
        <v>0</v>
      </c>
      <c r="O39" s="322" t="s">
        <v>488</v>
      </c>
      <c r="P39" s="321">
        <v>0</v>
      </c>
      <c r="Q39" s="322" t="s">
        <v>488</v>
      </c>
      <c r="R39" s="321">
        <v>0</v>
      </c>
      <c r="S39" s="322" t="s">
        <v>488</v>
      </c>
      <c r="T39" s="321">
        <v>0</v>
      </c>
      <c r="U39" s="322" t="s">
        <v>488</v>
      </c>
      <c r="V39" s="321">
        <v>0</v>
      </c>
      <c r="W39" s="322" t="s">
        <v>488</v>
      </c>
      <c r="X39" s="321">
        <v>0</v>
      </c>
      <c r="Y39" s="322" t="s">
        <v>488</v>
      </c>
      <c r="Z39" s="321" t="s">
        <v>426</v>
      </c>
      <c r="AA39" s="322" t="s">
        <v>426</v>
      </c>
      <c r="AB39" s="321">
        <v>0</v>
      </c>
      <c r="AC39" s="321">
        <v>0.03</v>
      </c>
    </row>
    <row r="40" spans="1:29" x14ac:dyDescent="0.25">
      <c r="A40" s="173" t="s">
        <v>153</v>
      </c>
      <c r="B40" s="174" t="s">
        <v>430</v>
      </c>
      <c r="C40" s="321"/>
      <c r="D40" s="321"/>
      <c r="E40" s="321"/>
      <c r="F40" s="321"/>
      <c r="G40" s="321">
        <v>0</v>
      </c>
      <c r="H40" s="321">
        <v>0</v>
      </c>
      <c r="I40" s="322" t="s">
        <v>488</v>
      </c>
      <c r="J40" s="321">
        <v>0</v>
      </c>
      <c r="K40" s="322" t="s">
        <v>488</v>
      </c>
      <c r="L40" s="321">
        <v>0</v>
      </c>
      <c r="M40" s="322" t="s">
        <v>488</v>
      </c>
      <c r="N40" s="321">
        <v>0</v>
      </c>
      <c r="O40" s="322" t="s">
        <v>488</v>
      </c>
      <c r="P40" s="321">
        <v>0</v>
      </c>
      <c r="Q40" s="322" t="s">
        <v>488</v>
      </c>
      <c r="R40" s="321">
        <v>0</v>
      </c>
      <c r="S40" s="322" t="s">
        <v>488</v>
      </c>
      <c r="T40" s="321">
        <v>0</v>
      </c>
      <c r="U40" s="322" t="s">
        <v>488</v>
      </c>
      <c r="V40" s="321">
        <v>0</v>
      </c>
      <c r="W40" s="322" t="s">
        <v>488</v>
      </c>
      <c r="X40" s="321">
        <v>0</v>
      </c>
      <c r="Y40" s="322" t="s">
        <v>488</v>
      </c>
      <c r="Z40" s="321" t="s">
        <v>426</v>
      </c>
      <c r="AA40" s="322" t="s">
        <v>426</v>
      </c>
      <c r="AB40" s="321">
        <v>0</v>
      </c>
      <c r="AC40" s="321">
        <v>0</v>
      </c>
    </row>
    <row r="41" spans="1:29" x14ac:dyDescent="0.25">
      <c r="A41" s="173" t="s">
        <v>152</v>
      </c>
      <c r="B41" s="174" t="s">
        <v>431</v>
      </c>
      <c r="C41" s="321"/>
      <c r="D41" s="321"/>
      <c r="E41" s="321"/>
      <c r="F41" s="321"/>
      <c r="G41" s="321">
        <v>0</v>
      </c>
      <c r="H41" s="321">
        <v>0</v>
      </c>
      <c r="I41" s="322" t="s">
        <v>488</v>
      </c>
      <c r="J41" s="321">
        <v>0</v>
      </c>
      <c r="K41" s="322" t="s">
        <v>488</v>
      </c>
      <c r="L41" s="321">
        <v>0</v>
      </c>
      <c r="M41" s="322" t="s">
        <v>488</v>
      </c>
      <c r="N41" s="321">
        <v>0</v>
      </c>
      <c r="O41" s="322" t="s">
        <v>488</v>
      </c>
      <c r="P41" s="321">
        <v>0</v>
      </c>
      <c r="Q41" s="322" t="s">
        <v>488</v>
      </c>
      <c r="R41" s="321">
        <v>0</v>
      </c>
      <c r="S41" s="322" t="s">
        <v>488</v>
      </c>
      <c r="T41" s="321">
        <v>0</v>
      </c>
      <c r="U41" s="322" t="s">
        <v>488</v>
      </c>
      <c r="V41" s="321">
        <v>0</v>
      </c>
      <c r="W41" s="322" t="s">
        <v>488</v>
      </c>
      <c r="X41" s="321">
        <v>0</v>
      </c>
      <c r="Y41" s="322" t="s">
        <v>488</v>
      </c>
      <c r="Z41" s="321" t="s">
        <v>426</v>
      </c>
      <c r="AA41" s="322" t="s">
        <v>426</v>
      </c>
      <c r="AB41" s="321">
        <v>0</v>
      </c>
      <c r="AC41" s="321">
        <v>0</v>
      </c>
    </row>
    <row r="42" spans="1:29" x14ac:dyDescent="0.25">
      <c r="A42" s="173" t="s">
        <v>151</v>
      </c>
      <c r="B42" s="174" t="s">
        <v>432</v>
      </c>
      <c r="C42" s="321"/>
      <c r="D42" s="321"/>
      <c r="E42" s="321"/>
      <c r="F42" s="321"/>
      <c r="G42" s="321">
        <v>0</v>
      </c>
      <c r="H42" s="321">
        <v>0</v>
      </c>
      <c r="I42" s="322" t="s">
        <v>488</v>
      </c>
      <c r="J42" s="321">
        <v>0</v>
      </c>
      <c r="K42" s="322" t="s">
        <v>488</v>
      </c>
      <c r="L42" s="321">
        <v>0</v>
      </c>
      <c r="M42" s="322" t="s">
        <v>488</v>
      </c>
      <c r="N42" s="321">
        <v>0</v>
      </c>
      <c r="O42" s="322" t="s">
        <v>488</v>
      </c>
      <c r="P42" s="321">
        <v>0</v>
      </c>
      <c r="Q42" s="322" t="s">
        <v>488</v>
      </c>
      <c r="R42" s="321">
        <v>0</v>
      </c>
      <c r="S42" s="322" t="s">
        <v>488</v>
      </c>
      <c r="T42" s="321">
        <v>0</v>
      </c>
      <c r="U42" s="322" t="s">
        <v>488</v>
      </c>
      <c r="V42" s="321">
        <v>0</v>
      </c>
      <c r="W42" s="322" t="s">
        <v>488</v>
      </c>
      <c r="X42" s="321">
        <v>0</v>
      </c>
      <c r="Y42" s="322" t="s">
        <v>488</v>
      </c>
      <c r="Z42" s="321" t="s">
        <v>426</v>
      </c>
      <c r="AA42" s="322" t="s">
        <v>426</v>
      </c>
      <c r="AB42" s="321">
        <v>0</v>
      </c>
      <c r="AC42" s="321">
        <v>0</v>
      </c>
    </row>
    <row r="43" spans="1:29" x14ac:dyDescent="0.25">
      <c r="A43" s="173" t="s">
        <v>433</v>
      </c>
      <c r="B43" s="174" t="s">
        <v>434</v>
      </c>
      <c r="C43" s="321"/>
      <c r="D43" s="321"/>
      <c r="E43" s="321"/>
      <c r="F43" s="321"/>
      <c r="G43" s="321">
        <v>0</v>
      </c>
      <c r="H43" s="321">
        <v>0</v>
      </c>
      <c r="I43" s="322" t="s">
        <v>488</v>
      </c>
      <c r="J43" s="321">
        <v>0</v>
      </c>
      <c r="K43" s="322" t="s">
        <v>488</v>
      </c>
      <c r="L43" s="321">
        <v>0</v>
      </c>
      <c r="M43" s="322" t="s">
        <v>488</v>
      </c>
      <c r="N43" s="321">
        <v>0</v>
      </c>
      <c r="O43" s="322" t="s">
        <v>488</v>
      </c>
      <c r="P43" s="321">
        <v>0</v>
      </c>
      <c r="Q43" s="322" t="s">
        <v>488</v>
      </c>
      <c r="R43" s="321">
        <v>0</v>
      </c>
      <c r="S43" s="322" t="s">
        <v>488</v>
      </c>
      <c r="T43" s="321">
        <v>0</v>
      </c>
      <c r="U43" s="322" t="s">
        <v>488</v>
      </c>
      <c r="V43" s="321">
        <v>0</v>
      </c>
      <c r="W43" s="322" t="s">
        <v>488</v>
      </c>
      <c r="X43" s="321">
        <v>0</v>
      </c>
      <c r="Y43" s="322" t="s">
        <v>488</v>
      </c>
      <c r="Z43" s="321" t="s">
        <v>426</v>
      </c>
      <c r="AA43" s="322" t="s">
        <v>426</v>
      </c>
      <c r="AB43" s="321">
        <v>0</v>
      </c>
      <c r="AC43" s="321">
        <v>0</v>
      </c>
    </row>
    <row r="44" spans="1:29" x14ac:dyDescent="0.25">
      <c r="A44" s="173" t="s">
        <v>435</v>
      </c>
      <c r="B44" s="174" t="s">
        <v>436</v>
      </c>
      <c r="C44" s="321"/>
      <c r="D44" s="321"/>
      <c r="E44" s="321"/>
      <c r="F44" s="321"/>
      <c r="G44" s="321">
        <v>0</v>
      </c>
      <c r="H44" s="321">
        <v>0</v>
      </c>
      <c r="I44" s="322" t="s">
        <v>488</v>
      </c>
      <c r="J44" s="321">
        <v>0</v>
      </c>
      <c r="K44" s="322" t="s">
        <v>488</v>
      </c>
      <c r="L44" s="321">
        <v>0</v>
      </c>
      <c r="M44" s="322" t="s">
        <v>488</v>
      </c>
      <c r="N44" s="321">
        <v>0</v>
      </c>
      <c r="O44" s="322" t="s">
        <v>488</v>
      </c>
      <c r="P44" s="321">
        <v>0</v>
      </c>
      <c r="Q44" s="322" t="s">
        <v>488</v>
      </c>
      <c r="R44" s="321">
        <v>0</v>
      </c>
      <c r="S44" s="322" t="s">
        <v>488</v>
      </c>
      <c r="T44" s="321">
        <v>0</v>
      </c>
      <c r="U44" s="322" t="s">
        <v>488</v>
      </c>
      <c r="V44" s="321">
        <v>0</v>
      </c>
      <c r="W44" s="322" t="s">
        <v>488</v>
      </c>
      <c r="X44" s="321">
        <v>0</v>
      </c>
      <c r="Y44" s="322" t="s">
        <v>488</v>
      </c>
      <c r="Z44" s="321" t="s">
        <v>426</v>
      </c>
      <c r="AA44" s="322" t="s">
        <v>426</v>
      </c>
      <c r="AB44" s="321">
        <v>0</v>
      </c>
      <c r="AC44" s="321">
        <v>0</v>
      </c>
    </row>
    <row r="45" spans="1:29" x14ac:dyDescent="0.25">
      <c r="A45" s="173" t="s">
        <v>437</v>
      </c>
      <c r="B45" s="174" t="s">
        <v>438</v>
      </c>
      <c r="C45" s="321"/>
      <c r="D45" s="321"/>
      <c r="E45" s="321"/>
      <c r="F45" s="321"/>
      <c r="G45" s="321">
        <v>0</v>
      </c>
      <c r="H45" s="321">
        <v>0</v>
      </c>
      <c r="I45" s="322" t="s">
        <v>488</v>
      </c>
      <c r="J45" s="321">
        <v>0</v>
      </c>
      <c r="K45" s="322" t="s">
        <v>488</v>
      </c>
      <c r="L45" s="321">
        <v>0</v>
      </c>
      <c r="M45" s="322" t="s">
        <v>488</v>
      </c>
      <c r="N45" s="321">
        <v>0</v>
      </c>
      <c r="O45" s="322" t="s">
        <v>488</v>
      </c>
      <c r="P45" s="321">
        <v>0</v>
      </c>
      <c r="Q45" s="322" t="s">
        <v>488</v>
      </c>
      <c r="R45" s="321">
        <v>0</v>
      </c>
      <c r="S45" s="322" t="s">
        <v>488</v>
      </c>
      <c r="T45" s="321">
        <v>0</v>
      </c>
      <c r="U45" s="322" t="s">
        <v>488</v>
      </c>
      <c r="V45" s="321">
        <v>0</v>
      </c>
      <c r="W45" s="322" t="s">
        <v>488</v>
      </c>
      <c r="X45" s="321">
        <v>0</v>
      </c>
      <c r="Y45" s="322" t="s">
        <v>488</v>
      </c>
      <c r="Z45" s="321" t="s">
        <v>426</v>
      </c>
      <c r="AA45" s="322" t="s">
        <v>426</v>
      </c>
      <c r="AB45" s="321">
        <v>0</v>
      </c>
      <c r="AC45" s="321">
        <v>0</v>
      </c>
    </row>
    <row r="46" spans="1:29" x14ac:dyDescent="0.25">
      <c r="A46" s="173" t="s">
        <v>439</v>
      </c>
      <c r="B46" s="174" t="s">
        <v>440</v>
      </c>
      <c r="C46" s="321"/>
      <c r="D46" s="321"/>
      <c r="E46" s="321"/>
      <c r="F46" s="321"/>
      <c r="G46" s="321">
        <v>0</v>
      </c>
      <c r="H46" s="321">
        <v>0</v>
      </c>
      <c r="I46" s="322" t="s">
        <v>488</v>
      </c>
      <c r="J46" s="321">
        <v>0</v>
      </c>
      <c r="K46" s="322" t="s">
        <v>488</v>
      </c>
      <c r="L46" s="321">
        <v>0</v>
      </c>
      <c r="M46" s="322" t="s">
        <v>488</v>
      </c>
      <c r="N46" s="321">
        <v>0</v>
      </c>
      <c r="O46" s="322" t="s">
        <v>488</v>
      </c>
      <c r="P46" s="321">
        <v>0</v>
      </c>
      <c r="Q46" s="322" t="s">
        <v>488</v>
      </c>
      <c r="R46" s="321">
        <v>0</v>
      </c>
      <c r="S46" s="322" t="s">
        <v>488</v>
      </c>
      <c r="T46" s="321">
        <v>0</v>
      </c>
      <c r="U46" s="322" t="s">
        <v>488</v>
      </c>
      <c r="V46" s="321">
        <v>0</v>
      </c>
      <c r="W46" s="322" t="s">
        <v>488</v>
      </c>
      <c r="X46" s="321">
        <v>0</v>
      </c>
      <c r="Y46" s="322" t="s">
        <v>488</v>
      </c>
      <c r="Z46" s="321" t="s">
        <v>426</v>
      </c>
      <c r="AA46" s="322" t="s">
        <v>426</v>
      </c>
      <c r="AB46" s="321">
        <v>0</v>
      </c>
      <c r="AC46" s="321">
        <v>0</v>
      </c>
    </row>
    <row r="47" spans="1:29" x14ac:dyDescent="0.25">
      <c r="A47" s="171" t="s">
        <v>61</v>
      </c>
      <c r="B47" s="172" t="s">
        <v>150</v>
      </c>
      <c r="C47" s="321"/>
      <c r="D47" s="321"/>
      <c r="E47" s="321"/>
      <c r="F47" s="321"/>
      <c r="G47" s="321"/>
      <c r="H47" s="321"/>
      <c r="I47" s="321"/>
      <c r="J47" s="321"/>
      <c r="K47" s="321"/>
      <c r="L47" s="321"/>
      <c r="M47" s="321"/>
      <c r="N47" s="321"/>
      <c r="O47" s="321"/>
      <c r="P47" s="321"/>
      <c r="Q47" s="321"/>
      <c r="R47" s="321"/>
      <c r="S47" s="322"/>
      <c r="T47" s="321"/>
      <c r="U47" s="321"/>
      <c r="V47" s="321"/>
      <c r="W47" s="321"/>
      <c r="X47" s="321"/>
      <c r="Y47" s="321"/>
      <c r="Z47" s="321"/>
      <c r="AA47" s="321"/>
      <c r="AB47" s="321"/>
      <c r="AC47" s="321"/>
    </row>
    <row r="48" spans="1:29" x14ac:dyDescent="0.25">
      <c r="A48" s="173" t="s">
        <v>149</v>
      </c>
      <c r="B48" s="174" t="s">
        <v>429</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426</v>
      </c>
      <c r="AA48" s="321"/>
      <c r="AB48" s="321">
        <v>0</v>
      </c>
      <c r="AC48" s="321">
        <v>0</v>
      </c>
    </row>
    <row r="49" spans="1:29" ht="31.5" x14ac:dyDescent="0.25">
      <c r="A49" s="173" t="s">
        <v>148</v>
      </c>
      <c r="B49" s="176" t="s">
        <v>427</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426</v>
      </c>
      <c r="AA49" s="321"/>
      <c r="AB49" s="321">
        <v>0</v>
      </c>
      <c r="AC49" s="321">
        <v>0</v>
      </c>
    </row>
    <row r="50" spans="1:29" x14ac:dyDescent="0.25">
      <c r="A50" s="173" t="s">
        <v>147</v>
      </c>
      <c r="B50" s="176" t="s">
        <v>146</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426</v>
      </c>
      <c r="AA50" s="321"/>
      <c r="AB50" s="321">
        <v>0</v>
      </c>
      <c r="AC50" s="321">
        <v>0</v>
      </c>
    </row>
    <row r="51" spans="1:29" ht="31.5" x14ac:dyDescent="0.25">
      <c r="A51" s="173" t="s">
        <v>145</v>
      </c>
      <c r="B51" s="174" t="s">
        <v>144</v>
      </c>
      <c r="C51" s="321">
        <v>0.03</v>
      </c>
      <c r="D51" s="321">
        <v>0.03</v>
      </c>
      <c r="E51" s="321"/>
      <c r="F51" s="321"/>
      <c r="G51" s="321">
        <v>0</v>
      </c>
      <c r="H51" s="321">
        <v>0</v>
      </c>
      <c r="I51" s="321"/>
      <c r="J51" s="321">
        <v>0.03</v>
      </c>
      <c r="K51" s="321"/>
      <c r="L51" s="321">
        <v>0</v>
      </c>
      <c r="M51" s="321"/>
      <c r="N51" s="321">
        <v>0</v>
      </c>
      <c r="O51" s="321"/>
      <c r="P51" s="321">
        <v>0</v>
      </c>
      <c r="Q51" s="321"/>
      <c r="R51" s="321">
        <v>0</v>
      </c>
      <c r="S51" s="321"/>
      <c r="T51" s="321">
        <v>0</v>
      </c>
      <c r="U51" s="321"/>
      <c r="V51" s="321">
        <v>0</v>
      </c>
      <c r="W51" s="321"/>
      <c r="X51" s="321">
        <v>0</v>
      </c>
      <c r="Y51" s="321"/>
      <c r="Z51" s="321" t="s">
        <v>426</v>
      </c>
      <c r="AA51" s="321"/>
      <c r="AB51" s="321">
        <v>0</v>
      </c>
      <c r="AC51" s="321">
        <v>0.03</v>
      </c>
    </row>
    <row r="52" spans="1:29" ht="31.5" x14ac:dyDescent="0.25">
      <c r="A52" s="173" t="s">
        <v>143</v>
      </c>
      <c r="B52" s="174" t="s">
        <v>142</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426</v>
      </c>
      <c r="AA52" s="321"/>
      <c r="AB52" s="321">
        <v>0</v>
      </c>
      <c r="AC52" s="321">
        <v>0</v>
      </c>
    </row>
    <row r="53" spans="1:29" x14ac:dyDescent="0.25">
      <c r="A53" s="173" t="s">
        <v>141</v>
      </c>
      <c r="B53" s="174" t="s">
        <v>140</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426</v>
      </c>
      <c r="AA53" s="321"/>
      <c r="AB53" s="321">
        <v>0</v>
      </c>
      <c r="AC53" s="321">
        <v>0</v>
      </c>
    </row>
    <row r="54" spans="1:29" x14ac:dyDescent="0.25">
      <c r="A54" s="173" t="s">
        <v>139</v>
      </c>
      <c r="B54" s="174" t="s">
        <v>430</v>
      </c>
      <c r="C54" s="321">
        <v>1</v>
      </c>
      <c r="D54" s="321">
        <v>1</v>
      </c>
      <c r="E54" s="321"/>
      <c r="F54" s="321"/>
      <c r="G54" s="321">
        <v>0</v>
      </c>
      <c r="H54" s="321">
        <v>0</v>
      </c>
      <c r="I54" s="321"/>
      <c r="J54" s="321">
        <v>1</v>
      </c>
      <c r="K54" s="321"/>
      <c r="L54" s="321">
        <v>0</v>
      </c>
      <c r="M54" s="321"/>
      <c r="N54" s="321">
        <v>0</v>
      </c>
      <c r="O54" s="321"/>
      <c r="P54" s="321">
        <v>0</v>
      </c>
      <c r="Q54" s="321"/>
      <c r="R54" s="321">
        <v>0</v>
      </c>
      <c r="S54" s="321"/>
      <c r="T54" s="321">
        <v>0</v>
      </c>
      <c r="U54" s="321"/>
      <c r="V54" s="321">
        <v>0</v>
      </c>
      <c r="W54" s="321"/>
      <c r="X54" s="321">
        <v>0</v>
      </c>
      <c r="Y54" s="321"/>
      <c r="Z54" s="321" t="s">
        <v>426</v>
      </c>
      <c r="AA54" s="321"/>
      <c r="AB54" s="321">
        <v>0</v>
      </c>
      <c r="AC54" s="321">
        <v>1</v>
      </c>
    </row>
    <row r="55" spans="1:29" x14ac:dyDescent="0.25">
      <c r="A55" s="173" t="s">
        <v>441</v>
      </c>
      <c r="B55" s="174" t="s">
        <v>431</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426</v>
      </c>
      <c r="AA55" s="321"/>
      <c r="AB55" s="321">
        <v>0</v>
      </c>
      <c r="AC55" s="321">
        <v>0</v>
      </c>
    </row>
    <row r="56" spans="1:29" x14ac:dyDescent="0.25">
      <c r="A56" s="173" t="s">
        <v>442</v>
      </c>
      <c r="B56" s="174" t="s">
        <v>432</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426</v>
      </c>
      <c r="AA56" s="321"/>
      <c r="AB56" s="321">
        <v>0</v>
      </c>
      <c r="AC56" s="321">
        <v>0</v>
      </c>
    </row>
    <row r="57" spans="1:29" x14ac:dyDescent="0.25">
      <c r="A57" s="173" t="s">
        <v>443</v>
      </c>
      <c r="B57" s="174" t="s">
        <v>434</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426</v>
      </c>
      <c r="AA57" s="321"/>
      <c r="AB57" s="321">
        <v>0</v>
      </c>
      <c r="AC57" s="321">
        <v>0</v>
      </c>
    </row>
    <row r="58" spans="1:29" x14ac:dyDescent="0.25">
      <c r="A58" s="173" t="s">
        <v>444</v>
      </c>
      <c r="B58" s="174" t="s">
        <v>436</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426</v>
      </c>
      <c r="AA58" s="321"/>
      <c r="AB58" s="321">
        <v>0</v>
      </c>
      <c r="AC58" s="321">
        <v>0</v>
      </c>
    </row>
    <row r="59" spans="1:29" x14ac:dyDescent="0.25">
      <c r="A59" s="173" t="s">
        <v>445</v>
      </c>
      <c r="B59" s="174" t="s">
        <v>438</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426</v>
      </c>
      <c r="AA59" s="321"/>
      <c r="AB59" s="321">
        <v>0</v>
      </c>
      <c r="AC59" s="321">
        <v>0</v>
      </c>
    </row>
    <row r="60" spans="1:29" x14ac:dyDescent="0.25">
      <c r="A60" s="173" t="s">
        <v>446</v>
      </c>
      <c r="B60" s="174" t="s">
        <v>440</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426</v>
      </c>
      <c r="AA60" s="321"/>
      <c r="AB60" s="321">
        <v>0</v>
      </c>
      <c r="AC60" s="321">
        <v>0</v>
      </c>
    </row>
    <row r="61" spans="1:29" ht="31.5" x14ac:dyDescent="0.25">
      <c r="A61" s="171" t="s">
        <v>59</v>
      </c>
      <c r="B61" s="172" t="s">
        <v>138</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173" t="s">
        <v>137</v>
      </c>
      <c r="B62" s="174" t="s">
        <v>136</v>
      </c>
      <c r="C62" s="321">
        <v>0.79747000000000001</v>
      </c>
      <c r="D62" s="321">
        <v>0.60583674999999992</v>
      </c>
      <c r="E62" s="321"/>
      <c r="F62" s="321"/>
      <c r="G62" s="321">
        <v>0</v>
      </c>
      <c r="H62" s="321">
        <v>0</v>
      </c>
      <c r="I62" s="321"/>
      <c r="J62" s="321">
        <v>0.60583675000000015</v>
      </c>
      <c r="K62" s="321"/>
      <c r="L62" s="321">
        <v>0</v>
      </c>
      <c r="M62" s="321"/>
      <c r="N62" s="321">
        <v>0</v>
      </c>
      <c r="O62" s="321"/>
      <c r="P62" s="321">
        <v>0</v>
      </c>
      <c r="Q62" s="321"/>
      <c r="R62" s="321">
        <v>0</v>
      </c>
      <c r="S62" s="321"/>
      <c r="T62" s="321">
        <v>0</v>
      </c>
      <c r="U62" s="321"/>
      <c r="V62" s="321">
        <v>0</v>
      </c>
      <c r="W62" s="321"/>
      <c r="X62" s="321">
        <v>0</v>
      </c>
      <c r="Y62" s="321"/>
      <c r="Z62" s="321" t="s">
        <v>426</v>
      </c>
      <c r="AA62" s="321"/>
      <c r="AB62" s="321">
        <v>0</v>
      </c>
      <c r="AC62" s="321">
        <v>0.60583675000000015</v>
      </c>
    </row>
    <row r="63" spans="1:29" x14ac:dyDescent="0.25">
      <c r="A63" s="173" t="s">
        <v>135</v>
      </c>
      <c r="B63" s="176" t="s">
        <v>129</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426</v>
      </c>
      <c r="AA63" s="321"/>
      <c r="AB63" s="321">
        <v>0</v>
      </c>
      <c r="AC63" s="321">
        <v>0</v>
      </c>
    </row>
    <row r="64" spans="1:29" x14ac:dyDescent="0.25">
      <c r="A64" s="173" t="s">
        <v>134</v>
      </c>
      <c r="B64" s="174" t="s">
        <v>128</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426</v>
      </c>
      <c r="AA64" s="321"/>
      <c r="AB64" s="321">
        <v>0</v>
      </c>
      <c r="AC64" s="321">
        <v>0</v>
      </c>
    </row>
    <row r="65" spans="1:29" x14ac:dyDescent="0.25">
      <c r="A65" s="173" t="s">
        <v>133</v>
      </c>
      <c r="B65" s="176" t="s">
        <v>127</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426</v>
      </c>
      <c r="AA65" s="321"/>
      <c r="AB65" s="321">
        <v>0</v>
      </c>
      <c r="AC65" s="321">
        <v>0</v>
      </c>
    </row>
    <row r="66" spans="1:29" x14ac:dyDescent="0.25">
      <c r="A66" s="173" t="s">
        <v>132</v>
      </c>
      <c r="B66" s="176" t="s">
        <v>126</v>
      </c>
      <c r="C66" s="321"/>
      <c r="D66" s="321"/>
      <c r="E66" s="321"/>
      <c r="F66" s="321"/>
      <c r="G66" s="321">
        <v>0</v>
      </c>
      <c r="H66" s="321">
        <v>0</v>
      </c>
      <c r="I66" s="321"/>
      <c r="J66" s="321">
        <v>0.03</v>
      </c>
      <c r="K66" s="321"/>
      <c r="L66" s="321">
        <v>0</v>
      </c>
      <c r="M66" s="321"/>
      <c r="N66" s="321">
        <v>0</v>
      </c>
      <c r="O66" s="321"/>
      <c r="P66" s="321">
        <v>0</v>
      </c>
      <c r="Q66" s="321"/>
      <c r="R66" s="321">
        <v>0</v>
      </c>
      <c r="S66" s="321"/>
      <c r="T66" s="321">
        <v>0</v>
      </c>
      <c r="U66" s="321"/>
      <c r="V66" s="321">
        <v>0</v>
      </c>
      <c r="W66" s="321"/>
      <c r="X66" s="321">
        <v>0</v>
      </c>
      <c r="Y66" s="321"/>
      <c r="Z66" s="321" t="s">
        <v>426</v>
      </c>
      <c r="AA66" s="321"/>
      <c r="AB66" s="321">
        <v>0</v>
      </c>
      <c r="AC66" s="321">
        <v>0.03</v>
      </c>
    </row>
    <row r="67" spans="1:29" x14ac:dyDescent="0.25">
      <c r="A67" s="173" t="s">
        <v>131</v>
      </c>
      <c r="B67" s="174" t="s">
        <v>430</v>
      </c>
      <c r="C67" s="321"/>
      <c r="D67" s="321"/>
      <c r="E67" s="321"/>
      <c r="F67" s="321"/>
      <c r="G67" s="321">
        <v>0</v>
      </c>
      <c r="H67" s="321">
        <v>0</v>
      </c>
      <c r="I67" s="321"/>
      <c r="J67" s="321">
        <v>1</v>
      </c>
      <c r="K67" s="321"/>
      <c r="L67" s="321">
        <v>0</v>
      </c>
      <c r="M67" s="321"/>
      <c r="N67" s="321">
        <v>0</v>
      </c>
      <c r="O67" s="321"/>
      <c r="P67" s="321">
        <v>0</v>
      </c>
      <c r="Q67" s="321"/>
      <c r="R67" s="321">
        <v>0</v>
      </c>
      <c r="S67" s="321"/>
      <c r="T67" s="321">
        <v>0</v>
      </c>
      <c r="U67" s="321"/>
      <c r="V67" s="321">
        <v>0</v>
      </c>
      <c r="W67" s="321"/>
      <c r="X67" s="321">
        <v>0</v>
      </c>
      <c r="Y67" s="321"/>
      <c r="Z67" s="321" t="s">
        <v>426</v>
      </c>
      <c r="AA67" s="321"/>
      <c r="AB67" s="321">
        <v>0</v>
      </c>
      <c r="AC67" s="321">
        <v>1</v>
      </c>
    </row>
    <row r="68" spans="1:29" x14ac:dyDescent="0.25">
      <c r="A68" s="173" t="s">
        <v>447</v>
      </c>
      <c r="B68" s="174" t="s">
        <v>431</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426</v>
      </c>
      <c r="AA68" s="321"/>
      <c r="AB68" s="321">
        <v>0</v>
      </c>
      <c r="AC68" s="321">
        <v>0</v>
      </c>
    </row>
    <row r="69" spans="1:29" x14ac:dyDescent="0.25">
      <c r="A69" s="173" t="s">
        <v>448</v>
      </c>
      <c r="B69" s="174" t="s">
        <v>432</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426</v>
      </c>
      <c r="AA69" s="321"/>
      <c r="AB69" s="321">
        <v>0</v>
      </c>
      <c r="AC69" s="321">
        <v>0</v>
      </c>
    </row>
    <row r="70" spans="1:29" x14ac:dyDescent="0.25">
      <c r="A70" s="173" t="s">
        <v>449</v>
      </c>
      <c r="B70" s="174" t="s">
        <v>434</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426</v>
      </c>
      <c r="AA70" s="321"/>
      <c r="AB70" s="321">
        <v>0</v>
      </c>
      <c r="AC70" s="321">
        <v>0</v>
      </c>
    </row>
    <row r="71" spans="1:29" x14ac:dyDescent="0.25">
      <c r="A71" s="173" t="s">
        <v>450</v>
      </c>
      <c r="B71" s="174" t="s">
        <v>436</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426</v>
      </c>
      <c r="AA71" s="321"/>
      <c r="AB71" s="321">
        <v>0</v>
      </c>
      <c r="AC71" s="321">
        <v>0</v>
      </c>
    </row>
    <row r="72" spans="1:29" x14ac:dyDescent="0.25">
      <c r="A72" s="173" t="s">
        <v>451</v>
      </c>
      <c r="B72" s="174" t="s">
        <v>438</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426</v>
      </c>
      <c r="AA72" s="321"/>
      <c r="AB72" s="321">
        <v>0</v>
      </c>
      <c r="AC72" s="321">
        <v>0</v>
      </c>
    </row>
    <row r="73" spans="1:29" x14ac:dyDescent="0.25">
      <c r="A73" s="173" t="s">
        <v>452</v>
      </c>
      <c r="B73" s="174" t="s">
        <v>440</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426</v>
      </c>
      <c r="AA73" s="321"/>
      <c r="AB73" s="321">
        <v>0</v>
      </c>
      <c r="AC73" s="321">
        <v>0</v>
      </c>
    </row>
    <row r="74" spans="1:29" ht="31.5" x14ac:dyDescent="0.25">
      <c r="A74" s="171" t="s">
        <v>58</v>
      </c>
      <c r="B74" s="177" t="s">
        <v>225</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426</v>
      </c>
      <c r="AA74" s="321"/>
      <c r="AB74" s="321">
        <v>0</v>
      </c>
      <c r="AC74" s="321">
        <v>0</v>
      </c>
    </row>
    <row r="75" spans="1:29" x14ac:dyDescent="0.25">
      <c r="A75" s="171" t="s">
        <v>56</v>
      </c>
      <c r="B75" s="172"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x14ac:dyDescent="0.25">
      <c r="A76" s="173" t="s">
        <v>220</v>
      </c>
      <c r="B76" s="174" t="s">
        <v>429</v>
      </c>
      <c r="C76" s="323"/>
      <c r="D76" s="319"/>
      <c r="E76" s="319"/>
      <c r="F76" s="319"/>
      <c r="G76" s="321">
        <v>0</v>
      </c>
      <c r="H76" s="321">
        <v>0</v>
      </c>
      <c r="I76" s="319"/>
      <c r="J76" s="321">
        <v>0</v>
      </c>
      <c r="K76" s="319"/>
      <c r="L76" s="321">
        <v>0</v>
      </c>
      <c r="M76" s="319"/>
      <c r="N76" s="321">
        <v>0</v>
      </c>
      <c r="O76" s="319"/>
      <c r="P76" s="321">
        <v>0</v>
      </c>
      <c r="Q76" s="319"/>
      <c r="R76" s="321">
        <v>0</v>
      </c>
      <c r="S76" s="319"/>
      <c r="T76" s="321">
        <v>0</v>
      </c>
      <c r="U76" s="319"/>
      <c r="V76" s="321">
        <v>0</v>
      </c>
      <c r="W76" s="319"/>
      <c r="X76" s="321">
        <v>0</v>
      </c>
      <c r="Y76" s="319"/>
      <c r="Z76" s="321" t="s">
        <v>426</v>
      </c>
      <c r="AA76" s="319"/>
      <c r="AB76" s="321">
        <v>0</v>
      </c>
      <c r="AC76" s="321">
        <v>0</v>
      </c>
    </row>
    <row r="77" spans="1:29" ht="31.5" x14ac:dyDescent="0.25">
      <c r="A77" s="173" t="s">
        <v>221</v>
      </c>
      <c r="B77" s="176" t="s">
        <v>427</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426</v>
      </c>
      <c r="AA77" s="321"/>
      <c r="AB77" s="321">
        <v>0</v>
      </c>
      <c r="AC77" s="321">
        <v>0</v>
      </c>
    </row>
    <row r="78" spans="1:29" x14ac:dyDescent="0.25">
      <c r="A78" s="173" t="s">
        <v>222</v>
      </c>
      <c r="B78" s="176" t="s">
        <v>146</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426</v>
      </c>
      <c r="AA78" s="321"/>
      <c r="AB78" s="321">
        <v>0</v>
      </c>
      <c r="AC78" s="321">
        <v>0</v>
      </c>
    </row>
    <row r="79" spans="1:29" x14ac:dyDescent="0.25">
      <c r="A79" s="173" t="s">
        <v>223</v>
      </c>
      <c r="B79" s="174" t="s">
        <v>453</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426</v>
      </c>
      <c r="AA79" s="321"/>
      <c r="AB79" s="321">
        <v>0</v>
      </c>
      <c r="AC79" s="321">
        <v>0</v>
      </c>
    </row>
    <row r="80" spans="1:29" x14ac:dyDescent="0.25">
      <c r="A80" s="173" t="s">
        <v>224</v>
      </c>
      <c r="B80" s="174" t="s">
        <v>430</v>
      </c>
      <c r="C80" s="323"/>
      <c r="D80" s="319"/>
      <c r="E80" s="319"/>
      <c r="F80" s="319"/>
      <c r="G80" s="321">
        <v>0</v>
      </c>
      <c r="H80" s="321">
        <v>0</v>
      </c>
      <c r="I80" s="319"/>
      <c r="J80" s="321">
        <v>0</v>
      </c>
      <c r="K80" s="319"/>
      <c r="L80" s="321">
        <v>0</v>
      </c>
      <c r="M80" s="319"/>
      <c r="N80" s="321">
        <v>0</v>
      </c>
      <c r="O80" s="319"/>
      <c r="P80" s="321">
        <v>0</v>
      </c>
      <c r="Q80" s="319"/>
      <c r="R80" s="321">
        <v>0</v>
      </c>
      <c r="S80" s="319"/>
      <c r="T80" s="321">
        <v>0</v>
      </c>
      <c r="U80" s="319"/>
      <c r="V80" s="321">
        <v>0</v>
      </c>
      <c r="W80" s="319"/>
      <c r="X80" s="321">
        <v>0</v>
      </c>
      <c r="Y80" s="319"/>
      <c r="Z80" s="321" t="s">
        <v>426</v>
      </c>
      <c r="AA80" s="319"/>
      <c r="AB80" s="321">
        <v>0</v>
      </c>
      <c r="AC80" s="321">
        <v>0</v>
      </c>
    </row>
    <row r="81" spans="1:29" x14ac:dyDescent="0.25">
      <c r="A81" s="173" t="s">
        <v>454</v>
      </c>
      <c r="B81" s="174" t="s">
        <v>431</v>
      </c>
      <c r="C81" s="323"/>
      <c r="D81" s="319"/>
      <c r="E81" s="319"/>
      <c r="F81" s="319"/>
      <c r="G81" s="321">
        <v>0</v>
      </c>
      <c r="H81" s="321">
        <v>0</v>
      </c>
      <c r="I81" s="319"/>
      <c r="J81" s="321">
        <v>0</v>
      </c>
      <c r="K81" s="319"/>
      <c r="L81" s="321">
        <v>0</v>
      </c>
      <c r="M81" s="319"/>
      <c r="N81" s="321">
        <v>0</v>
      </c>
      <c r="O81" s="319"/>
      <c r="P81" s="321">
        <v>0</v>
      </c>
      <c r="Q81" s="319"/>
      <c r="R81" s="321">
        <v>0</v>
      </c>
      <c r="S81" s="319"/>
      <c r="T81" s="321">
        <v>0</v>
      </c>
      <c r="U81" s="319"/>
      <c r="V81" s="321">
        <v>0</v>
      </c>
      <c r="W81" s="319"/>
      <c r="X81" s="321">
        <v>0</v>
      </c>
      <c r="Y81" s="319"/>
      <c r="Z81" s="321" t="s">
        <v>426</v>
      </c>
      <c r="AA81" s="319"/>
      <c r="AB81" s="321">
        <v>0</v>
      </c>
      <c r="AC81" s="321">
        <v>0</v>
      </c>
    </row>
    <row r="82" spans="1:29" x14ac:dyDescent="0.25">
      <c r="A82" s="173" t="s">
        <v>455</v>
      </c>
      <c r="B82" s="174" t="s">
        <v>432</v>
      </c>
      <c r="C82" s="323"/>
      <c r="D82" s="319"/>
      <c r="E82" s="319"/>
      <c r="F82" s="319"/>
      <c r="G82" s="321">
        <v>0</v>
      </c>
      <c r="H82" s="321">
        <v>0</v>
      </c>
      <c r="I82" s="319"/>
      <c r="J82" s="321">
        <v>0</v>
      </c>
      <c r="K82" s="319"/>
      <c r="L82" s="321">
        <v>0</v>
      </c>
      <c r="M82" s="319"/>
      <c r="N82" s="321">
        <v>0</v>
      </c>
      <c r="O82" s="319"/>
      <c r="P82" s="321">
        <v>0</v>
      </c>
      <c r="Q82" s="319"/>
      <c r="R82" s="321">
        <v>0</v>
      </c>
      <c r="S82" s="319"/>
      <c r="T82" s="321">
        <v>0</v>
      </c>
      <c r="U82" s="319"/>
      <c r="V82" s="321">
        <v>0</v>
      </c>
      <c r="W82" s="319"/>
      <c r="X82" s="321">
        <v>0</v>
      </c>
      <c r="Y82" s="319"/>
      <c r="Z82" s="321" t="s">
        <v>426</v>
      </c>
      <c r="AA82" s="319"/>
      <c r="AB82" s="321">
        <v>0</v>
      </c>
      <c r="AC82" s="321">
        <v>0</v>
      </c>
    </row>
    <row r="83" spans="1:29" x14ac:dyDescent="0.25">
      <c r="A83" s="173" t="s">
        <v>456</v>
      </c>
      <c r="B83" s="174" t="s">
        <v>434</v>
      </c>
      <c r="C83" s="323"/>
      <c r="D83" s="319"/>
      <c r="E83" s="319"/>
      <c r="F83" s="319"/>
      <c r="G83" s="321">
        <v>0</v>
      </c>
      <c r="H83" s="321">
        <v>0</v>
      </c>
      <c r="I83" s="319"/>
      <c r="J83" s="321">
        <v>0</v>
      </c>
      <c r="K83" s="319"/>
      <c r="L83" s="321">
        <v>0</v>
      </c>
      <c r="M83" s="319"/>
      <c r="N83" s="321">
        <v>0</v>
      </c>
      <c r="O83" s="319"/>
      <c r="P83" s="321">
        <v>0</v>
      </c>
      <c r="Q83" s="319"/>
      <c r="R83" s="321">
        <v>0</v>
      </c>
      <c r="S83" s="319"/>
      <c r="T83" s="321">
        <v>0</v>
      </c>
      <c r="U83" s="319"/>
      <c r="V83" s="321">
        <v>0</v>
      </c>
      <c r="W83" s="319"/>
      <c r="X83" s="321">
        <v>0</v>
      </c>
      <c r="Y83" s="319"/>
      <c r="Z83" s="321" t="s">
        <v>426</v>
      </c>
      <c r="AA83" s="319"/>
      <c r="AB83" s="321">
        <v>0</v>
      </c>
      <c r="AC83" s="321">
        <v>0</v>
      </c>
    </row>
    <row r="84" spans="1:29" x14ac:dyDescent="0.25">
      <c r="A84" s="173" t="s">
        <v>457</v>
      </c>
      <c r="B84" s="174" t="s">
        <v>436</v>
      </c>
      <c r="C84" s="323"/>
      <c r="D84" s="319"/>
      <c r="E84" s="319"/>
      <c r="F84" s="319"/>
      <c r="G84" s="321">
        <v>0</v>
      </c>
      <c r="H84" s="321">
        <v>0</v>
      </c>
      <c r="I84" s="319"/>
      <c r="J84" s="321">
        <v>0</v>
      </c>
      <c r="K84" s="319"/>
      <c r="L84" s="321">
        <v>0</v>
      </c>
      <c r="M84" s="319"/>
      <c r="N84" s="321">
        <v>0</v>
      </c>
      <c r="O84" s="319"/>
      <c r="P84" s="321">
        <v>0</v>
      </c>
      <c r="Q84" s="319"/>
      <c r="R84" s="321">
        <v>0</v>
      </c>
      <c r="S84" s="319"/>
      <c r="T84" s="321">
        <v>0</v>
      </c>
      <c r="U84" s="319"/>
      <c r="V84" s="321">
        <v>0</v>
      </c>
      <c r="W84" s="319"/>
      <c r="X84" s="321">
        <v>0</v>
      </c>
      <c r="Y84" s="319"/>
      <c r="Z84" s="321" t="s">
        <v>426</v>
      </c>
      <c r="AA84" s="319"/>
      <c r="AB84" s="321">
        <v>0</v>
      </c>
      <c r="AC84" s="321">
        <v>0</v>
      </c>
    </row>
    <row r="85" spans="1:29" x14ac:dyDescent="0.25">
      <c r="A85" s="173" t="s">
        <v>458</v>
      </c>
      <c r="B85" s="174" t="s">
        <v>438</v>
      </c>
      <c r="C85" s="323"/>
      <c r="D85" s="319"/>
      <c r="E85" s="319"/>
      <c r="F85" s="319"/>
      <c r="G85" s="321">
        <v>0</v>
      </c>
      <c r="H85" s="321">
        <v>0</v>
      </c>
      <c r="I85" s="319"/>
      <c r="J85" s="321">
        <v>0</v>
      </c>
      <c r="K85" s="319"/>
      <c r="L85" s="321">
        <v>0</v>
      </c>
      <c r="M85" s="319"/>
      <c r="N85" s="321">
        <v>0</v>
      </c>
      <c r="O85" s="319"/>
      <c r="P85" s="321">
        <v>0</v>
      </c>
      <c r="Q85" s="319"/>
      <c r="R85" s="321">
        <v>0</v>
      </c>
      <c r="S85" s="319"/>
      <c r="T85" s="321">
        <v>0</v>
      </c>
      <c r="U85" s="319"/>
      <c r="V85" s="321">
        <v>0</v>
      </c>
      <c r="W85" s="319"/>
      <c r="X85" s="321">
        <v>0</v>
      </c>
      <c r="Y85" s="319"/>
      <c r="Z85" s="321" t="s">
        <v>426</v>
      </c>
      <c r="AA85" s="319"/>
      <c r="AB85" s="321">
        <v>0</v>
      </c>
      <c r="AC85" s="321">
        <v>0</v>
      </c>
    </row>
    <row r="86" spans="1:29" x14ac:dyDescent="0.25">
      <c r="A86" s="173" t="s">
        <v>459</v>
      </c>
      <c r="B86" s="174" t="s">
        <v>440</v>
      </c>
      <c r="C86" s="324"/>
      <c r="D86" s="319"/>
      <c r="E86" s="319"/>
      <c r="F86" s="319"/>
      <c r="G86" s="321">
        <v>0</v>
      </c>
      <c r="H86" s="321">
        <v>0</v>
      </c>
      <c r="I86" s="319"/>
      <c r="J86" s="321">
        <v>0</v>
      </c>
      <c r="K86" s="319"/>
      <c r="L86" s="321">
        <v>0</v>
      </c>
      <c r="M86" s="319"/>
      <c r="N86" s="321">
        <v>0</v>
      </c>
      <c r="O86" s="319"/>
      <c r="P86" s="321">
        <v>0</v>
      </c>
      <c r="Q86" s="319"/>
      <c r="R86" s="321">
        <v>0</v>
      </c>
      <c r="S86" s="319"/>
      <c r="T86" s="321">
        <v>0</v>
      </c>
      <c r="U86" s="319"/>
      <c r="V86" s="321">
        <v>0</v>
      </c>
      <c r="W86" s="319"/>
      <c r="X86" s="321">
        <v>0</v>
      </c>
      <c r="Y86" s="319"/>
      <c r="Z86" s="321" t="s">
        <v>426</v>
      </c>
      <c r="AA86" s="319"/>
      <c r="AB86" s="321">
        <v>0</v>
      </c>
      <c r="AC86" s="32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7"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2" t="str">
        <f>'1. паспорт местоположение'!A12:C12</f>
        <v>N_NS3300.VL.0079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7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37" t="s">
        <v>399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1" t="s">
        <v>24</v>
      </c>
      <c r="C22" s="440" t="s">
        <v>51</v>
      </c>
      <c r="D22" s="440" t="s">
        <v>50</v>
      </c>
      <c r="E22" s="443" t="s">
        <v>410</v>
      </c>
      <c r="F22" s="444"/>
      <c r="G22" s="444"/>
      <c r="H22" s="444"/>
      <c r="I22" s="444"/>
      <c r="J22" s="444"/>
      <c r="K22" s="444"/>
      <c r="L22" s="445"/>
      <c r="M22" s="440" t="s">
        <v>49</v>
      </c>
      <c r="N22" s="440" t="s">
        <v>48</v>
      </c>
      <c r="O22" s="440" t="s">
        <v>47</v>
      </c>
      <c r="P22" s="421" t="s">
        <v>233</v>
      </c>
      <c r="Q22" s="421" t="s">
        <v>46</v>
      </c>
      <c r="R22" s="421" t="s">
        <v>45</v>
      </c>
      <c r="S22" s="421" t="s">
        <v>44</v>
      </c>
      <c r="T22" s="421"/>
      <c r="U22" s="446" t="s">
        <v>43</v>
      </c>
      <c r="V22" s="446" t="s">
        <v>42</v>
      </c>
      <c r="W22" s="421" t="s">
        <v>41</v>
      </c>
      <c r="X22" s="421" t="s">
        <v>40</v>
      </c>
      <c r="Y22" s="421" t="s">
        <v>39</v>
      </c>
      <c r="Z22" s="429"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0" t="s">
        <v>25</v>
      </c>
    </row>
    <row r="23" spans="1:48" s="18" customFormat="1" ht="64.5" customHeight="1" x14ac:dyDescent="0.25">
      <c r="A23" s="439"/>
      <c r="B23" s="442"/>
      <c r="C23" s="428"/>
      <c r="D23" s="428"/>
      <c r="E23" s="433" t="s">
        <v>23</v>
      </c>
      <c r="F23" s="424" t="s">
        <v>129</v>
      </c>
      <c r="G23" s="424" t="s">
        <v>128</v>
      </c>
      <c r="H23" s="424" t="s">
        <v>127</v>
      </c>
      <c r="I23" s="426" t="s">
        <v>322</v>
      </c>
      <c r="J23" s="426" t="s">
        <v>323</v>
      </c>
      <c r="K23" s="426" t="s">
        <v>324</v>
      </c>
      <c r="L23" s="424" t="s">
        <v>78</v>
      </c>
      <c r="M23" s="428"/>
      <c r="N23" s="428"/>
      <c r="O23" s="428"/>
      <c r="P23" s="422"/>
      <c r="Q23" s="422"/>
      <c r="R23" s="422"/>
      <c r="S23" s="435" t="s">
        <v>2</v>
      </c>
      <c r="T23" s="435" t="s">
        <v>11</v>
      </c>
      <c r="U23" s="447"/>
      <c r="V23" s="447"/>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48" t="s">
        <v>11</v>
      </c>
      <c r="AR23" s="422"/>
      <c r="AS23" s="422"/>
      <c r="AT23" s="422"/>
      <c r="AU23" s="422"/>
      <c r="AV23" s="431"/>
    </row>
    <row r="24" spans="1:48" s="18" customFormat="1" ht="96.75" customHeight="1" x14ac:dyDescent="0.25">
      <c r="A24" s="439"/>
      <c r="B24" s="442"/>
      <c r="C24" s="428"/>
      <c r="D24" s="428"/>
      <c r="E24" s="434"/>
      <c r="F24" s="425"/>
      <c r="G24" s="425"/>
      <c r="H24" s="425"/>
      <c r="I24" s="427"/>
      <c r="J24" s="427"/>
      <c r="K24" s="427"/>
      <c r="L24" s="425"/>
      <c r="M24" s="428"/>
      <c r="N24" s="428"/>
      <c r="O24" s="428"/>
      <c r="P24" s="423"/>
      <c r="Q24" s="423"/>
      <c r="R24" s="423"/>
      <c r="S24" s="436"/>
      <c r="T24" s="436"/>
      <c r="U24" s="433"/>
      <c r="V24" s="433"/>
      <c r="W24" s="423"/>
      <c r="X24" s="423"/>
      <c r="Y24" s="423"/>
      <c r="Z24" s="423"/>
      <c r="AA24" s="423"/>
      <c r="AB24" s="423"/>
      <c r="AC24" s="423"/>
      <c r="AD24" s="423"/>
      <c r="AE24" s="423"/>
      <c r="AF24" s="59" t="s">
        <v>13</v>
      </c>
      <c r="AG24" s="59" t="s">
        <v>12</v>
      </c>
      <c r="AH24" s="60" t="s">
        <v>2</v>
      </c>
      <c r="AI24" s="60" t="s">
        <v>11</v>
      </c>
      <c r="AJ24" s="428"/>
      <c r="AK24" s="428"/>
      <c r="AL24" s="428"/>
      <c r="AM24" s="428"/>
      <c r="AN24" s="428"/>
      <c r="AO24" s="428"/>
      <c r="AP24" s="428"/>
      <c r="AQ24" s="449"/>
      <c r="AR24" s="423"/>
      <c r="AS24" s="423"/>
      <c r="AT24" s="423"/>
      <c r="AU24" s="423"/>
      <c r="AV24" s="432"/>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1" customFormat="1" ht="90" x14ac:dyDescent="0.25">
      <c r="A26" s="314" t="s">
        <v>542</v>
      </c>
      <c r="B26" s="315" t="s">
        <v>543</v>
      </c>
      <c r="C26" s="316" t="s">
        <v>544</v>
      </c>
      <c r="D26" s="315">
        <v>12.202299999999999</v>
      </c>
      <c r="E26" s="315" t="s">
        <v>420</v>
      </c>
      <c r="F26" s="315" t="s">
        <v>420</v>
      </c>
      <c r="G26" s="315" t="s">
        <v>420</v>
      </c>
      <c r="H26" s="315" t="s">
        <v>420</v>
      </c>
      <c r="I26" s="315" t="s">
        <v>420</v>
      </c>
      <c r="J26" s="315" t="s">
        <v>420</v>
      </c>
      <c r="K26" s="315" t="s">
        <v>420</v>
      </c>
      <c r="L26" s="315" t="s">
        <v>420</v>
      </c>
      <c r="M26" s="315" t="s">
        <v>545</v>
      </c>
      <c r="N26" s="316" t="s">
        <v>546</v>
      </c>
      <c r="O26" s="315" t="s">
        <v>424</v>
      </c>
      <c r="P26" s="317">
        <v>41667</v>
      </c>
      <c r="Q26" s="316" t="s">
        <v>547</v>
      </c>
      <c r="R26" s="317">
        <v>41667</v>
      </c>
      <c r="S26" s="316" t="s">
        <v>548</v>
      </c>
      <c r="T26" s="316" t="s">
        <v>549</v>
      </c>
      <c r="U26" s="316">
        <v>1</v>
      </c>
      <c r="V26" s="316">
        <v>1</v>
      </c>
      <c r="W26" s="316" t="s">
        <v>550</v>
      </c>
      <c r="X26" s="317">
        <v>41667</v>
      </c>
      <c r="Y26" s="316"/>
      <c r="Z26" s="316">
        <v>1</v>
      </c>
      <c r="AA26" s="317">
        <v>41667</v>
      </c>
      <c r="AB26" s="317">
        <v>41667</v>
      </c>
      <c r="AC26" s="316" t="s">
        <v>550</v>
      </c>
      <c r="AD26" s="317">
        <v>50000</v>
      </c>
      <c r="AE26" s="317">
        <v>0</v>
      </c>
      <c r="AF26" s="314" t="s">
        <v>551</v>
      </c>
      <c r="AG26" s="316" t="s">
        <v>552</v>
      </c>
      <c r="AH26" s="316" t="s">
        <v>553</v>
      </c>
      <c r="AI26" s="316" t="s">
        <v>554</v>
      </c>
      <c r="AJ26" s="316" t="s">
        <v>555</v>
      </c>
      <c r="AK26" s="316" t="s">
        <v>556</v>
      </c>
      <c r="AL26" s="316" t="s">
        <v>557</v>
      </c>
      <c r="AM26" s="316" t="s">
        <v>558</v>
      </c>
      <c r="AN26" s="316" t="s">
        <v>556</v>
      </c>
      <c r="AO26" s="314" t="s">
        <v>559</v>
      </c>
      <c r="AP26" s="316" t="s">
        <v>560</v>
      </c>
      <c r="AQ26" s="316" t="s">
        <v>561</v>
      </c>
      <c r="AR26" s="316" t="s">
        <v>560</v>
      </c>
      <c r="AS26" s="316" t="s">
        <v>561</v>
      </c>
      <c r="AT26" s="316" t="s">
        <v>562</v>
      </c>
      <c r="AU26" s="315"/>
      <c r="AV26" s="315" t="s">
        <v>568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Normal="90" zoomScaleSheetLayoutView="100" workbookViewId="0">
      <selection activeCell="B74" sqref="B7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473</v>
      </c>
    </row>
    <row r="4" spans="1:8" x14ac:dyDescent="0.25">
      <c r="B4" s="27"/>
    </row>
    <row r="5" spans="1:8" ht="18.75" x14ac:dyDescent="0.3">
      <c r="A5" s="453" t="str">
        <f>'1. паспорт местоположение'!A5:C5</f>
        <v>Год раскрытия информации: 2025 год</v>
      </c>
      <c r="B5" s="453"/>
      <c r="C5" s="37"/>
      <c r="D5" s="37"/>
      <c r="E5" s="37"/>
      <c r="F5" s="37"/>
      <c r="G5" s="37"/>
      <c r="H5" s="37"/>
    </row>
    <row r="6" spans="1:8" ht="14.25" customHeight="1" x14ac:dyDescent="0.3">
      <c r="A6" s="56"/>
      <c r="B6" s="56"/>
      <c r="C6" s="56"/>
      <c r="D6" s="56"/>
      <c r="E6" s="56"/>
      <c r="F6" s="56"/>
      <c r="G6" s="56"/>
      <c r="H6" s="56"/>
    </row>
    <row r="7" spans="1:8" ht="18.75" x14ac:dyDescent="0.25">
      <c r="A7" s="381" t="s">
        <v>9</v>
      </c>
      <c r="B7" s="381"/>
      <c r="C7" s="55"/>
      <c r="D7" s="55"/>
      <c r="E7" s="55"/>
      <c r="F7" s="55"/>
      <c r="G7" s="55"/>
      <c r="H7" s="55"/>
    </row>
    <row r="8" spans="1:8" ht="13.5" customHeight="1" x14ac:dyDescent="0.25">
      <c r="A8" s="55"/>
      <c r="B8" s="55"/>
      <c r="C8" s="55"/>
      <c r="D8" s="55"/>
      <c r="E8" s="55"/>
      <c r="F8" s="55"/>
      <c r="G8" s="55"/>
      <c r="H8" s="55"/>
    </row>
    <row r="9" spans="1:8" x14ac:dyDescent="0.25">
      <c r="A9" s="405" t="str">
        <f>'1. паспорт местоположение'!A9:C9</f>
        <v>АО "Россети Тюмень"</v>
      </c>
      <c r="B9" s="405"/>
      <c r="C9" s="53"/>
      <c r="D9" s="53"/>
      <c r="E9" s="53"/>
      <c r="F9" s="53"/>
      <c r="G9" s="53"/>
      <c r="H9" s="53"/>
    </row>
    <row r="10" spans="1:8" x14ac:dyDescent="0.25">
      <c r="A10" s="373" t="s">
        <v>8</v>
      </c>
      <c r="B10" s="373"/>
      <c r="C10" s="54"/>
      <c r="D10" s="54"/>
      <c r="E10" s="54"/>
      <c r="F10" s="54"/>
      <c r="G10" s="54"/>
      <c r="H10" s="54"/>
    </row>
    <row r="11" spans="1:8" ht="15" customHeight="1" x14ac:dyDescent="0.25">
      <c r="A11" s="55"/>
      <c r="B11" s="55"/>
      <c r="C11" s="55"/>
      <c r="D11" s="55"/>
      <c r="E11" s="55"/>
      <c r="F11" s="55"/>
      <c r="G11" s="55"/>
      <c r="H11" s="55"/>
    </row>
    <row r="12" spans="1:8" x14ac:dyDescent="0.25">
      <c r="A12" s="405" t="str">
        <f>'1. паспорт местоположение'!A12:C12</f>
        <v>N_NS3300.VL.0079</v>
      </c>
      <c r="B12" s="405"/>
      <c r="C12" s="53"/>
      <c r="D12" s="53"/>
      <c r="E12" s="53"/>
      <c r="F12" s="53"/>
      <c r="G12" s="53"/>
      <c r="H12" s="53"/>
    </row>
    <row r="13" spans="1:8" x14ac:dyDescent="0.25">
      <c r="A13" s="373" t="s">
        <v>7</v>
      </c>
      <c r="B13" s="373"/>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2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20"/>
      <c r="C15" s="53"/>
      <c r="D15" s="53"/>
      <c r="E15" s="53"/>
      <c r="F15" s="53"/>
      <c r="G15" s="53"/>
      <c r="H15" s="53"/>
    </row>
    <row r="16" spans="1:8" x14ac:dyDescent="0.25">
      <c r="A16" s="373" t="s">
        <v>6</v>
      </c>
      <c r="B16" s="373"/>
      <c r="C16" s="54"/>
      <c r="D16" s="54"/>
      <c r="E16" s="54"/>
      <c r="F16" s="54"/>
      <c r="G16" s="54"/>
      <c r="H16" s="54"/>
    </row>
    <row r="17" spans="1:2" x14ac:dyDescent="0.25">
      <c r="B17" s="40"/>
    </row>
    <row r="18" spans="1:2" x14ac:dyDescent="0.25">
      <c r="A18" s="452" t="s">
        <v>400</v>
      </c>
      <c r="B18" s="415"/>
    </row>
    <row r="19" spans="1:2" x14ac:dyDescent="0.25">
      <c r="B19" s="27"/>
    </row>
    <row r="20" spans="1:2" ht="16.5" thickBot="1" x14ac:dyDescent="0.3">
      <c r="B20" s="27"/>
    </row>
    <row r="21" spans="1:2" ht="63" customHeight="1" thickBot="1" x14ac:dyDescent="0.3">
      <c r="A21" s="41" t="s">
        <v>290</v>
      </c>
      <c r="B21" s="185" t="str">
        <f>A15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row>
    <row r="22" spans="1:2" ht="16.5" thickBot="1" x14ac:dyDescent="0.3">
      <c r="A22" s="41" t="s">
        <v>291</v>
      </c>
      <c r="B22" s="42" t="str">
        <f>'1. паспорт местоположение'!C27</f>
        <v>Тюменский район, Кулаковское МО</v>
      </c>
    </row>
    <row r="23" spans="1:2" ht="16.5" thickBot="1" x14ac:dyDescent="0.3">
      <c r="A23" s="41" t="s">
        <v>273</v>
      </c>
      <c r="B23" s="43" t="s">
        <v>423</v>
      </c>
    </row>
    <row r="24" spans="1:2" ht="16.5" thickBot="1" x14ac:dyDescent="0.3">
      <c r="A24" s="41" t="s">
        <v>292</v>
      </c>
      <c r="B24" s="98" t="s">
        <v>510</v>
      </c>
    </row>
    <row r="25" spans="1:2" ht="16.5" thickBot="1" x14ac:dyDescent="0.3">
      <c r="A25" s="44" t="s">
        <v>293</v>
      </c>
      <c r="B25" s="42">
        <v>2025</v>
      </c>
    </row>
    <row r="26" spans="1:2" ht="16.5" thickBot="1" x14ac:dyDescent="0.3">
      <c r="A26" s="45" t="s">
        <v>294</v>
      </c>
      <c r="B26" s="46" t="s">
        <v>564</v>
      </c>
    </row>
    <row r="27" spans="1:2" ht="16.5" thickBot="1" x14ac:dyDescent="0.3">
      <c r="A27" s="48" t="s">
        <v>511</v>
      </c>
      <c r="B27" s="170">
        <v>0.72177442000000014</v>
      </c>
    </row>
    <row r="28" spans="1:2" ht="16.5" thickBot="1" x14ac:dyDescent="0.3">
      <c r="A28" s="47" t="s">
        <v>295</v>
      </c>
      <c r="B28" s="47" t="s">
        <v>475</v>
      </c>
    </row>
    <row r="29" spans="1:2" ht="28.5" x14ac:dyDescent="0.25">
      <c r="A29" s="295" t="s">
        <v>296</v>
      </c>
      <c r="B29" s="296">
        <v>0.80600000000000005</v>
      </c>
    </row>
    <row r="30" spans="1:2" ht="28.5" x14ac:dyDescent="0.25">
      <c r="A30" s="297" t="s">
        <v>297</v>
      </c>
      <c r="B30" s="298">
        <v>0.80600000000000005</v>
      </c>
    </row>
    <row r="31" spans="1:2" x14ac:dyDescent="0.25">
      <c r="A31" s="299" t="s">
        <v>298</v>
      </c>
      <c r="B31" s="300"/>
    </row>
    <row r="32" spans="1:2" ht="29.25" thickBot="1" x14ac:dyDescent="0.3">
      <c r="A32" s="301" t="s">
        <v>519</v>
      </c>
      <c r="B32" s="302">
        <v>0.80600000000000005</v>
      </c>
    </row>
    <row r="33" spans="1:2" ht="30" x14ac:dyDescent="0.25">
      <c r="A33" s="303" t="s">
        <v>520</v>
      </c>
      <c r="B33" s="304">
        <v>0.80600000000000005</v>
      </c>
    </row>
    <row r="34" spans="1:2" x14ac:dyDescent="0.25">
      <c r="A34" s="305" t="s">
        <v>299</v>
      </c>
      <c r="B34" s="306">
        <v>82.5</v>
      </c>
    </row>
    <row r="35" spans="1:2" x14ac:dyDescent="0.25">
      <c r="A35" s="305" t="s">
        <v>300</v>
      </c>
      <c r="B35" s="307">
        <v>0.629</v>
      </c>
    </row>
    <row r="36" spans="1:2" x14ac:dyDescent="0.25">
      <c r="A36" s="305" t="s">
        <v>301</v>
      </c>
      <c r="B36" s="307">
        <v>0.54400000000000004</v>
      </c>
    </row>
    <row r="37" spans="1:2" ht="29.25" thickBot="1" x14ac:dyDescent="0.3">
      <c r="A37" s="301" t="s">
        <v>521</v>
      </c>
      <c r="B37" s="302">
        <v>0</v>
      </c>
    </row>
    <row r="38" spans="1:2" x14ac:dyDescent="0.25">
      <c r="A38" s="305" t="s">
        <v>522</v>
      </c>
      <c r="B38" s="306" t="s">
        <v>488</v>
      </c>
    </row>
    <row r="39" spans="1:2" x14ac:dyDescent="0.25">
      <c r="A39" s="305" t="s">
        <v>299</v>
      </c>
      <c r="B39" s="306" t="s">
        <v>488</v>
      </c>
    </row>
    <row r="40" spans="1:2" x14ac:dyDescent="0.25">
      <c r="A40" s="305" t="s">
        <v>300</v>
      </c>
      <c r="B40" s="306" t="s">
        <v>488</v>
      </c>
    </row>
    <row r="41" spans="1:2" x14ac:dyDescent="0.25">
      <c r="A41" s="305" t="s">
        <v>301</v>
      </c>
      <c r="B41" s="306" t="s">
        <v>488</v>
      </c>
    </row>
    <row r="42" spans="1:2" ht="29.25" thickBot="1" x14ac:dyDescent="0.3">
      <c r="A42" s="301" t="s">
        <v>523</v>
      </c>
      <c r="B42" s="302">
        <v>0</v>
      </c>
    </row>
    <row r="43" spans="1:2" x14ac:dyDescent="0.25">
      <c r="A43" s="305" t="s">
        <v>522</v>
      </c>
      <c r="B43" s="306" t="s">
        <v>488</v>
      </c>
    </row>
    <row r="44" spans="1:2" x14ac:dyDescent="0.25">
      <c r="A44" s="305" t="s">
        <v>299</v>
      </c>
      <c r="B44" s="306" t="s">
        <v>488</v>
      </c>
    </row>
    <row r="45" spans="1:2" x14ac:dyDescent="0.25">
      <c r="A45" s="305" t="s">
        <v>300</v>
      </c>
      <c r="B45" s="306" t="s">
        <v>488</v>
      </c>
    </row>
    <row r="46" spans="1:2" x14ac:dyDescent="0.25">
      <c r="A46" s="305" t="s">
        <v>301</v>
      </c>
      <c r="B46" s="306" t="s">
        <v>488</v>
      </c>
    </row>
    <row r="47" spans="1:2" ht="29.25" thickBot="1" x14ac:dyDescent="0.3">
      <c r="A47" s="301" t="s">
        <v>302</v>
      </c>
      <c r="B47" s="308" t="s">
        <v>488</v>
      </c>
    </row>
    <row r="48" spans="1:2" x14ac:dyDescent="0.25">
      <c r="A48" s="305" t="s">
        <v>298</v>
      </c>
      <c r="B48" s="306" t="s">
        <v>488</v>
      </c>
    </row>
    <row r="49" spans="1:2" x14ac:dyDescent="0.25">
      <c r="A49" s="305" t="s">
        <v>524</v>
      </c>
      <c r="B49" s="306" t="s">
        <v>488</v>
      </c>
    </row>
    <row r="50" spans="1:2" x14ac:dyDescent="0.25">
      <c r="A50" s="305" t="s">
        <v>525</v>
      </c>
      <c r="B50" s="306" t="s">
        <v>488</v>
      </c>
    </row>
    <row r="51" spans="1:2" x14ac:dyDescent="0.25">
      <c r="A51" s="305" t="s">
        <v>526</v>
      </c>
      <c r="B51" s="306" t="s">
        <v>488</v>
      </c>
    </row>
    <row r="52" spans="1:2" ht="16.5" thickBot="1" x14ac:dyDescent="0.3">
      <c r="A52" s="301" t="s">
        <v>303</v>
      </c>
      <c r="B52" s="308">
        <v>64.38</v>
      </c>
    </row>
    <row r="53" spans="1:2" ht="16.5" thickBot="1" x14ac:dyDescent="0.3">
      <c r="A53" s="301" t="s">
        <v>304</v>
      </c>
      <c r="B53" s="302">
        <v>0.629</v>
      </c>
    </row>
    <row r="54" spans="1:2" ht="16.5" thickBot="1" x14ac:dyDescent="0.3">
      <c r="A54" s="301" t="s">
        <v>305</v>
      </c>
      <c r="B54" s="308">
        <v>66.819999999999993</v>
      </c>
    </row>
    <row r="55" spans="1:2" ht="16.5" thickBot="1" x14ac:dyDescent="0.3">
      <c r="A55" s="301" t="s">
        <v>306</v>
      </c>
      <c r="B55" s="302">
        <v>0.54400000000000004</v>
      </c>
    </row>
    <row r="56" spans="1:2" ht="16.5" thickBot="1" x14ac:dyDescent="0.3">
      <c r="A56" s="301" t="s">
        <v>307</v>
      </c>
      <c r="B56" s="308" t="s">
        <v>488</v>
      </c>
    </row>
    <row r="57" spans="1:2" x14ac:dyDescent="0.25">
      <c r="A57" s="305" t="s">
        <v>308</v>
      </c>
      <c r="B57" s="306" t="s">
        <v>527</v>
      </c>
    </row>
    <row r="58" spans="1:2" x14ac:dyDescent="0.25">
      <c r="A58" s="305" t="s">
        <v>309</v>
      </c>
      <c r="B58" s="306" t="s">
        <v>488</v>
      </c>
    </row>
    <row r="59" spans="1:2" x14ac:dyDescent="0.25">
      <c r="A59" s="305" t="s">
        <v>310</v>
      </c>
      <c r="B59" s="306" t="s">
        <v>488</v>
      </c>
    </row>
    <row r="60" spans="1:2" x14ac:dyDescent="0.25">
      <c r="A60" s="305" t="s">
        <v>311</v>
      </c>
      <c r="B60" s="306" t="s">
        <v>528</v>
      </c>
    </row>
    <row r="61" spans="1:2" x14ac:dyDescent="0.25">
      <c r="A61" s="305" t="s">
        <v>312</v>
      </c>
      <c r="B61" s="306" t="s">
        <v>488</v>
      </c>
    </row>
    <row r="62" spans="1:2" ht="29.25" thickBot="1" x14ac:dyDescent="0.3">
      <c r="A62" s="301" t="s">
        <v>313</v>
      </c>
      <c r="B62" s="308" t="s">
        <v>488</v>
      </c>
    </row>
    <row r="63" spans="1:2" ht="29.25" thickBot="1" x14ac:dyDescent="0.3">
      <c r="A63" s="301" t="s">
        <v>314</v>
      </c>
      <c r="B63" s="308">
        <v>3</v>
      </c>
    </row>
    <row r="64" spans="1:2" x14ac:dyDescent="0.25">
      <c r="A64" s="305" t="s">
        <v>298</v>
      </c>
      <c r="B64" s="306" t="s">
        <v>488</v>
      </c>
    </row>
    <row r="65" spans="1:2" x14ac:dyDescent="0.25">
      <c r="A65" s="305" t="s">
        <v>529</v>
      </c>
      <c r="B65" s="306">
        <v>2</v>
      </c>
    </row>
    <row r="66" spans="1:2" x14ac:dyDescent="0.25">
      <c r="A66" s="305" t="s">
        <v>530</v>
      </c>
      <c r="B66" s="306">
        <v>1</v>
      </c>
    </row>
    <row r="67" spans="1:2" ht="35.25" customHeight="1" thickBot="1" x14ac:dyDescent="0.3">
      <c r="A67" s="301" t="s">
        <v>315</v>
      </c>
      <c r="B67" s="308" t="s">
        <v>539</v>
      </c>
    </row>
    <row r="68" spans="1:2" ht="39" customHeight="1" thickBot="1" x14ac:dyDescent="0.3">
      <c r="A68" s="301" t="s">
        <v>316</v>
      </c>
      <c r="B68" s="308" t="s">
        <v>488</v>
      </c>
    </row>
    <row r="69" spans="1:2" x14ac:dyDescent="0.25">
      <c r="A69" s="305" t="s">
        <v>531</v>
      </c>
      <c r="B69" s="309">
        <f>'6.1. Паспорт сетевой график'!H43</f>
        <v>45142</v>
      </c>
    </row>
    <row r="70" spans="1:2" x14ac:dyDescent="0.25">
      <c r="A70" s="305" t="s">
        <v>532</v>
      </c>
      <c r="B70" s="306" t="s">
        <v>488</v>
      </c>
    </row>
    <row r="71" spans="1:2" x14ac:dyDescent="0.25">
      <c r="A71" s="305" t="s">
        <v>533</v>
      </c>
      <c r="B71" s="306" t="s">
        <v>488</v>
      </c>
    </row>
    <row r="72" spans="1:2" ht="29.25" thickBot="1" x14ac:dyDescent="0.3">
      <c r="A72" s="301" t="s">
        <v>317</v>
      </c>
      <c r="B72" s="308" t="s">
        <v>569</v>
      </c>
    </row>
    <row r="73" spans="1:2" ht="28.5" customHeight="1" thickBot="1" x14ac:dyDescent="0.3">
      <c r="A73" s="301" t="s">
        <v>318</v>
      </c>
      <c r="B73" s="308" t="s">
        <v>570</v>
      </c>
    </row>
    <row r="74" spans="1:2" x14ac:dyDescent="0.25">
      <c r="A74" s="305" t="s">
        <v>534</v>
      </c>
      <c r="B74" s="306" t="s">
        <v>488</v>
      </c>
    </row>
    <row r="75" spans="1:2" x14ac:dyDescent="0.25">
      <c r="A75" s="305" t="s">
        <v>535</v>
      </c>
      <c r="B75" s="306" t="s">
        <v>488</v>
      </c>
    </row>
    <row r="76" spans="1:2" x14ac:dyDescent="0.25">
      <c r="A76" s="305" t="s">
        <v>536</v>
      </c>
      <c r="B76" s="306" t="s">
        <v>488</v>
      </c>
    </row>
    <row r="77" spans="1:2" x14ac:dyDescent="0.25">
      <c r="A77" s="305" t="s">
        <v>537</v>
      </c>
      <c r="B77" s="306" t="s">
        <v>488</v>
      </c>
    </row>
    <row r="78" spans="1:2" x14ac:dyDescent="0.25">
      <c r="A78" s="305" t="s">
        <v>538</v>
      </c>
      <c r="B78" s="306" t="s">
        <v>488</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2025-12-10T11:45:29Z</dcterms:modified>
</cp:coreProperties>
</file>