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0" i="16" l="1"/>
  <c r="B19" i="25" l="1"/>
  <c r="B69" i="22" l="1"/>
  <c r="G30" i="16" l="1"/>
  <c r="A2" i="25" l="1"/>
  <c r="A6" i="25"/>
  <c r="A9" i="25"/>
  <c r="A12" i="25"/>
  <c r="B23" i="25"/>
  <c r="B39" i="25"/>
  <c r="B40" i="25" s="1"/>
  <c r="B26" i="25"/>
  <c r="B29" i="25"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<sst xmlns="http://schemas.openxmlformats.org/spreadsheetml/2006/main" count="1147" uniqueCount="643">
  <si>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</si>
  <si>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</si>
  <si>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</si>
  <si>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</si>
  <si>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</si>
  <si>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</si>
  <si>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</si>
  <si>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</si>
  <si>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</si>
  <si>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</si>
  <si>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</si>
  <si>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</si>
  <si>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</si>
  <si>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</si>
  <si>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</si>
  <si>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</si>
  <si>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</si>
  <si>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</si>
  <si>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</si>
  <si>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</si>
  <si>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</si>
  <si>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</si>
  <si>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</si>
  <si>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</si>
  <si>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</si>
  <si>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</si>
  <si>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</si>
  <si>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</si>
  <si>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</si>
  <si>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</si>
  <si>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</si>
  <si>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</si>
  <si>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</si>
  <si>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</si>
  <si>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</si>
  <si>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</si>
  <si>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</si>
  <si>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</si>
  <si>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</si>
  <si>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</si>
  <si>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</si>
  <si>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</si>
  <si>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</si>
  <si>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</si>
  <si>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</si>
  <si>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</si>
  <si>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</si>
  <si>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</si>
  <si>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</si>
  <si>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</si>
  <si>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</si>
  <si>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</si>
  <si>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</si>
  <si>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</si>
  <si>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</si>
  <si>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</si>
  <si>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</si>
  <si>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</si>
  <si>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</si>
  <si>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</si>
  <si>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</si>
  <si>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</si>
  <si>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</si>
  <si>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</si>
  <si>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</si>
  <si>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</si>
  <si>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</si>
  <si>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</si>
  <si>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</si>
  <si>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</si>
  <si>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</si>
  <si>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</si>
  <si>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</si>
  <si>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</si>
  <si>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</si>
  <si>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</si>
  <si>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</si>
  <si>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</si>
  <si>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</si>
  <si>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</si>
  <si>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</si>
  <si>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</si>
  <si>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</si>
  <si>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</si>
  <si>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</si>
  <si>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</si>
  <si>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</si>
  <si>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</si>
  <si>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</si>
  <si>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</si>
  <si>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</si>
  <si>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</si>
  <si>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</si>
  <si>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</si>
  <si>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</si>
  <si>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</si>
  <si>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</si>
  <si>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</si>
  <si>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</si>
  <si>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</si>
  <si>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</si>
  <si>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</si>
  <si>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</si>
  <si>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</si>
  <si>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</si>
  <si>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</si>
  <si>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</si>
  <si>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</si>
  <si>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</si>
  <si>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</si>
  <si>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</si>
  <si>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</si>
  <si>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</si>
  <si>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</si>
  <si>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</si>
  <si>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</si>
  <si>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</si>
  <si>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</si>
  <si>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</si>
  <si>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</si>
  <si>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</si>
  <si>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</si>
  <si>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</si>
  <si>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</si>
  <si>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</si>
  <si>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</si>
  <si>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</si>
  <si>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</si>
  <si>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</si>
  <si>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</si>
  <si>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</si>
  <si>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</si>
  <si>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</si>
  <si>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</si>
  <si>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</si>
  <si>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</si>
  <si>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</si>
  <si>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</si>
  <si>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</si>
  <si>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</si>
  <si>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</si>
  <si>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</si>
  <si>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</si>
  <si>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</si>
  <si>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</si>
  <si>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</si>
  <si>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</si>
  <si>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</si>
  <si>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</si>
  <si>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</si>
  <si>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</si>
  <si>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</si>
  <si>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</si>
  <si>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</si>
  <si>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</si>
  <si>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</si>
  <si>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</si>
  <si>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</si>
  <si>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</si>
  <si>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</si>
  <si>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</si>
  <si>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</si>
  <si>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</si>
  <si>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</si>
  <si>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</si>
  <si>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</si>
  <si>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</si>
  <si>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</si>
  <si>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</si>
  <si>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</si>
  <si>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</si>
  <si>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</si>
  <si>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</si>
  <si>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</si>
  <si>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</si>
  <si>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</si>
  <si>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</si>
  <si>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</si>
  <si>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</si>
  <si>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</si>
  <si>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</si>
  <si>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</si>
  <si>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</si>
  <si>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</si>
  <si>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</si>
  <si>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</si>
  <si>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</si>
  <si>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</si>
  <si>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</si>
  <si>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</si>
  <si>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</si>
  <si>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</si>
  <si>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</si>
  <si>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</si>
  <si>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</si>
  <si>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</si>
  <si>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</si>
  <si>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</si>
  <si>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</si>
  <si>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</si>
  <si>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</si>
  <si>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</si>
  <si>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</si>
  <si>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</si>
  <si>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</si>
  <si>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</si>
  <si>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</si>
  <si>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</si>
  <si>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</si>
  <si>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</si>
  <si>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</si>
  <si>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</si>
  <si>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</si>
  <si>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</si>
  <si>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</si>
  <si>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</si>
  <si>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</si>
  <si>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</si>
  <si>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</si>
  <si>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</si>
  <si>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</si>
  <si>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</si>
  <si>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</si>
  <si>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</si>
  <si>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</si>
  <si>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</si>
  <si>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</si>
  <si>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</si>
  <si>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</si>
  <si>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</si>
  <si>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</si>
  <si>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</si>
  <si>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</si>
  <si>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</si>
  <si>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</si>
  <si>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</si>
  <si>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</si>
  <si>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</si>
  <si>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</si>
  <si>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</si>
  <si>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</si>
  <si>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</si>
  <si>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</si>
  <si>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</si>
  <si>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</si>
  <si>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</si>
  <si>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</si>
  <si>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</si>
  <si>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</si>
  <si>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</si>
  <si>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</si>
  <si>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</si>
  <si>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</si>
  <si>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</si>
  <si>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</si>
  <si>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</si>
  <si>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</si>
  <si>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</si>
  <si>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</si>
  <si>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</si>
  <si>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</si>
  <si>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</si>
  <si>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</si>
  <si>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</si>
  <si>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</si>
  <si>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</si>
  <si>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</si>
  <si>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</si>
  <si>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</si>
  <si>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</si>
  <si>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</si>
  <si>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</si>
  <si>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</si>
  <si>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</si>
  <si>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</si>
  <si>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</si>
  <si>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</si>
  <si>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</si>
  <si>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</si>
  <si>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</si>
  <si>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</si>
  <si>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</si>
  <si>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</si>
  <si>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</si>
  <si>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</si>
  <si>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</si>
  <si>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</si>
  <si>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</si>
  <si>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</si>
  <si>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</si>
  <si>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</si>
  <si>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</si>
  <si>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</si>
  <si>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</si>
  <si>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</si>
  <si>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</si>
  <si>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</si>
  <si>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</si>
  <si>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</si>
  <si>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</si>
  <si>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</si>
  <si>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</si>
  <si>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</si>
  <si>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</si>
  <si>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</si>
  <si>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</si>
  <si>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</si>
  <si>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</si>
  <si>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</si>
  <si>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</si>
  <si>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</si>
  <si>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</si>
  <si>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</si>
  <si>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</si>
  <si>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</si>
  <si>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</si>
  <si>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</si>
  <si>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</si>
  <si>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</si>
  <si>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</si>
  <si>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</si>
  <si>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</si>
  <si>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</si>
  <si>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</si>
  <si>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</si>
  <si>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</si>
  <si>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</si>
  <si>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</si>
  <si>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</si>
  <si>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</si>
  <si>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</si>
  <si>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</si>
  <si>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</si>
  <si>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</si>
  <si>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</si>
  <si>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</si>
  <si>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</si>
  <si>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</si>
  <si>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</si>
  <si>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</si>
  <si>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</si>
  <si>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</si>
  <si>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</si>
  <si>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</si>
  <si>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</si>
  <si>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</si>
  <si>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</si>
  <si>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</si>
  <si>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</si>
  <si>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</si>
  <si>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</si>
  <si>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</si>
  <si>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</si>
  <si>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</si>
  <si>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</si>
  <si>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</si>
  <si>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</si>
  <si>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</si>
  <si>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</si>
  <si>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</si>
  <si>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</si>
  <si>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</si>
  <si>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</si>
  <si>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</si>
  <si>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</si>
  <si>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</si>
  <si>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</si>
  <si>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</si>
  <si>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</si>
  <si>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</si>
  <si>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</si>
  <si>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</si>
  <si>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</si>
  <si>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</si>
  <si>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</si>
  <si>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</si>
  <si>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</si>
  <si>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</si>
  <si>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</si>
  <si>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</si>
  <si>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</si>
  <si>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</si>
  <si>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</si>
  <si>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</si>
  <si>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</si>
  <si>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</si>
  <si>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</si>
  <si>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</si>
  <si>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</si>
  <si>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</si>
  <si>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</si>
  <si>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</si>
  <si>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</si>
  <si>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</si>
  <si>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</si>
  <si>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</si>
  <si>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</si>
  <si>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</si>
  <si>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</si>
  <si>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</si>
  <si>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</si>
  <si>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</si>
  <si>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</si>
  <si>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</si>
  <si>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</si>
  <si>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</si>
  <si>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</si>
  <si>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</si>
  <si>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</si>
  <si>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</si>
  <si>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</si>
  <si>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</si>
  <si>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</si>
  <si>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</si>
  <si>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</si>
  <si>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</si>
  <si>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</si>
  <si>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</si>
  <si>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</si>
  <si>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</si>
  <si>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</si>
  <si>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</si>
  <si>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</si>
  <si>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</si>
  <si>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</si>
  <si>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</si>
  <si>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</si>
  <si>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</si>
  <si>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</si>
  <si>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</si>
  <si>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</si>
  <si>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</si>
  <si>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</si>
  <si>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</si>
  <si>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</si>
  <si>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</si>
  <si>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</si>
  <si>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</si>
  <si>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</si>
  <si>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</si>
  <si>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</si>
  <si>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</si>
  <si>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</si>
  <si>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</si>
  <si>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</si>
  <si>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</si>
  <si>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</si>
  <si>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</si>
  <si>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</si>
  <si>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</si>
  <si>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</si>
  <si>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</si>
  <si>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</si>
  <si>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</si>
  <si>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</si>
  <si>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</si>
  <si>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</si>
  <si>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</si>
  <si>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</si>
  <si>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</si>
  <si>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</si>
  <si>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</si>
  <si>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</si>
  <si>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</si>
  <si>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</si>
  <si>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</si>
  <si>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</si>
  <si>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</si>
  <si>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</si>
  <si>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</si>
  <si>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</si>
  <si>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</si>
  <si>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</si>
  <si>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</si>
  <si>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</si>
  <si>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</si>
  <si>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</si>
  <si>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</si>
  <si>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</si>
  <si>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</si>
  <si>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</si>
  <si>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</si>
  <si>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</si>
  <si>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</si>
  <si>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</si>
  <si>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</si>
  <si>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</si>
  <si>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</si>
  <si>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</si>
  <si>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</si>
  <si>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</si>
  <si>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</si>
  <si>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</si>
  <si>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</si>
  <si>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</si>
  <si>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</si>
  <si>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</si>
  <si>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</si>
  <si>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</si>
  <si>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</si>
  <si>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</si>
  <si>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</si>
  <si>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</si>
  <si>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</si>
  <si>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</si>
  <si>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</si>
  <si>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</si>
  <si>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</si>
  <si>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</si>
  <si>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</si>
  <si>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</si>
  <si>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</si>
  <si>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</si>
  <si>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</si>
  <si>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</si>
  <si>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</si>
  <si>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</si>
  <si>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</si>
  <si>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</si>
  <si>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</si>
  <si>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</si>
  <si>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</si>
  <si>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</si>
  <si>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</si>
  <si>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</si>
  <si>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</si>
  <si>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</si>
  <si>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</si>
  <si>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</si>
  <si>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</si>
  <si>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</si>
  <si>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</si>
  <si>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</si>
  <si>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</si>
  <si>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</si>
  <si>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</si>
  <si>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</si>
  <si>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</si>
  <si>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</si>
  <si>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</si>
  <si>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</si>
  <si>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</si>
  <si>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</si>
  <si>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</si>
  <si>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</si>
  <si>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</si>
  <si>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</si>
  <si>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</si>
  <si>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</si>
  <si>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</si>
  <si>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</si>
  <si>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</si>
  <si>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</si>
  <si>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</si>
  <si>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</si>
  <si>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</si>
  <si>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</si>
  <si>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</si>
  <si>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</si>
  <si>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</si>
  <si>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</si>
  <si>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</si>
  <si>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</si>
  <si>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</si>
  <si>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</si>
  <si>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</si>
  <si>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</si>
  <si>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</si>
  <si>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</si>
  <si>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</si>
  <si>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</si>
  <si>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</si>
  <si>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</si>
  <si>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</si>
  <si>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</si>
  <si>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</si>
  <si>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</si>
  <si>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</si>
  <si>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</si>
  <si>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</si>
  <si>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</si>
  <si>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</si>
  <si>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</si>
  <si>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</si>
  <si>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</si>
  <si>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</si>
  <si>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</si>
  <si>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</si>
  <si>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</si>
  <si>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</si>
  <si>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</si>
  <si>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</si>
  <si>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</si>
  <si>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</si>
  <si>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</si>
  <si>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</si>
  <si>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</si>
  <si>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</si>
  <si>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</si>
  <si>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</si>
  <si>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</si>
  <si>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</si>
  <si>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</si>
  <si>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</si>
  <si>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</si>
  <si>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Технологическое присоединение энергопринимающих устройств ООО "ТЭТ" в соответствии с договором ТП</t>
  </si>
  <si>
    <t>2022.0791/2021.0221</t>
  </si>
  <si>
    <t>Новое строительство и расширение электросетевых объектов</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</si>
  <si>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</si>
  <si>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Филиал АО "Россети Тюмень" Тюменские электрические сети</t>
  </si>
  <si>
    <t>12.2027;
12.2025</t>
  </si>
  <si>
    <t>0.000;
0.000</t>
  </si>
  <si>
    <t>39.000;
13.800</t>
  </si>
  <si>
    <t>631.750;
107.000</t>
  </si>
  <si>
    <t>Комплекс</t>
  </si>
  <si>
    <t>Предварительный расчет стоимости работ</t>
  </si>
  <si>
    <t>ВЗ</t>
  </si>
  <si>
    <t>ЗЦ ПО ЕП</t>
  </si>
  <si>
    <t>ООО "М-Сетьстрой"</t>
  </si>
  <si>
    <t>32211802841</t>
  </si>
  <si>
    <t>www.roseltorg.ru</t>
  </si>
  <si>
    <t>21.10.2022</t>
  </si>
  <si>
    <t>28.10.2022</t>
  </si>
  <si>
    <t>10.11.2022</t>
  </si>
  <si>
    <t>15.11.2022</t>
  </si>
  <si>
    <t>п.7.5.3.</t>
  </si>
  <si>
    <t>Закупочная комиссия</t>
  </si>
  <si>
    <t>32211802841/2022.0791-2</t>
  </si>
  <si>
    <t>29.11.2022</t>
  </si>
  <si>
    <t>05.12.2022</t>
  </si>
  <si>
    <t>04.11.2024</t>
  </si>
  <si>
    <t>Год 2028</t>
  </si>
  <si>
    <t>+</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</si>
  <si>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</si>
  <si>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</si>
  <si>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50.000.000,00 руб. с НДС. Объем договора на данный объект составляет 2 164 077,18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</si>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</sst>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5" t="s">
        <v>634</v>
      </c>
      <c r="B5" s="325"/>
      <c r="C5" s="325"/>
      <c r="D5" s="144"/>
      <c r="E5" s="144"/>
      <c r="F5" s="144"/>
      <c r="G5" s="144"/>
      <c r="H5" s="144"/>
      <c r="I5" s="144"/>
      <c r="J5" s="144"/>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500</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0" t="s">
        <v>581</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1" t="s">
        <v>552</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482</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537</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633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2"/>
      <c r="B24" s="323"/>
      <c r="C24" s="32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431</v>
      </c>
      <c r="C25" s="163"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3"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3" t="s">
        <v>577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432</v>
      </c>
      <c r="C28" s="163"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433</v>
      </c>
      <c r="C29" s="163"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434</v>
      </c>
      <c r="C30" s="163"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63" t="s">
        <v>632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63"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63"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3"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63"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3"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3" t="s">
        <v>632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63"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2"/>
      <c r="B39" s="323"/>
      <c r="C39" s="324"/>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1" t="s">
        <v>582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4"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3"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3"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3" t="s">
        <v>542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3" t="s">
        <v>542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2"/>
      <c r="B47" s="323"/>
      <c r="C47" s="32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68">
        <v>4.5730800000000002E-2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68">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15.75" x14ac:dyDescent="0.2">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7" t="s">
        <v>456</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6</v>
      </c>
      <c r="B19" s="336" t="s">
        <v>101</v>
      </c>
      <c r="C19" s="337"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39" t="s">
        <v>450</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41" t="s">
        <v>364</v>
      </c>
      <c r="R20" s="42" t="s">
        <v>365</v>
      </c>
      <c r="S20" s="339"/>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543</v>
      </c>
      <c r="C22" s="46" t="s">
        <v>362</v>
      </c>
      <c r="D22" s="165" t="s">
        <v>544</v>
      </c>
      <c r="E22" s="37" t="s">
        <v>545</v>
      </c>
      <c r="F22" s="37" t="s">
        <v>547</v>
      </c>
      <c r="G22" s="37" t="s">
        <v>546</v>
      </c>
      <c r="H22" s="37">
        <v>0.66</v>
      </c>
      <c r="I22" s="37">
        <v>0</v>
      </c>
      <c r="J22" s="37">
        <v>0.66</v>
      </c>
      <c r="K22" s="46">
        <v>10</v>
      </c>
      <c r="L22" s="46" t="s">
        <v>548</v>
      </c>
      <c r="M22" s="46" t="s">
        <v>542</v>
      </c>
      <c r="N22" s="160" t="s">
        <v>542</v>
      </c>
      <c r="O22" s="160" t="s">
        <v>542</v>
      </c>
      <c r="P22" s="160" t="s">
        <v>542</v>
      </c>
      <c r="Q22" s="37" t="s">
        <v>549</v>
      </c>
      <c r="R22" s="4" t="s">
        <v>362</v>
      </c>
      <c r="S22" s="134" t="s">
        <v>579</v>
      </c>
      <c r="T22" s="27"/>
      <c r="U22" s="269"/>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N_NS3300.VL.0080</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8" t="s">
        <v>461</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222</v>
      </c>
      <c r="C21" s="348"/>
      <c r="D21" s="351" t="s">
        <v>123</v>
      </c>
      <c r="E21" s="347" t="s">
        <v>490</v>
      </c>
      <c r="F21" s="348"/>
      <c r="G21" s="347" t="s">
        <v>272</v>
      </c>
      <c r="H21" s="348"/>
      <c r="I21" s="347" t="s">
        <v>122</v>
      </c>
      <c r="J21" s="348"/>
      <c r="K21" s="351" t="s">
        <v>121</v>
      </c>
      <c r="L21" s="347" t="s">
        <v>120</v>
      </c>
      <c r="M21" s="348"/>
      <c r="N21" s="347" t="s">
        <v>486</v>
      </c>
      <c r="O21" s="348"/>
      <c r="P21" s="351" t="s">
        <v>119</v>
      </c>
      <c r="Q21" s="340" t="s">
        <v>118</v>
      </c>
      <c r="R21" s="341"/>
      <c r="S21" s="340" t="s">
        <v>117</v>
      </c>
      <c r="T21" s="342"/>
    </row>
    <row r="22" spans="1:113" ht="204.75" customHeight="1" x14ac:dyDescent="0.25">
      <c r="A22" s="345"/>
      <c r="B22" s="349"/>
      <c r="C22" s="350"/>
      <c r="D22" s="354"/>
      <c r="E22" s="349"/>
      <c r="F22" s="350"/>
      <c r="G22" s="349"/>
      <c r="H22" s="350"/>
      <c r="I22" s="349"/>
      <c r="J22" s="350"/>
      <c r="K22" s="352"/>
      <c r="L22" s="349"/>
      <c r="M22" s="350"/>
      <c r="N22" s="349"/>
      <c r="O22" s="350"/>
      <c r="P22" s="352"/>
      <c r="Q22" s="94" t="s">
        <v>116</v>
      </c>
      <c r="R22" s="94" t="s">
        <v>460</v>
      </c>
      <c r="S22" s="94" t="s">
        <v>115</v>
      </c>
      <c r="T22" s="94" t="s">
        <v>114</v>
      </c>
    </row>
    <row r="23" spans="1:113" ht="51.75" customHeight="1" x14ac:dyDescent="0.25">
      <c r="A23" s="346"/>
      <c r="B23" s="142" t="s">
        <v>112</v>
      </c>
      <c r="C23" s="142" t="s">
        <v>113</v>
      </c>
      <c r="D23" s="352"/>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3" t="s">
        <v>496</v>
      </c>
      <c r="C29" s="353"/>
      <c r="D29" s="353"/>
      <c r="E29" s="353"/>
      <c r="F29" s="353"/>
      <c r="G29" s="353"/>
      <c r="H29" s="353"/>
      <c r="I29" s="353"/>
      <c r="J29" s="353"/>
      <c r="K29" s="353"/>
      <c r="L29" s="353"/>
      <c r="M29" s="353"/>
      <c r="N29" s="353"/>
      <c r="O29" s="353"/>
      <c r="P29" s="353"/>
      <c r="Q29" s="353"/>
      <c r="R29" s="35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N_NS3300.VL.0080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463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6</v>
      </c>
      <c r="B21" s="357" t="s">
        <v>470</v>
      </c>
      <c r="C21" s="358"/>
      <c r="D21" s="357" t="s">
        <v>472</v>
      </c>
      <c r="E21" s="358"/>
      <c r="F21" s="340" t="s">
        <v>95</v>
      </c>
      <c r="G21" s="342"/>
      <c r="H21" s="342"/>
      <c r="I21" s="341"/>
      <c r="J21" s="355" t="s">
        <v>473</v>
      </c>
      <c r="K21" s="357" t="s">
        <v>474</v>
      </c>
      <c r="L21" s="358"/>
      <c r="M21" s="357" t="s">
        <v>475</v>
      </c>
      <c r="N21" s="358"/>
      <c r="O21" s="357" t="s">
        <v>462</v>
      </c>
      <c r="P21" s="358"/>
      <c r="Q21" s="357" t="s">
        <v>128</v>
      </c>
      <c r="R21" s="358"/>
      <c r="S21" s="355" t="s">
        <v>127</v>
      </c>
      <c r="T21" s="355" t="s">
        <v>476</v>
      </c>
      <c r="U21" s="355" t="s">
        <v>471</v>
      </c>
      <c r="V21" s="357" t="s">
        <v>126</v>
      </c>
      <c r="W21" s="358"/>
      <c r="X21" s="340" t="s">
        <v>118</v>
      </c>
      <c r="Y21" s="342"/>
      <c r="Z21" s="340" t="s">
        <v>117</v>
      </c>
      <c r="AA21" s="342"/>
    </row>
    <row r="22" spans="1:27" ht="216" customHeight="1" x14ac:dyDescent="0.25">
      <c r="A22" s="361"/>
      <c r="B22" s="359"/>
      <c r="C22" s="360"/>
      <c r="D22" s="359"/>
      <c r="E22" s="360"/>
      <c r="F22" s="340" t="s">
        <v>125</v>
      </c>
      <c r="G22" s="341"/>
      <c r="H22" s="340" t="s">
        <v>124</v>
      </c>
      <c r="I22" s="341"/>
      <c r="J22" s="356"/>
      <c r="K22" s="359"/>
      <c r="L22" s="360"/>
      <c r="M22" s="359"/>
      <c r="N22" s="360"/>
      <c r="O22" s="359"/>
      <c r="P22" s="360"/>
      <c r="Q22" s="359"/>
      <c r="R22" s="360"/>
      <c r="S22" s="356"/>
      <c r="T22" s="356"/>
      <c r="U22" s="356"/>
      <c r="V22" s="359"/>
      <c r="W22" s="360"/>
      <c r="X22" s="94" t="s">
        <v>116</v>
      </c>
      <c r="Y22" s="94" t="s">
        <v>460</v>
      </c>
      <c r="Z22" s="94" t="s">
        <v>115</v>
      </c>
      <c r="AA22" s="94" t="s">
        <v>114</v>
      </c>
    </row>
    <row r="23" spans="1:27" ht="60" customHeight="1" x14ac:dyDescent="0.25">
      <c r="A23" s="356"/>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2025 год</v>
      </c>
      <c r="B5" s="335"/>
      <c r="C5" s="33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N_NS3300.VL.0080</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6" customHeight="1"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7" t="s">
        <v>455</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66" t="s">
        <v>605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580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553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550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642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7"/>
      <c r="AB6" s="137"/>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7"/>
      <c r="AB7" s="137"/>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8"/>
      <c r="AB8" s="13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9"/>
      <c r="AB9" s="13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7"/>
      <c r="AB10" s="137"/>
    </row>
    <row r="11" spans="1:28" ht="15.75" x14ac:dyDescent="0.25">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8"/>
      <c r="AB11" s="13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9"/>
      <c r="AB12" s="13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15.75" x14ac:dyDescent="0.25">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8"/>
      <c r="AB14" s="13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9"/>
      <c r="AB15" s="13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8"/>
      <c r="AB16" s="14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8"/>
      <c r="AB17" s="14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8"/>
      <c r="AB18" s="14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8"/>
      <c r="AB19" s="14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9"/>
      <c r="AB20" s="14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9"/>
      <c r="AB21" s="149"/>
    </row>
    <row r="22" spans="1:28" x14ac:dyDescent="0.25">
      <c r="A22" s="364" t="s">
        <v>487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0"/>
      <c r="AB22" s="150"/>
    </row>
    <row r="23" spans="1:28" ht="32.25" customHeight="1" x14ac:dyDescent="0.25">
      <c r="A23" s="366" t="s">
        <v>360</v>
      </c>
      <c r="B23" s="367"/>
      <c r="C23" s="367"/>
      <c r="D23" s="367"/>
      <c r="E23" s="367"/>
      <c r="F23" s="367"/>
      <c r="G23" s="367"/>
      <c r="H23" s="367"/>
      <c r="I23" s="367"/>
      <c r="J23" s="367"/>
      <c r="K23" s="367"/>
      <c r="L23" s="368"/>
      <c r="M23" s="365" t="s">
        <v>361</v>
      </c>
      <c r="N23" s="365"/>
      <c r="O23" s="365"/>
      <c r="P23" s="365"/>
      <c r="Q23" s="365"/>
      <c r="R23" s="365"/>
      <c r="S23" s="365"/>
      <c r="T23" s="365"/>
      <c r="U23" s="365"/>
      <c r="V23" s="365"/>
      <c r="W23" s="365"/>
      <c r="X23" s="365"/>
      <c r="Y23" s="365"/>
      <c r="Z23" s="365"/>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N_NS3300.VL.0080</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5.75"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69" t="s">
        <v>464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0" t="s">
        <v>87</v>
      </c>
      <c r="F19" s="371"/>
      <c r="G19" s="371"/>
      <c r="H19" s="371"/>
      <c r="I19" s="372"/>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50" zoomScaleNormal="5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7"/>
      <c r="V1" s="377"/>
      <c r="W1" s="377"/>
      <c r="X1" s="377"/>
      <c r="Y1" s="377"/>
    </row>
    <row r="2" spans="1:27" ht="15" customHeight="1" x14ac:dyDescent="0.4">
      <c r="A2" s="382" t="str">
        <f>'1. паспорт местоположение'!A5:C5</f>
        <v>Год раскрытия информации: 2025 год</v>
      </c>
      <c r="B2" s="382"/>
      <c r="C2" s="382"/>
      <c r="D2" s="382"/>
      <c r="E2" s="382"/>
      <c r="F2" s="382"/>
      <c r="K2" s="174"/>
      <c r="T2" s="176"/>
      <c r="U2" s="377"/>
      <c r="V2" s="377"/>
      <c r="W2" s="377"/>
      <c r="X2" s="377"/>
      <c r="Y2" s="377"/>
    </row>
    <row r="3" spans="1:27" ht="15" customHeight="1" x14ac:dyDescent="0.4">
      <c r="K3" s="174"/>
      <c r="T3" s="176"/>
      <c r="U3" s="271"/>
      <c r="V3" s="271"/>
      <c r="W3" s="271"/>
      <c r="X3" s="271"/>
      <c r="Y3" s="271"/>
    </row>
    <row r="4" spans="1:27" ht="15" customHeight="1" x14ac:dyDescent="0.4">
      <c r="A4" s="379" t="s">
        <v>10</v>
      </c>
      <c r="B4" s="379"/>
      <c r="C4" s="379"/>
      <c r="D4" s="379"/>
      <c r="E4" s="379"/>
      <c r="F4" s="379"/>
      <c r="K4" s="174"/>
      <c r="T4" s="176"/>
      <c r="U4" s="271"/>
      <c r="V4" s="271"/>
      <c r="W4" s="271"/>
      <c r="X4" s="271"/>
      <c r="Y4" s="271"/>
    </row>
    <row r="5" spans="1:27" ht="15" customHeight="1" x14ac:dyDescent="0.4">
      <c r="K5" s="174"/>
      <c r="T5" s="176"/>
      <c r="U5" s="271"/>
      <c r="V5" s="271"/>
      <c r="W5" s="271"/>
      <c r="X5" s="271"/>
      <c r="Y5" s="271"/>
    </row>
    <row r="6" spans="1:27" ht="15" customHeight="1" x14ac:dyDescent="0.4">
      <c r="A6" s="378" t="str">
        <f>'1. паспорт местоположение'!A9:C9</f>
        <v>АО "Россети Тюмень"</v>
      </c>
      <c r="B6" s="378"/>
      <c r="C6" s="378"/>
      <c r="D6" s="378"/>
      <c r="E6" s="378"/>
      <c r="F6" s="378"/>
      <c r="K6" s="174"/>
      <c r="T6" s="176"/>
      <c r="U6" s="271"/>
      <c r="V6" s="271"/>
      <c r="W6" s="271"/>
      <c r="X6" s="271"/>
      <c r="Y6" s="271"/>
    </row>
    <row r="7" spans="1:27" ht="15" customHeight="1" x14ac:dyDescent="0.4">
      <c r="A7" s="379" t="s">
        <v>9</v>
      </c>
      <c r="B7" s="379"/>
      <c r="C7" s="379"/>
      <c r="D7" s="379"/>
      <c r="E7" s="379"/>
      <c r="F7" s="379"/>
      <c r="K7" s="174"/>
      <c r="T7" s="176"/>
      <c r="U7" s="271"/>
      <c r="V7" s="271"/>
      <c r="W7" s="271"/>
      <c r="X7" s="271"/>
      <c r="Y7" s="271"/>
    </row>
    <row r="8" spans="1:27" ht="15" customHeight="1" x14ac:dyDescent="0.4">
      <c r="K8" s="174"/>
      <c r="T8" s="176"/>
      <c r="U8" s="271"/>
      <c r="V8" s="271"/>
      <c r="W8" s="271"/>
      <c r="X8" s="271"/>
      <c r="Y8" s="271"/>
    </row>
    <row r="9" spans="1:27" ht="15" customHeight="1" x14ac:dyDescent="0.4">
      <c r="A9" s="378" t="str">
        <f>'1. паспорт местоположение'!A12:C12</f>
        <v>N_NS3300.VL.0080</v>
      </c>
      <c r="B9" s="378"/>
      <c r="C9" s="378"/>
      <c r="D9" s="378"/>
      <c r="E9" s="378"/>
      <c r="F9" s="378"/>
      <c r="K9" s="174"/>
      <c r="T9" s="176"/>
      <c r="U9" s="271"/>
      <c r="V9" s="271"/>
      <c r="W9" s="271"/>
      <c r="X9" s="271"/>
      <c r="Y9" s="271"/>
    </row>
    <row r="10" spans="1:27" ht="15" customHeight="1" x14ac:dyDescent="0.4">
      <c r="A10" s="379" t="s">
        <v>8</v>
      </c>
      <c r="B10" s="379"/>
      <c r="C10" s="379"/>
      <c r="D10" s="379"/>
      <c r="E10" s="379"/>
      <c r="F10" s="379"/>
      <c r="K10" s="174"/>
      <c r="T10" s="176"/>
      <c r="U10" s="377"/>
      <c r="V10" s="377"/>
      <c r="W10" s="377"/>
      <c r="X10" s="377"/>
      <c r="Y10" s="377"/>
    </row>
    <row r="11" spans="1:27" ht="15" customHeight="1" x14ac:dyDescent="0.4">
      <c r="K11" s="174"/>
      <c r="T11" s="177"/>
      <c r="U11" s="177"/>
      <c r="W11" s="177"/>
      <c r="X11" s="177"/>
      <c r="Y11" s="178"/>
    </row>
    <row r="12" spans="1:27" ht="80.25" customHeight="1" x14ac:dyDescent="0.4">
      <c r="A12" s="380"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80"/>
      <c r="C12" s="380"/>
      <c r="D12" s="380"/>
      <c r="E12" s="380"/>
      <c r="F12" s="380"/>
      <c r="K12" s="179"/>
      <c r="T12" s="176"/>
      <c r="U12" s="180"/>
      <c r="V12" s="180"/>
      <c r="W12" s="180"/>
      <c r="X12" s="180"/>
      <c r="Y12" s="180"/>
    </row>
    <row r="13" spans="1:27" ht="15" customHeight="1" x14ac:dyDescent="0.4">
      <c r="A13" s="381" t="s">
        <v>7</v>
      </c>
      <c r="B13" s="381"/>
      <c r="C13" s="381"/>
      <c r="D13" s="381"/>
      <c r="E13" s="381"/>
      <c r="F13" s="381"/>
      <c r="K13" s="179"/>
      <c r="T13" s="181"/>
      <c r="U13" s="377"/>
      <c r="V13" s="377"/>
      <c r="W13" s="377"/>
      <c r="X13" s="176"/>
      <c r="Y13" s="176"/>
    </row>
    <row r="14" spans="1:27" ht="15" customHeight="1" x14ac:dyDescent="0.25">
      <c r="A14" s="182"/>
      <c r="K14" s="183"/>
      <c r="T14" s="184"/>
      <c r="U14" s="375"/>
      <c r="V14" s="375"/>
      <c r="W14" s="375"/>
      <c r="X14" s="375"/>
      <c r="Y14" s="184"/>
    </row>
    <row r="15" spans="1:27" ht="15" customHeight="1" x14ac:dyDescent="0.4">
      <c r="A15" s="376" t="s">
        <v>465</v>
      </c>
      <c r="B15" s="376"/>
      <c r="C15" s="376"/>
      <c r="D15" s="376"/>
      <c r="E15" s="376"/>
      <c r="F15" s="376"/>
      <c r="K15" s="179"/>
      <c r="T15" s="176"/>
      <c r="U15" s="377"/>
      <c r="V15" s="377"/>
      <c r="W15" s="377"/>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555</v>
      </c>
      <c r="B19" s="191">
        <f>'6.2. Паспорт фин осв ввод'!AC30*1000000</f>
        <v>0</v>
      </c>
    </row>
    <row r="20" spans="1:25" x14ac:dyDescent="0.25">
      <c r="A20" s="192" t="s">
        <v>333</v>
      </c>
      <c r="B20" s="191"/>
    </row>
    <row r="21" spans="1:25" x14ac:dyDescent="0.25">
      <c r="A21" s="192" t="s">
        <v>331</v>
      </c>
      <c r="B21" s="193">
        <v>50</v>
      </c>
      <c r="D21" s="182" t="s">
        <v>334</v>
      </c>
      <c r="E21" s="194"/>
      <c r="F21" s="194"/>
    </row>
    <row r="22" spans="1:25" ht="16.5" thickBot="1" x14ac:dyDescent="0.3">
      <c r="A22" s="195" t="s">
        <v>329</v>
      </c>
      <c r="B22" s="196">
        <v>1</v>
      </c>
      <c r="D22" s="373" t="s">
        <v>332</v>
      </c>
      <c r="E22" s="373"/>
      <c r="F22" s="197">
        <f>SUM(B89:AA89)</f>
        <v>3.3998868647263527</v>
      </c>
      <c r="K22" s="198"/>
      <c r="N22" s="199"/>
    </row>
    <row r="23" spans="1:25" x14ac:dyDescent="0.25">
      <c r="A23" s="190" t="s">
        <v>328</v>
      </c>
      <c r="B23" s="200">
        <f>-D60</f>
        <v>86457.711864406796</v>
      </c>
      <c r="D23" s="373" t="s">
        <v>330</v>
      </c>
      <c r="E23" s="373"/>
      <c r="F23" s="197">
        <f>IF(SUM(B90:AA90)=0,"не окупается",SUM(B90:AA90))</f>
        <v>3.5435129832716203</v>
      </c>
      <c r="K23" s="198"/>
    </row>
    <row r="24" spans="1:25" x14ac:dyDescent="0.25">
      <c r="A24" s="192" t="s">
        <v>556</v>
      </c>
      <c r="B24" s="201">
        <v>1</v>
      </c>
      <c r="D24" s="373" t="s">
        <v>557</v>
      </c>
      <c r="E24" s="373"/>
      <c r="F24" s="202">
        <f>M87</f>
        <v>20246694.641910519</v>
      </c>
      <c r="K24" s="198"/>
    </row>
    <row r="25" spans="1:25" x14ac:dyDescent="0.25">
      <c r="A25" s="192" t="s">
        <v>327</v>
      </c>
      <c r="B25" s="201">
        <v>1</v>
      </c>
      <c r="D25" s="373" t="s">
        <v>558</v>
      </c>
      <c r="E25" s="373"/>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559</v>
      </c>
      <c r="B29" s="204">
        <f>IF(C41=2016, 1.3%, IF(C41=2017, 1.6%, 2.2%))</f>
        <v>2.2000000000000002E-2</v>
      </c>
    </row>
    <row r="30" spans="1:25" ht="16.5" thickBot="1" x14ac:dyDescent="0.3">
      <c r="A30" s="195" t="s">
        <v>299</v>
      </c>
      <c r="B30" s="205">
        <v>0.2</v>
      </c>
    </row>
    <row r="31" spans="1:25" x14ac:dyDescent="0.25">
      <c r="A31" s="190" t="s">
        <v>560</v>
      </c>
      <c r="B31" s="200">
        <v>0</v>
      </c>
    </row>
    <row r="32" spans="1:25" x14ac:dyDescent="0.25">
      <c r="A32" s="192" t="s">
        <v>324</v>
      </c>
      <c r="B32" s="201"/>
    </row>
    <row r="33" spans="1:53" ht="16.5" thickBot="1" x14ac:dyDescent="0.3">
      <c r="A33" s="203" t="s">
        <v>323</v>
      </c>
      <c r="B33" s="206">
        <v>0</v>
      </c>
    </row>
    <row r="34" spans="1:53" x14ac:dyDescent="0.25">
      <c r="A34" s="207" t="s">
        <v>561</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562</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563</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564</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565</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566</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567</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560</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560</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560</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568</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569</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569</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570</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571</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572</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573</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574</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575</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74"/>
      <c r="B92" s="374"/>
      <c r="C92" s="374"/>
      <c r="D92" s="374"/>
      <c r="E92" s="374"/>
      <c r="F92" s="374"/>
      <c r="G92" s="374"/>
      <c r="H92" s="374"/>
      <c r="I92" s="374"/>
      <c r="J92" s="374"/>
      <c r="K92" s="374"/>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Q31" sqref="Q31"/>
    </sheetView>
  </sheetViews>
  <sheetFormatPr defaultRowHeight="15.75" x14ac:dyDescent="0.25"/>
  <cols>
    <col min="1" max="1" width="9.140625" style="65"/>
    <col min="2" max="2" width="37.7109375" style="65" customWidth="1"/>
    <col min="3" max="3" width="15.5703125" style="65" customWidth="1"/>
    <col min="4" max="4" width="16.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5" t="str">
        <f>'1. паспорт местоположение'!A5:C5</f>
        <v>Год раскрытия информации: 2025 год</v>
      </c>
      <c r="B5" s="335"/>
      <c r="C5" s="335"/>
      <c r="D5" s="335"/>
      <c r="E5" s="335"/>
      <c r="F5" s="335"/>
      <c r="G5" s="335"/>
      <c r="H5" s="335"/>
      <c r="I5" s="335"/>
      <c r="J5" s="335"/>
      <c r="K5" s="335"/>
      <c r="L5" s="33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N_NS3300.VL.0080</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82"/>
    </row>
    <row r="18" spans="1:12" x14ac:dyDescent="0.25">
      <c r="K18" s="81"/>
    </row>
    <row r="19" spans="1:12" ht="15.75" customHeight="1" x14ac:dyDescent="0.25">
      <c r="A19" s="383" t="s">
        <v>466</v>
      </c>
      <c r="B19" s="383"/>
      <c r="C19" s="383"/>
      <c r="D19" s="383"/>
      <c r="E19" s="383"/>
      <c r="F19" s="383"/>
      <c r="G19" s="383"/>
      <c r="H19" s="383"/>
      <c r="I19" s="383"/>
      <c r="J19" s="383"/>
      <c r="K19" s="383"/>
      <c r="L19" s="383"/>
    </row>
    <row r="20" spans="1:12" x14ac:dyDescent="0.25">
      <c r="A20" s="66"/>
      <c r="B20" s="66"/>
      <c r="C20" s="80"/>
      <c r="D20" s="80"/>
      <c r="E20" s="80"/>
      <c r="F20" s="80"/>
      <c r="G20" s="80"/>
      <c r="H20" s="80"/>
      <c r="I20" s="80"/>
      <c r="J20" s="80"/>
      <c r="K20" s="80"/>
      <c r="L20" s="80"/>
    </row>
    <row r="21" spans="1:12" ht="28.5" customHeight="1" x14ac:dyDescent="0.25">
      <c r="A21" s="384" t="s">
        <v>221</v>
      </c>
      <c r="B21" s="384" t="s">
        <v>220</v>
      </c>
      <c r="C21" s="390" t="s">
        <v>398</v>
      </c>
      <c r="D21" s="390"/>
      <c r="E21" s="390"/>
      <c r="F21" s="390"/>
      <c r="G21" s="390"/>
      <c r="H21" s="390"/>
      <c r="I21" s="385" t="s">
        <v>219</v>
      </c>
      <c r="J21" s="387" t="s">
        <v>400</v>
      </c>
      <c r="K21" s="384" t="s">
        <v>218</v>
      </c>
      <c r="L21" s="386" t="s">
        <v>399</v>
      </c>
    </row>
    <row r="22" spans="1:12" ht="58.5" customHeight="1" x14ac:dyDescent="0.25">
      <c r="A22" s="384"/>
      <c r="B22" s="384"/>
      <c r="C22" s="391" t="s">
        <v>3</v>
      </c>
      <c r="D22" s="391"/>
      <c r="E22" s="125"/>
      <c r="F22" s="126"/>
      <c r="G22" s="392" t="s">
        <v>2</v>
      </c>
      <c r="H22" s="393"/>
      <c r="I22" s="385"/>
      <c r="J22" s="388"/>
      <c r="K22" s="384"/>
      <c r="L22" s="386"/>
    </row>
    <row r="23" spans="1:12" ht="47.25" x14ac:dyDescent="0.25">
      <c r="A23" s="384"/>
      <c r="B23" s="384"/>
      <c r="C23" s="79" t="s">
        <v>217</v>
      </c>
      <c r="D23" s="79" t="s">
        <v>216</v>
      </c>
      <c r="E23" s="79" t="s">
        <v>217</v>
      </c>
      <c r="F23" s="79" t="s">
        <v>216</v>
      </c>
      <c r="G23" s="79" t="s">
        <v>217</v>
      </c>
      <c r="H23" s="79" t="s">
        <v>216</v>
      </c>
      <c r="I23" s="385"/>
      <c r="J23" s="389"/>
      <c r="K23" s="384"/>
      <c r="L23" s="386"/>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1"/>
      <c r="J25" s="281"/>
      <c r="K25" s="72"/>
      <c r="L25" s="90"/>
    </row>
    <row r="26" spans="1:12" ht="39" customHeight="1" x14ac:dyDescent="0.25">
      <c r="A26" s="74" t="s">
        <v>214</v>
      </c>
      <c r="B26" s="78" t="s">
        <v>405</v>
      </c>
      <c r="C26" s="168">
        <v>44531</v>
      </c>
      <c r="D26" s="168">
        <v>44602</v>
      </c>
      <c r="E26" s="169"/>
      <c r="F26" s="169"/>
      <c r="G26" s="168">
        <v>44531</v>
      </c>
      <c r="H26" s="168">
        <v>44602</v>
      </c>
      <c r="I26" s="281">
        <v>1</v>
      </c>
      <c r="J26" s="281">
        <v>1</v>
      </c>
      <c r="K26" s="72"/>
      <c r="L26" s="72"/>
    </row>
    <row r="27" spans="1:12" s="67" customFormat="1" ht="39" customHeight="1" x14ac:dyDescent="0.25">
      <c r="A27" s="74" t="s">
        <v>213</v>
      </c>
      <c r="B27" s="78" t="s">
        <v>407</v>
      </c>
      <c r="C27" s="169" t="s">
        <v>540</v>
      </c>
      <c r="D27" s="169"/>
      <c r="E27" s="169"/>
      <c r="F27" s="169"/>
      <c r="G27" s="169" t="s">
        <v>540</v>
      </c>
      <c r="H27" s="169"/>
      <c r="I27" s="281"/>
      <c r="J27" s="281"/>
      <c r="K27" s="72"/>
      <c r="L27" s="72"/>
    </row>
    <row r="28" spans="1:12" s="67" customFormat="1" ht="70.5" customHeight="1" x14ac:dyDescent="0.25">
      <c r="A28" s="74" t="s">
        <v>406</v>
      </c>
      <c r="B28" s="78" t="s">
        <v>411</v>
      </c>
      <c r="C28" s="169" t="s">
        <v>540</v>
      </c>
      <c r="D28" s="169"/>
      <c r="E28" s="169"/>
      <c r="F28" s="169"/>
      <c r="G28" s="169" t="s">
        <v>540</v>
      </c>
      <c r="H28" s="169"/>
      <c r="I28" s="281"/>
      <c r="J28" s="281"/>
      <c r="K28" s="72"/>
      <c r="L28" s="72"/>
    </row>
    <row r="29" spans="1:12" s="67" customFormat="1" ht="54" customHeight="1" x14ac:dyDescent="0.25">
      <c r="A29" s="74" t="s">
        <v>212</v>
      </c>
      <c r="B29" s="78" t="s">
        <v>410</v>
      </c>
      <c r="C29" s="169" t="s">
        <v>540</v>
      </c>
      <c r="D29" s="169"/>
      <c r="E29" s="169"/>
      <c r="F29" s="169"/>
      <c r="G29" s="169" t="s">
        <v>540</v>
      </c>
      <c r="H29" s="169"/>
      <c r="I29" s="281"/>
      <c r="J29" s="281"/>
      <c r="K29" s="72"/>
      <c r="L29" s="72"/>
    </row>
    <row r="30" spans="1:12" s="67" customFormat="1" ht="42" customHeight="1" x14ac:dyDescent="0.25">
      <c r="A30" s="74" t="s">
        <v>211</v>
      </c>
      <c r="B30" s="78" t="s">
        <v>412</v>
      </c>
      <c r="C30" s="286">
        <f>D31</f>
        <v>44894</v>
      </c>
      <c r="D30" s="286">
        <v>45361</v>
      </c>
      <c r="E30" s="169"/>
      <c r="F30" s="169"/>
      <c r="G30" s="286">
        <f>H31</f>
        <v>44894</v>
      </c>
      <c r="H30" s="286">
        <v>45361</v>
      </c>
      <c r="I30" s="281">
        <v>0.5</v>
      </c>
      <c r="J30" s="281">
        <v>1</v>
      </c>
      <c r="K30" s="72"/>
      <c r="L30" s="72"/>
    </row>
    <row r="31" spans="1:12" s="67" customFormat="1" ht="37.5" customHeight="1" x14ac:dyDescent="0.25">
      <c r="A31" s="74" t="s">
        <v>210</v>
      </c>
      <c r="B31" s="73" t="s">
        <v>408</v>
      </c>
      <c r="C31" s="286">
        <v>44864</v>
      </c>
      <c r="D31" s="287">
        <v>44894</v>
      </c>
      <c r="E31" s="169"/>
      <c r="F31" s="169"/>
      <c r="G31" s="286">
        <v>44864</v>
      </c>
      <c r="H31" s="287">
        <v>44894</v>
      </c>
      <c r="I31" s="281">
        <v>1</v>
      </c>
      <c r="J31" s="281">
        <v>1</v>
      </c>
      <c r="K31" s="72"/>
      <c r="L31" s="72"/>
    </row>
    <row r="32" spans="1:12" s="67" customFormat="1" ht="31.5" x14ac:dyDescent="0.25">
      <c r="A32" s="74" t="s">
        <v>208</v>
      </c>
      <c r="B32" s="73" t="s">
        <v>413</v>
      </c>
      <c r="C32" s="287">
        <v>45019</v>
      </c>
      <c r="D32" s="287">
        <v>45118</v>
      </c>
      <c r="E32" s="169"/>
      <c r="F32" s="169"/>
      <c r="G32" s="287">
        <v>45019</v>
      </c>
      <c r="H32" s="287">
        <v>45118</v>
      </c>
      <c r="I32" s="281">
        <v>1</v>
      </c>
      <c r="J32" s="281">
        <v>1</v>
      </c>
      <c r="K32" s="72"/>
      <c r="L32" s="72"/>
    </row>
    <row r="33" spans="1:12" s="67" customFormat="1" ht="37.5" customHeight="1" x14ac:dyDescent="0.25">
      <c r="A33" s="74" t="s">
        <v>424</v>
      </c>
      <c r="B33" s="73" t="s">
        <v>359</v>
      </c>
      <c r="C33" s="286" t="s">
        <v>540</v>
      </c>
      <c r="D33" s="286"/>
      <c r="E33" s="169"/>
      <c r="F33" s="169"/>
      <c r="G33" s="286" t="s">
        <v>540</v>
      </c>
      <c r="H33" s="286"/>
      <c r="I33" s="281"/>
      <c r="J33" s="281"/>
      <c r="K33" s="72"/>
      <c r="L33" s="72"/>
    </row>
    <row r="34" spans="1:12" s="67" customFormat="1" ht="47.25" customHeight="1" x14ac:dyDescent="0.25">
      <c r="A34" s="74" t="s">
        <v>425</v>
      </c>
      <c r="B34" s="73" t="s">
        <v>417</v>
      </c>
      <c r="C34" s="286" t="s">
        <v>540</v>
      </c>
      <c r="D34" s="286"/>
      <c r="E34" s="169"/>
      <c r="F34" s="169"/>
      <c r="G34" s="286" t="s">
        <v>540</v>
      </c>
      <c r="H34" s="286"/>
      <c r="I34" s="282"/>
      <c r="J34" s="282"/>
      <c r="K34" s="76"/>
      <c r="L34" s="72"/>
    </row>
    <row r="35" spans="1:12" s="67" customFormat="1" ht="49.5" customHeight="1" x14ac:dyDescent="0.25">
      <c r="A35" s="74" t="s">
        <v>426</v>
      </c>
      <c r="B35" s="73" t="s">
        <v>209</v>
      </c>
      <c r="C35" s="287">
        <v>45361</v>
      </c>
      <c r="D35" s="287">
        <v>45463</v>
      </c>
      <c r="E35" s="169"/>
      <c r="F35" s="169"/>
      <c r="G35" s="287">
        <v>45361</v>
      </c>
      <c r="H35" s="287">
        <v>45463</v>
      </c>
      <c r="I35" s="281">
        <v>0</v>
      </c>
      <c r="J35" s="281">
        <v>0</v>
      </c>
      <c r="K35" s="76"/>
      <c r="L35" s="72"/>
    </row>
    <row r="36" spans="1:12" ht="37.5" customHeight="1" x14ac:dyDescent="0.25">
      <c r="A36" s="74" t="s">
        <v>427</v>
      </c>
      <c r="B36" s="73" t="s">
        <v>409</v>
      </c>
      <c r="C36" s="286" t="s">
        <v>540</v>
      </c>
      <c r="D36" s="286"/>
      <c r="E36" s="170"/>
      <c r="F36" s="171"/>
      <c r="G36" s="286" t="s">
        <v>540</v>
      </c>
      <c r="H36" s="286"/>
      <c r="I36" s="283"/>
      <c r="J36" s="283"/>
      <c r="K36" s="72"/>
      <c r="L36" s="72"/>
    </row>
    <row r="37" spans="1:12" ht="30.75" customHeight="1" x14ac:dyDescent="0.25">
      <c r="A37" s="74" t="s">
        <v>428</v>
      </c>
      <c r="B37" s="73" t="s">
        <v>207</v>
      </c>
      <c r="C37" s="287">
        <v>45390</v>
      </c>
      <c r="D37" s="287">
        <v>45412</v>
      </c>
      <c r="E37" s="170"/>
      <c r="F37" s="171"/>
      <c r="G37" s="287">
        <v>45390</v>
      </c>
      <c r="H37" s="287">
        <v>45412</v>
      </c>
      <c r="I37" s="281">
        <v>0.7</v>
      </c>
      <c r="J37" s="281">
        <v>1</v>
      </c>
      <c r="K37" s="72"/>
      <c r="L37" s="72"/>
    </row>
    <row r="38" spans="1:12" ht="34.5" customHeight="1" x14ac:dyDescent="0.25">
      <c r="A38" s="74" t="s">
        <v>429</v>
      </c>
      <c r="B38" s="75" t="s">
        <v>206</v>
      </c>
      <c r="C38" s="288"/>
      <c r="D38" s="289"/>
      <c r="E38" s="172"/>
      <c r="F38" s="172"/>
      <c r="G38" s="288"/>
      <c r="H38" s="289"/>
      <c r="I38" s="284"/>
      <c r="J38" s="284"/>
      <c r="K38" s="72"/>
      <c r="L38" s="72"/>
    </row>
    <row r="39" spans="1:12" ht="63" x14ac:dyDescent="0.25">
      <c r="A39" s="74">
        <v>2</v>
      </c>
      <c r="B39" s="73" t="s">
        <v>414</v>
      </c>
      <c r="C39" s="287">
        <v>44864</v>
      </c>
      <c r="D39" s="287">
        <v>44894</v>
      </c>
      <c r="E39" s="172"/>
      <c r="F39" s="172"/>
      <c r="G39" s="287">
        <v>44864</v>
      </c>
      <c r="H39" s="287">
        <v>44894</v>
      </c>
      <c r="I39" s="281">
        <v>1</v>
      </c>
      <c r="J39" s="281">
        <v>1</v>
      </c>
      <c r="K39" s="72"/>
      <c r="L39" s="72"/>
    </row>
    <row r="40" spans="1:12" ht="33.75" customHeight="1" x14ac:dyDescent="0.25">
      <c r="A40" s="74" t="s">
        <v>205</v>
      </c>
      <c r="B40" s="73" t="s">
        <v>416</v>
      </c>
      <c r="C40" s="287">
        <v>45019</v>
      </c>
      <c r="D40" s="287">
        <v>45109</v>
      </c>
      <c r="E40" s="172"/>
      <c r="F40" s="172"/>
      <c r="G40" s="287">
        <v>45019</v>
      </c>
      <c r="H40" s="287">
        <v>45109</v>
      </c>
      <c r="I40" s="281">
        <v>1</v>
      </c>
      <c r="J40" s="281">
        <v>1</v>
      </c>
      <c r="K40" s="72"/>
      <c r="L40" s="72"/>
    </row>
    <row r="41" spans="1:12" ht="63" customHeight="1" x14ac:dyDescent="0.25">
      <c r="A41" s="74" t="s">
        <v>204</v>
      </c>
      <c r="B41" s="75" t="s">
        <v>497</v>
      </c>
      <c r="C41" s="288"/>
      <c r="D41" s="289"/>
      <c r="E41" s="172"/>
      <c r="F41" s="172"/>
      <c r="G41" s="288"/>
      <c r="H41" s="289"/>
      <c r="I41" s="284"/>
      <c r="J41" s="284"/>
      <c r="K41" s="72"/>
      <c r="L41" s="72"/>
    </row>
    <row r="42" spans="1:12" ht="58.5" customHeight="1" x14ac:dyDescent="0.25">
      <c r="A42" s="74">
        <v>3</v>
      </c>
      <c r="B42" s="73" t="s">
        <v>415</v>
      </c>
      <c r="C42" s="287">
        <v>45109</v>
      </c>
      <c r="D42" s="287">
        <v>45139</v>
      </c>
      <c r="E42" s="172"/>
      <c r="F42" s="172"/>
      <c r="G42" s="287">
        <v>45109</v>
      </c>
      <c r="H42" s="287">
        <v>45139</v>
      </c>
      <c r="I42" s="281">
        <v>1</v>
      </c>
      <c r="J42" s="281">
        <v>1</v>
      </c>
      <c r="K42" s="72"/>
      <c r="L42" s="72"/>
    </row>
    <row r="43" spans="1:12" ht="34.5" customHeight="1" x14ac:dyDescent="0.25">
      <c r="A43" s="74" t="s">
        <v>203</v>
      </c>
      <c r="B43" s="73" t="s">
        <v>201</v>
      </c>
      <c r="C43" s="287">
        <v>45109</v>
      </c>
      <c r="D43" s="287">
        <v>45139</v>
      </c>
      <c r="E43" s="172"/>
      <c r="F43" s="172"/>
      <c r="G43" s="287">
        <v>45109</v>
      </c>
      <c r="H43" s="287">
        <v>45139</v>
      </c>
      <c r="I43" s="281">
        <v>1</v>
      </c>
      <c r="J43" s="281">
        <v>1</v>
      </c>
      <c r="K43" s="72"/>
      <c r="L43" s="72"/>
    </row>
    <row r="44" spans="1:12" ht="24.75" customHeight="1" x14ac:dyDescent="0.25">
      <c r="A44" s="74" t="s">
        <v>202</v>
      </c>
      <c r="B44" s="73" t="s">
        <v>199</v>
      </c>
      <c r="C44" s="287">
        <v>45139</v>
      </c>
      <c r="D44" s="287">
        <v>45432</v>
      </c>
      <c r="E44" s="172"/>
      <c r="F44" s="172"/>
      <c r="G44" s="287">
        <v>45139</v>
      </c>
      <c r="H44" s="287">
        <v>45432</v>
      </c>
      <c r="I44" s="281">
        <v>1</v>
      </c>
      <c r="J44" s="281">
        <v>1</v>
      </c>
      <c r="K44" s="72"/>
      <c r="L44" s="72"/>
    </row>
    <row r="45" spans="1:12" ht="90.75" customHeight="1" x14ac:dyDescent="0.25">
      <c r="A45" s="74" t="s">
        <v>200</v>
      </c>
      <c r="B45" s="73" t="s">
        <v>420</v>
      </c>
      <c r="C45" s="286" t="s">
        <v>540</v>
      </c>
      <c r="D45" s="286"/>
      <c r="E45" s="172"/>
      <c r="F45" s="172"/>
      <c r="G45" s="286" t="s">
        <v>540</v>
      </c>
      <c r="H45" s="286"/>
      <c r="I45" s="284"/>
      <c r="J45" s="284"/>
      <c r="K45" s="72"/>
      <c r="L45" s="72"/>
    </row>
    <row r="46" spans="1:12" ht="167.25" customHeight="1" x14ac:dyDescent="0.25">
      <c r="A46" s="74" t="s">
        <v>198</v>
      </c>
      <c r="B46" s="73" t="s">
        <v>418</v>
      </c>
      <c r="C46" s="286" t="s">
        <v>540</v>
      </c>
      <c r="D46" s="286"/>
      <c r="E46" s="172"/>
      <c r="F46" s="172"/>
      <c r="G46" s="286" t="s">
        <v>540</v>
      </c>
      <c r="H46" s="286"/>
      <c r="I46" s="284"/>
      <c r="J46" s="284"/>
      <c r="K46" s="72"/>
      <c r="L46" s="72"/>
    </row>
    <row r="47" spans="1:12" ht="30.75" customHeight="1" x14ac:dyDescent="0.25">
      <c r="A47" s="74" t="s">
        <v>196</v>
      </c>
      <c r="B47" s="73" t="s">
        <v>197</v>
      </c>
      <c r="C47" s="287">
        <v>45432</v>
      </c>
      <c r="D47" s="287">
        <v>45442</v>
      </c>
      <c r="E47" s="172"/>
      <c r="F47" s="172"/>
      <c r="G47" s="287">
        <v>45432</v>
      </c>
      <c r="H47" s="287">
        <v>45442</v>
      </c>
      <c r="I47" s="281">
        <v>1</v>
      </c>
      <c r="J47" s="281">
        <v>1</v>
      </c>
      <c r="K47" s="72"/>
      <c r="L47" s="72"/>
    </row>
    <row r="48" spans="1:12" ht="37.5" customHeight="1" x14ac:dyDescent="0.25">
      <c r="A48" s="74" t="s">
        <v>430</v>
      </c>
      <c r="B48" s="75" t="s">
        <v>195</v>
      </c>
      <c r="C48" s="288"/>
      <c r="D48" s="289"/>
      <c r="E48" s="172"/>
      <c r="F48" s="172"/>
      <c r="G48" s="288"/>
      <c r="H48" s="289"/>
      <c r="I48" s="284"/>
      <c r="J48" s="284"/>
      <c r="K48" s="72"/>
      <c r="L48" s="72"/>
    </row>
    <row r="49" spans="1:12" ht="35.25" customHeight="1" x14ac:dyDescent="0.25">
      <c r="A49" s="74">
        <v>4</v>
      </c>
      <c r="B49" s="73" t="s">
        <v>193</v>
      </c>
      <c r="C49" s="287">
        <v>45442</v>
      </c>
      <c r="D49" s="287">
        <v>45453</v>
      </c>
      <c r="E49" s="172"/>
      <c r="F49" s="172"/>
      <c r="G49" s="287">
        <v>45442</v>
      </c>
      <c r="H49" s="287">
        <v>45453</v>
      </c>
      <c r="I49" s="281">
        <v>1</v>
      </c>
      <c r="J49" s="281">
        <v>1</v>
      </c>
      <c r="K49" s="72"/>
      <c r="L49" s="72"/>
    </row>
    <row r="50" spans="1:12" ht="86.25" customHeight="1" x14ac:dyDescent="0.25">
      <c r="A50" s="74" t="s">
        <v>194</v>
      </c>
      <c r="B50" s="73" t="s">
        <v>419</v>
      </c>
      <c r="C50" s="290">
        <v>45455</v>
      </c>
      <c r="D50" s="290">
        <v>45468</v>
      </c>
      <c r="E50" s="172"/>
      <c r="F50" s="172"/>
      <c r="G50" s="290">
        <v>45455</v>
      </c>
      <c r="H50" s="290">
        <v>45468</v>
      </c>
      <c r="I50" s="281">
        <v>1</v>
      </c>
      <c r="J50" s="281">
        <v>1</v>
      </c>
      <c r="K50" s="72"/>
      <c r="L50" s="72"/>
    </row>
    <row r="51" spans="1:12" ht="77.25" customHeight="1" x14ac:dyDescent="0.25">
      <c r="A51" s="74" t="s">
        <v>192</v>
      </c>
      <c r="B51" s="73" t="s">
        <v>421</v>
      </c>
      <c r="C51" s="286" t="s">
        <v>540</v>
      </c>
      <c r="D51" s="286"/>
      <c r="E51" s="172"/>
      <c r="F51" s="172"/>
      <c r="G51" s="286" t="s">
        <v>540</v>
      </c>
      <c r="H51" s="286"/>
      <c r="I51" s="284"/>
      <c r="J51" s="284"/>
      <c r="K51" s="72"/>
      <c r="L51" s="72"/>
    </row>
    <row r="52" spans="1:12" ht="71.25" customHeight="1" x14ac:dyDescent="0.25">
      <c r="A52" s="74" t="s">
        <v>190</v>
      </c>
      <c r="B52" s="73" t="s">
        <v>191</v>
      </c>
      <c r="C52" s="290">
        <v>45455</v>
      </c>
      <c r="D52" s="290">
        <v>45468</v>
      </c>
      <c r="E52" s="172"/>
      <c r="F52" s="172"/>
      <c r="G52" s="290">
        <v>45455</v>
      </c>
      <c r="H52" s="290">
        <v>45468</v>
      </c>
      <c r="I52" s="281">
        <v>1</v>
      </c>
      <c r="J52" s="281">
        <v>1</v>
      </c>
      <c r="K52" s="72"/>
      <c r="L52" s="72"/>
    </row>
    <row r="53" spans="1:12" ht="48" customHeight="1" x14ac:dyDescent="0.25">
      <c r="A53" s="74" t="s">
        <v>188</v>
      </c>
      <c r="B53" s="133" t="s">
        <v>422</v>
      </c>
      <c r="C53" s="286">
        <v>45468</v>
      </c>
      <c r="D53" s="287">
        <v>45473</v>
      </c>
      <c r="E53" s="172"/>
      <c r="F53" s="172"/>
      <c r="G53" s="286">
        <v>45468</v>
      </c>
      <c r="H53" s="287">
        <v>45473</v>
      </c>
      <c r="I53" s="281">
        <v>1</v>
      </c>
      <c r="J53" s="281">
        <v>1</v>
      </c>
      <c r="K53" s="72"/>
      <c r="L53" s="72"/>
    </row>
    <row r="54" spans="1:12" ht="46.5" customHeight="1" x14ac:dyDescent="0.25">
      <c r="A54" s="74" t="s">
        <v>423</v>
      </c>
      <c r="B54" s="73" t="s">
        <v>189</v>
      </c>
      <c r="C54" s="286" t="s">
        <v>540</v>
      </c>
      <c r="D54" s="286"/>
      <c r="E54" s="172"/>
      <c r="F54" s="172"/>
      <c r="G54" s="286" t="s">
        <v>540</v>
      </c>
      <c r="H54" s="286"/>
      <c r="I54" s="284"/>
      <c r="J54" s="28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5"/>
      <c r="B5" s="65"/>
      <c r="C5" s="65"/>
      <c r="D5" s="65"/>
      <c r="E5" s="65"/>
      <c r="F5" s="65"/>
      <c r="L5" s="65"/>
      <c r="M5" s="65"/>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5"/>
      <c r="L17" s="65"/>
      <c r="M17" s="65"/>
      <c r="N17" s="65"/>
      <c r="O17" s="65"/>
      <c r="P17" s="65"/>
      <c r="Q17" s="65"/>
      <c r="R17" s="65"/>
      <c r="S17" s="65"/>
      <c r="T17" s="65"/>
    </row>
    <row r="18" spans="1:29" x14ac:dyDescent="0.25">
      <c r="A18" s="407" t="s">
        <v>467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65"/>
      <c r="B19" s="65"/>
      <c r="C19" s="65"/>
      <c r="D19" s="65"/>
      <c r="E19" s="65"/>
      <c r="F19" s="65"/>
      <c r="L19" s="65"/>
      <c r="M19" s="65"/>
      <c r="N19" s="65"/>
      <c r="O19" s="65"/>
      <c r="P19" s="65"/>
      <c r="Q19" s="65"/>
      <c r="R19" s="65"/>
      <c r="S19" s="65"/>
      <c r="T19" s="65"/>
    </row>
    <row r="20" spans="1:29" ht="33" customHeight="1" x14ac:dyDescent="0.25">
      <c r="A20" s="399" t="s">
        <v>187</v>
      </c>
      <c r="B20" s="399" t="s">
        <v>186</v>
      </c>
      <c r="C20" s="397" t="s">
        <v>185</v>
      </c>
      <c r="D20" s="397"/>
      <c r="E20" s="402" t="s">
        <v>184</v>
      </c>
      <c r="F20" s="402"/>
      <c r="G20" s="403" t="s">
        <v>638</v>
      </c>
      <c r="H20" s="394" t="s">
        <v>501</v>
      </c>
      <c r="I20" s="395"/>
      <c r="J20" s="395"/>
      <c r="K20" s="395"/>
      <c r="L20" s="394" t="s">
        <v>502</v>
      </c>
      <c r="M20" s="395"/>
      <c r="N20" s="395"/>
      <c r="O20" s="395"/>
      <c r="P20" s="394" t="s">
        <v>503</v>
      </c>
      <c r="Q20" s="395"/>
      <c r="R20" s="395"/>
      <c r="S20" s="395"/>
      <c r="T20" s="394" t="s">
        <v>631</v>
      </c>
      <c r="U20" s="395"/>
      <c r="V20" s="395"/>
      <c r="W20" s="395"/>
      <c r="X20" s="394" t="s">
        <v>639</v>
      </c>
      <c r="Y20" s="395"/>
      <c r="Z20" s="395"/>
      <c r="AA20" s="395"/>
      <c r="AB20" s="406" t="s">
        <v>183</v>
      </c>
      <c r="AC20" s="406"/>
    </row>
    <row r="21" spans="1:29" ht="99.75" customHeight="1" x14ac:dyDescent="0.25">
      <c r="A21" s="400"/>
      <c r="B21" s="400"/>
      <c r="C21" s="397"/>
      <c r="D21" s="397"/>
      <c r="E21" s="402"/>
      <c r="F21" s="402"/>
      <c r="G21" s="404"/>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6"/>
      <c r="AC21" s="406"/>
    </row>
    <row r="22" spans="1:29" ht="89.25" customHeight="1" x14ac:dyDescent="0.25">
      <c r="A22" s="401"/>
      <c r="B22" s="401"/>
      <c r="C22" s="321" t="s">
        <v>3</v>
      </c>
      <c r="D22" s="321" t="s">
        <v>181</v>
      </c>
      <c r="E22" s="314" t="s">
        <v>640</v>
      </c>
      <c r="F22" s="314" t="s">
        <v>641</v>
      </c>
      <c r="G22" s="405"/>
      <c r="H22" s="315" t="s">
        <v>448</v>
      </c>
      <c r="I22" s="315" t="s">
        <v>449</v>
      </c>
      <c r="J22" s="315" t="s">
        <v>448</v>
      </c>
      <c r="K22" s="315" t="s">
        <v>449</v>
      </c>
      <c r="L22" s="315" t="s">
        <v>448</v>
      </c>
      <c r="M22" s="315" t="s">
        <v>449</v>
      </c>
      <c r="N22" s="315" t="s">
        <v>448</v>
      </c>
      <c r="O22" s="315" t="s">
        <v>449</v>
      </c>
      <c r="P22" s="315" t="s">
        <v>448</v>
      </c>
      <c r="Q22" s="315" t="s">
        <v>449</v>
      </c>
      <c r="R22" s="315" t="s">
        <v>448</v>
      </c>
      <c r="S22" s="315" t="s">
        <v>449</v>
      </c>
      <c r="T22" s="315" t="s">
        <v>448</v>
      </c>
      <c r="U22" s="315" t="s">
        <v>449</v>
      </c>
      <c r="V22" s="315" t="s">
        <v>448</v>
      </c>
      <c r="W22" s="315" t="s">
        <v>449</v>
      </c>
      <c r="X22" s="315" t="s">
        <v>448</v>
      </c>
      <c r="Y22" s="315" t="s">
        <v>449</v>
      </c>
      <c r="Z22" s="315" t="s">
        <v>448</v>
      </c>
      <c r="AA22" s="315" t="s">
        <v>449</v>
      </c>
      <c r="AB22" s="321" t="s">
        <v>182</v>
      </c>
      <c r="AC22" s="321" t="s">
        <v>181</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152">
        <v>1</v>
      </c>
      <c r="B24" s="153" t="s">
        <v>180</v>
      </c>
      <c r="C24" s="317">
        <v>2.3786760000000009</v>
      </c>
      <c r="D24" s="317">
        <v>2.0182281</v>
      </c>
      <c r="E24" s="317">
        <v>0.60620502000000087</v>
      </c>
      <c r="F24" s="317">
        <v>0</v>
      </c>
      <c r="G24" s="317">
        <v>0.20002632000000001</v>
      </c>
      <c r="H24" s="317">
        <v>0</v>
      </c>
      <c r="I24" s="317"/>
      <c r="J24" s="317">
        <v>4.5730800000000002E-2</v>
      </c>
      <c r="K24" s="317"/>
      <c r="L24" s="317">
        <v>0</v>
      </c>
      <c r="M24" s="317"/>
      <c r="N24" s="317">
        <v>0</v>
      </c>
      <c r="O24" s="317"/>
      <c r="P24" s="317">
        <v>0</v>
      </c>
      <c r="Q24" s="317"/>
      <c r="R24" s="317">
        <v>0</v>
      </c>
      <c r="S24" s="317"/>
      <c r="T24" s="317">
        <v>0</v>
      </c>
      <c r="U24" s="317"/>
      <c r="V24" s="317">
        <v>0</v>
      </c>
      <c r="W24" s="317"/>
      <c r="X24" s="317">
        <v>0</v>
      </c>
      <c r="Y24" s="317"/>
      <c r="Z24" s="317" t="s">
        <v>542</v>
      </c>
      <c r="AA24" s="317"/>
      <c r="AB24" s="317">
        <v>0</v>
      </c>
      <c r="AC24" s="317">
        <v>4.5730800000000002E-2</v>
      </c>
    </row>
    <row r="25" spans="1:29" ht="24" customHeight="1" x14ac:dyDescent="0.25">
      <c r="A25" s="154" t="s">
        <v>179</v>
      </c>
      <c r="B25" s="155" t="s">
        <v>178</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542</v>
      </c>
      <c r="AA25" s="317"/>
      <c r="AB25" s="317">
        <v>0</v>
      </c>
      <c r="AC25" s="317">
        <v>0</v>
      </c>
    </row>
    <row r="26" spans="1:29" x14ac:dyDescent="0.25">
      <c r="A26" s="154" t="s">
        <v>177</v>
      </c>
      <c r="B26" s="155" t="s">
        <v>176</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542</v>
      </c>
      <c r="AA26" s="317"/>
      <c r="AB26" s="317">
        <v>0</v>
      </c>
      <c r="AC26" s="317">
        <v>0</v>
      </c>
    </row>
    <row r="27" spans="1:29" ht="31.5" x14ac:dyDescent="0.25">
      <c r="A27" s="154" t="s">
        <v>175</v>
      </c>
      <c r="B27" s="155" t="s">
        <v>404</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542</v>
      </c>
      <c r="AA27" s="317"/>
      <c r="AB27" s="317">
        <v>0</v>
      </c>
      <c r="AC27" s="317">
        <v>0</v>
      </c>
    </row>
    <row r="28" spans="1:29" x14ac:dyDescent="0.25">
      <c r="A28" s="154" t="s">
        <v>174</v>
      </c>
      <c r="B28" s="155" t="s">
        <v>173</v>
      </c>
      <c r="C28" s="317"/>
      <c r="D28" s="317"/>
      <c r="E28" s="317"/>
      <c r="F28" s="317"/>
      <c r="G28" s="317">
        <v>0.20002632000000001</v>
      </c>
      <c r="H28" s="317">
        <v>0</v>
      </c>
      <c r="I28" s="317"/>
      <c r="J28" s="317">
        <v>4.5730799999999974E-2</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4.5730799999999974E-2</v>
      </c>
    </row>
    <row r="29" spans="1:29" x14ac:dyDescent="0.25">
      <c r="A29" s="154" t="s">
        <v>172</v>
      </c>
      <c r="B29" s="156" t="s">
        <v>171</v>
      </c>
      <c r="C29" s="317"/>
      <c r="D29" s="317"/>
      <c r="E29" s="317"/>
      <c r="F29" s="317"/>
      <c r="G29" s="317">
        <v>0</v>
      </c>
      <c r="H29" s="317">
        <v>0</v>
      </c>
      <c r="I29" s="317"/>
      <c r="J29" s="317">
        <v>2.7755575615628914E-17</v>
      </c>
      <c r="K29" s="317"/>
      <c r="L29" s="317">
        <v>0</v>
      </c>
      <c r="M29" s="317"/>
      <c r="N29" s="317">
        <v>0</v>
      </c>
      <c r="O29" s="317"/>
      <c r="P29" s="317">
        <v>0</v>
      </c>
      <c r="Q29" s="317"/>
      <c r="R29" s="317">
        <v>0</v>
      </c>
      <c r="S29" s="317"/>
      <c r="T29" s="317">
        <v>0</v>
      </c>
      <c r="U29" s="317"/>
      <c r="V29" s="317">
        <v>0</v>
      </c>
      <c r="W29" s="317"/>
      <c r="X29" s="317">
        <v>0</v>
      </c>
      <c r="Y29" s="317"/>
      <c r="Z29" s="317" t="s">
        <v>542</v>
      </c>
      <c r="AA29" s="317"/>
      <c r="AB29" s="317">
        <v>0</v>
      </c>
      <c r="AC29" s="317">
        <v>2.7755575615628914E-17</v>
      </c>
    </row>
    <row r="30" spans="1:29" ht="47.25" x14ac:dyDescent="0.25">
      <c r="A30" s="152" t="s">
        <v>64</v>
      </c>
      <c r="B30" s="153" t="s">
        <v>170</v>
      </c>
      <c r="C30" s="317">
        <v>1.9950400000000001</v>
      </c>
      <c r="D30" s="317">
        <v>1.6946667500000001</v>
      </c>
      <c r="E30" s="317">
        <v>0.51798085000000027</v>
      </c>
      <c r="F30" s="317">
        <v>0</v>
      </c>
      <c r="G30" s="317">
        <v>0.21760759999999998</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t="s">
        <v>542</v>
      </c>
      <c r="AA30" s="317"/>
      <c r="AB30" s="317">
        <v>0</v>
      </c>
      <c r="AC30" s="317">
        <v>0</v>
      </c>
    </row>
    <row r="31" spans="1:29" x14ac:dyDescent="0.25">
      <c r="A31" s="152" t="s">
        <v>169</v>
      </c>
      <c r="B31" s="155" t="s">
        <v>168</v>
      </c>
      <c r="C31" s="317">
        <v>3.1960959999999997E-2</v>
      </c>
      <c r="D31" s="317">
        <v>3.1960959999999997E-2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152" t="s">
        <v>167</v>
      </c>
      <c r="B32" s="155" t="s">
        <v>166</v>
      </c>
      <c r="C32" s="317">
        <v>0.44833360000000005</v>
      </c>
      <c r="D32" s="317">
        <v>0.10985135000000001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152" t="s">
        <v>165</v>
      </c>
      <c r="B33" s="155" t="s">
        <v>164</v>
      </c>
      <c r="C33" s="317">
        <v>1.34853782</v>
      </c>
      <c r="D33" s="317">
        <v>1.34853782</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152" t="s">
        <v>163</v>
      </c>
      <c r="B34" s="155" t="s">
        <v>162</v>
      </c>
      <c r="C34" s="317">
        <v>0.16620762</v>
      </c>
      <c r="D34" s="317">
        <v>0.20431662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152" t="s">
        <v>63</v>
      </c>
      <c r="B35" s="153" t="s">
        <v>161</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154" t="s">
        <v>160</v>
      </c>
      <c r="B36" s="155" t="s">
        <v>506</v>
      </c>
      <c r="C36" s="317"/>
      <c r="D36" s="317"/>
      <c r="E36" s="317"/>
      <c r="F36" s="317"/>
      <c r="G36" s="317">
        <v>0</v>
      </c>
      <c r="H36" s="317">
        <v>0</v>
      </c>
      <c r="I36" s="318" t="s">
        <v>560</v>
      </c>
      <c r="J36" s="317">
        <v>0</v>
      </c>
      <c r="K36" s="318" t="s">
        <v>560</v>
      </c>
      <c r="L36" s="317">
        <v>0</v>
      </c>
      <c r="M36" s="318" t="s">
        <v>560</v>
      </c>
      <c r="N36" s="317">
        <v>0</v>
      </c>
      <c r="O36" s="318" t="s">
        <v>560</v>
      </c>
      <c r="P36" s="317">
        <v>0</v>
      </c>
      <c r="Q36" s="318" t="s">
        <v>560</v>
      </c>
      <c r="R36" s="317">
        <v>0</v>
      </c>
      <c r="S36" s="318" t="s">
        <v>560</v>
      </c>
      <c r="T36" s="317">
        <v>0</v>
      </c>
      <c r="U36" s="318" t="s">
        <v>560</v>
      </c>
      <c r="V36" s="317">
        <v>0</v>
      </c>
      <c r="W36" s="318" t="s">
        <v>560</v>
      </c>
      <c r="X36" s="317">
        <v>0</v>
      </c>
      <c r="Y36" s="318" t="s">
        <v>560</v>
      </c>
      <c r="Z36" s="317" t="s">
        <v>542</v>
      </c>
      <c r="AA36" s="318" t="s">
        <v>542</v>
      </c>
      <c r="AB36" s="317">
        <v>0</v>
      </c>
      <c r="AC36" s="317">
        <v>0</v>
      </c>
    </row>
    <row r="37" spans="1:29" ht="31.5" x14ac:dyDescent="0.25">
      <c r="A37" s="154" t="s">
        <v>159</v>
      </c>
      <c r="B37" s="157" t="s">
        <v>504</v>
      </c>
      <c r="C37" s="317"/>
      <c r="D37" s="317"/>
      <c r="E37" s="317"/>
      <c r="F37" s="317"/>
      <c r="G37" s="317">
        <v>0</v>
      </c>
      <c r="H37" s="317">
        <v>0</v>
      </c>
      <c r="I37" s="318" t="s">
        <v>560</v>
      </c>
      <c r="J37" s="317">
        <v>0</v>
      </c>
      <c r="K37" s="318" t="s">
        <v>560</v>
      </c>
      <c r="L37" s="317">
        <v>0</v>
      </c>
      <c r="M37" s="318" t="s">
        <v>560</v>
      </c>
      <c r="N37" s="317">
        <v>0</v>
      </c>
      <c r="O37" s="318" t="s">
        <v>560</v>
      </c>
      <c r="P37" s="317">
        <v>0</v>
      </c>
      <c r="Q37" s="318" t="s">
        <v>560</v>
      </c>
      <c r="R37" s="317">
        <v>0</v>
      </c>
      <c r="S37" s="318" t="s">
        <v>560</v>
      </c>
      <c r="T37" s="317">
        <v>0</v>
      </c>
      <c r="U37" s="318" t="s">
        <v>560</v>
      </c>
      <c r="V37" s="317">
        <v>0</v>
      </c>
      <c r="W37" s="318" t="s">
        <v>560</v>
      </c>
      <c r="X37" s="317">
        <v>0</v>
      </c>
      <c r="Y37" s="318" t="s">
        <v>560</v>
      </c>
      <c r="Z37" s="317" t="s">
        <v>542</v>
      </c>
      <c r="AA37" s="318" t="s">
        <v>542</v>
      </c>
      <c r="AB37" s="317">
        <v>0</v>
      </c>
      <c r="AC37" s="317">
        <v>0</v>
      </c>
    </row>
    <row r="38" spans="1:29" x14ac:dyDescent="0.25">
      <c r="A38" s="154" t="s">
        <v>158</v>
      </c>
      <c r="B38" s="157" t="s">
        <v>149</v>
      </c>
      <c r="C38" s="317"/>
      <c r="D38" s="317"/>
      <c r="E38" s="317"/>
      <c r="F38" s="317"/>
      <c r="G38" s="317">
        <v>0</v>
      </c>
      <c r="H38" s="317">
        <v>0</v>
      </c>
      <c r="I38" s="318" t="s">
        <v>560</v>
      </c>
      <c r="J38" s="317">
        <v>0</v>
      </c>
      <c r="K38" s="318" t="s">
        <v>560</v>
      </c>
      <c r="L38" s="317">
        <v>0</v>
      </c>
      <c r="M38" s="318" t="s">
        <v>560</v>
      </c>
      <c r="N38" s="317">
        <v>0</v>
      </c>
      <c r="O38" s="318" t="s">
        <v>560</v>
      </c>
      <c r="P38" s="317">
        <v>0</v>
      </c>
      <c r="Q38" s="318" t="s">
        <v>560</v>
      </c>
      <c r="R38" s="317">
        <v>0</v>
      </c>
      <c r="S38" s="318" t="s">
        <v>560</v>
      </c>
      <c r="T38" s="317">
        <v>0</v>
      </c>
      <c r="U38" s="318" t="s">
        <v>560</v>
      </c>
      <c r="V38" s="317">
        <v>0</v>
      </c>
      <c r="W38" s="318" t="s">
        <v>560</v>
      </c>
      <c r="X38" s="317">
        <v>0</v>
      </c>
      <c r="Y38" s="318" t="s">
        <v>560</v>
      </c>
      <c r="Z38" s="317" t="s">
        <v>542</v>
      </c>
      <c r="AA38" s="318" t="s">
        <v>542</v>
      </c>
      <c r="AB38" s="317">
        <v>0</v>
      </c>
      <c r="AC38" s="317">
        <v>0</v>
      </c>
    </row>
    <row r="39" spans="1:29" x14ac:dyDescent="0.25">
      <c r="A39" s="154" t="s">
        <v>157</v>
      </c>
      <c r="B39" s="155" t="s">
        <v>505</v>
      </c>
      <c r="C39" s="317"/>
      <c r="D39" s="317"/>
      <c r="E39" s="317"/>
      <c r="F39" s="317"/>
      <c r="G39" s="317">
        <v>6.0000000000000001E-3</v>
      </c>
      <c r="H39" s="317">
        <v>0</v>
      </c>
      <c r="I39" s="318" t="s">
        <v>560</v>
      </c>
      <c r="J39" s="317">
        <v>0</v>
      </c>
      <c r="K39" s="318" t="s">
        <v>560</v>
      </c>
      <c r="L39" s="317">
        <v>0</v>
      </c>
      <c r="M39" s="318" t="s">
        <v>560</v>
      </c>
      <c r="N39" s="317">
        <v>0</v>
      </c>
      <c r="O39" s="318" t="s">
        <v>560</v>
      </c>
      <c r="P39" s="317">
        <v>0</v>
      </c>
      <c r="Q39" s="318" t="s">
        <v>560</v>
      </c>
      <c r="R39" s="317">
        <v>0</v>
      </c>
      <c r="S39" s="318" t="s">
        <v>560</v>
      </c>
      <c r="T39" s="317">
        <v>0</v>
      </c>
      <c r="U39" s="318" t="s">
        <v>560</v>
      </c>
      <c r="V39" s="317">
        <v>0</v>
      </c>
      <c r="W39" s="318" t="s">
        <v>560</v>
      </c>
      <c r="X39" s="317">
        <v>0</v>
      </c>
      <c r="Y39" s="318" t="s">
        <v>560</v>
      </c>
      <c r="Z39" s="317" t="s">
        <v>542</v>
      </c>
      <c r="AA39" s="318" t="s">
        <v>542</v>
      </c>
      <c r="AB39" s="317">
        <v>0</v>
      </c>
      <c r="AC39" s="317">
        <v>0</v>
      </c>
    </row>
    <row r="40" spans="1:29" x14ac:dyDescent="0.25">
      <c r="A40" s="154" t="s">
        <v>156</v>
      </c>
      <c r="B40" s="155" t="s">
        <v>507</v>
      </c>
      <c r="C40" s="317"/>
      <c r="D40" s="317"/>
      <c r="E40" s="317"/>
      <c r="F40" s="317"/>
      <c r="G40" s="317">
        <v>0</v>
      </c>
      <c r="H40" s="317">
        <v>0</v>
      </c>
      <c r="I40" s="318" t="s">
        <v>560</v>
      </c>
      <c r="J40" s="317">
        <v>0</v>
      </c>
      <c r="K40" s="318" t="s">
        <v>560</v>
      </c>
      <c r="L40" s="317">
        <v>0</v>
      </c>
      <c r="M40" s="318" t="s">
        <v>560</v>
      </c>
      <c r="N40" s="317">
        <v>0</v>
      </c>
      <c r="O40" s="318" t="s">
        <v>560</v>
      </c>
      <c r="P40" s="317">
        <v>0</v>
      </c>
      <c r="Q40" s="318" t="s">
        <v>560</v>
      </c>
      <c r="R40" s="317">
        <v>0</v>
      </c>
      <c r="S40" s="318" t="s">
        <v>560</v>
      </c>
      <c r="T40" s="317">
        <v>0</v>
      </c>
      <c r="U40" s="318" t="s">
        <v>560</v>
      </c>
      <c r="V40" s="317">
        <v>0</v>
      </c>
      <c r="W40" s="318" t="s">
        <v>560</v>
      </c>
      <c r="X40" s="317">
        <v>0</v>
      </c>
      <c r="Y40" s="318" t="s">
        <v>560</v>
      </c>
      <c r="Z40" s="317" t="s">
        <v>542</v>
      </c>
      <c r="AA40" s="318" t="s">
        <v>542</v>
      </c>
      <c r="AB40" s="317">
        <v>0</v>
      </c>
      <c r="AC40" s="317">
        <v>0</v>
      </c>
    </row>
    <row r="41" spans="1:29" x14ac:dyDescent="0.25">
      <c r="A41" s="154" t="s">
        <v>155</v>
      </c>
      <c r="B41" s="155" t="s">
        <v>508</v>
      </c>
      <c r="C41" s="317"/>
      <c r="D41" s="317"/>
      <c r="E41" s="317"/>
      <c r="F41" s="317"/>
      <c r="G41" s="317">
        <v>0</v>
      </c>
      <c r="H41" s="317">
        <v>0</v>
      </c>
      <c r="I41" s="318" t="s">
        <v>560</v>
      </c>
      <c r="J41" s="317">
        <v>0</v>
      </c>
      <c r="K41" s="318" t="s">
        <v>560</v>
      </c>
      <c r="L41" s="317">
        <v>0</v>
      </c>
      <c r="M41" s="318" t="s">
        <v>560</v>
      </c>
      <c r="N41" s="317">
        <v>0</v>
      </c>
      <c r="O41" s="318" t="s">
        <v>560</v>
      </c>
      <c r="P41" s="317">
        <v>0</v>
      </c>
      <c r="Q41" s="318" t="s">
        <v>560</v>
      </c>
      <c r="R41" s="317">
        <v>0</v>
      </c>
      <c r="S41" s="318" t="s">
        <v>560</v>
      </c>
      <c r="T41" s="317">
        <v>0</v>
      </c>
      <c r="U41" s="318" t="s">
        <v>560</v>
      </c>
      <c r="V41" s="317">
        <v>0</v>
      </c>
      <c r="W41" s="318" t="s">
        <v>560</v>
      </c>
      <c r="X41" s="317">
        <v>0</v>
      </c>
      <c r="Y41" s="318" t="s">
        <v>560</v>
      </c>
      <c r="Z41" s="317" t="s">
        <v>542</v>
      </c>
      <c r="AA41" s="318" t="s">
        <v>542</v>
      </c>
      <c r="AB41" s="317">
        <v>0</v>
      </c>
      <c r="AC41" s="317">
        <v>0</v>
      </c>
    </row>
    <row r="42" spans="1:29" x14ac:dyDescent="0.25">
      <c r="A42" s="154" t="s">
        <v>154</v>
      </c>
      <c r="B42" s="155" t="s">
        <v>509</v>
      </c>
      <c r="C42" s="317"/>
      <c r="D42" s="317"/>
      <c r="E42" s="317"/>
      <c r="F42" s="317"/>
      <c r="G42" s="317">
        <v>0</v>
      </c>
      <c r="H42" s="317">
        <v>0</v>
      </c>
      <c r="I42" s="318" t="s">
        <v>560</v>
      </c>
      <c r="J42" s="317">
        <v>0</v>
      </c>
      <c r="K42" s="318" t="s">
        <v>560</v>
      </c>
      <c r="L42" s="317">
        <v>0</v>
      </c>
      <c r="M42" s="318" t="s">
        <v>560</v>
      </c>
      <c r="N42" s="317">
        <v>0</v>
      </c>
      <c r="O42" s="318" t="s">
        <v>560</v>
      </c>
      <c r="P42" s="317">
        <v>0</v>
      </c>
      <c r="Q42" s="318" t="s">
        <v>560</v>
      </c>
      <c r="R42" s="317">
        <v>0</v>
      </c>
      <c r="S42" s="318" t="s">
        <v>560</v>
      </c>
      <c r="T42" s="317">
        <v>0</v>
      </c>
      <c r="U42" s="318" t="s">
        <v>560</v>
      </c>
      <c r="V42" s="317">
        <v>0</v>
      </c>
      <c r="W42" s="318" t="s">
        <v>560</v>
      </c>
      <c r="X42" s="317">
        <v>0</v>
      </c>
      <c r="Y42" s="318" t="s">
        <v>560</v>
      </c>
      <c r="Z42" s="317" t="s">
        <v>542</v>
      </c>
      <c r="AA42" s="318" t="s">
        <v>542</v>
      </c>
      <c r="AB42" s="317">
        <v>0</v>
      </c>
      <c r="AC42" s="317">
        <v>0</v>
      </c>
    </row>
    <row r="43" spans="1:29" x14ac:dyDescent="0.25">
      <c r="A43" s="154" t="s">
        <v>510</v>
      </c>
      <c r="B43" s="155" t="s">
        <v>511</v>
      </c>
      <c r="C43" s="317"/>
      <c r="D43" s="317"/>
      <c r="E43" s="317"/>
      <c r="F43" s="317"/>
      <c r="G43" s="317">
        <v>0</v>
      </c>
      <c r="H43" s="317">
        <v>0</v>
      </c>
      <c r="I43" s="318" t="s">
        <v>560</v>
      </c>
      <c r="J43" s="317">
        <v>0</v>
      </c>
      <c r="K43" s="318" t="s">
        <v>560</v>
      </c>
      <c r="L43" s="317">
        <v>0</v>
      </c>
      <c r="M43" s="318" t="s">
        <v>560</v>
      </c>
      <c r="N43" s="317">
        <v>0</v>
      </c>
      <c r="O43" s="318" t="s">
        <v>560</v>
      </c>
      <c r="P43" s="317">
        <v>0</v>
      </c>
      <c r="Q43" s="318" t="s">
        <v>560</v>
      </c>
      <c r="R43" s="317">
        <v>0</v>
      </c>
      <c r="S43" s="318" t="s">
        <v>560</v>
      </c>
      <c r="T43" s="317">
        <v>0</v>
      </c>
      <c r="U43" s="318" t="s">
        <v>560</v>
      </c>
      <c r="V43" s="317">
        <v>0</v>
      </c>
      <c r="W43" s="318" t="s">
        <v>560</v>
      </c>
      <c r="X43" s="317">
        <v>0</v>
      </c>
      <c r="Y43" s="318" t="s">
        <v>560</v>
      </c>
      <c r="Z43" s="317" t="s">
        <v>542</v>
      </c>
      <c r="AA43" s="318" t="s">
        <v>542</v>
      </c>
      <c r="AB43" s="317">
        <v>0</v>
      </c>
      <c r="AC43" s="317">
        <v>0</v>
      </c>
    </row>
    <row r="44" spans="1:29" x14ac:dyDescent="0.25">
      <c r="A44" s="154" t="s">
        <v>512</v>
      </c>
      <c r="B44" s="155" t="s">
        <v>513</v>
      </c>
      <c r="C44" s="317"/>
      <c r="D44" s="317"/>
      <c r="E44" s="317"/>
      <c r="F44" s="317"/>
      <c r="G44" s="317">
        <v>1</v>
      </c>
      <c r="H44" s="317">
        <v>0</v>
      </c>
      <c r="I44" s="318" t="s">
        <v>560</v>
      </c>
      <c r="J44" s="317">
        <v>0</v>
      </c>
      <c r="K44" s="318" t="s">
        <v>560</v>
      </c>
      <c r="L44" s="317">
        <v>0</v>
      </c>
      <c r="M44" s="318" t="s">
        <v>560</v>
      </c>
      <c r="N44" s="317">
        <v>0</v>
      </c>
      <c r="O44" s="318" t="s">
        <v>560</v>
      </c>
      <c r="P44" s="317">
        <v>0</v>
      </c>
      <c r="Q44" s="318" t="s">
        <v>560</v>
      </c>
      <c r="R44" s="317">
        <v>0</v>
      </c>
      <c r="S44" s="318" t="s">
        <v>560</v>
      </c>
      <c r="T44" s="317">
        <v>0</v>
      </c>
      <c r="U44" s="318" t="s">
        <v>560</v>
      </c>
      <c r="V44" s="317">
        <v>0</v>
      </c>
      <c r="W44" s="318" t="s">
        <v>560</v>
      </c>
      <c r="X44" s="317">
        <v>0</v>
      </c>
      <c r="Y44" s="318" t="s">
        <v>560</v>
      </c>
      <c r="Z44" s="317" t="s">
        <v>542</v>
      </c>
      <c r="AA44" s="318" t="s">
        <v>542</v>
      </c>
      <c r="AB44" s="317">
        <v>0</v>
      </c>
      <c r="AC44" s="317">
        <v>0</v>
      </c>
    </row>
    <row r="45" spans="1:29" x14ac:dyDescent="0.25">
      <c r="A45" s="154" t="s">
        <v>514</v>
      </c>
      <c r="B45" s="155" t="s">
        <v>515</v>
      </c>
      <c r="C45" s="317"/>
      <c r="D45" s="317"/>
      <c r="E45" s="317"/>
      <c r="F45" s="317"/>
      <c r="G45" s="317">
        <v>0</v>
      </c>
      <c r="H45" s="317">
        <v>0</v>
      </c>
      <c r="I45" s="318" t="s">
        <v>560</v>
      </c>
      <c r="J45" s="317">
        <v>0</v>
      </c>
      <c r="K45" s="318" t="s">
        <v>560</v>
      </c>
      <c r="L45" s="317">
        <v>0</v>
      </c>
      <c r="M45" s="318" t="s">
        <v>560</v>
      </c>
      <c r="N45" s="317">
        <v>0</v>
      </c>
      <c r="O45" s="318" t="s">
        <v>560</v>
      </c>
      <c r="P45" s="317">
        <v>0</v>
      </c>
      <c r="Q45" s="318" t="s">
        <v>560</v>
      </c>
      <c r="R45" s="317">
        <v>0</v>
      </c>
      <c r="S45" s="318" t="s">
        <v>560</v>
      </c>
      <c r="T45" s="317">
        <v>0</v>
      </c>
      <c r="U45" s="318" t="s">
        <v>560</v>
      </c>
      <c r="V45" s="317">
        <v>0</v>
      </c>
      <c r="W45" s="318" t="s">
        <v>560</v>
      </c>
      <c r="X45" s="317">
        <v>0</v>
      </c>
      <c r="Y45" s="318" t="s">
        <v>560</v>
      </c>
      <c r="Z45" s="317" t="s">
        <v>542</v>
      </c>
      <c r="AA45" s="318" t="s">
        <v>542</v>
      </c>
      <c r="AB45" s="317">
        <v>0</v>
      </c>
      <c r="AC45" s="317">
        <v>0</v>
      </c>
    </row>
    <row r="46" spans="1:29" x14ac:dyDescent="0.25">
      <c r="A46" s="154" t="s">
        <v>516</v>
      </c>
      <c r="B46" s="155" t="s">
        <v>517</v>
      </c>
      <c r="C46" s="317"/>
      <c r="D46" s="317"/>
      <c r="E46" s="317"/>
      <c r="F46" s="317"/>
      <c r="G46" s="317">
        <v>0</v>
      </c>
      <c r="H46" s="317">
        <v>0</v>
      </c>
      <c r="I46" s="318" t="s">
        <v>560</v>
      </c>
      <c r="J46" s="317">
        <v>0</v>
      </c>
      <c r="K46" s="318" t="s">
        <v>560</v>
      </c>
      <c r="L46" s="317">
        <v>0</v>
      </c>
      <c r="M46" s="318" t="s">
        <v>560</v>
      </c>
      <c r="N46" s="317">
        <v>0</v>
      </c>
      <c r="O46" s="318" t="s">
        <v>560</v>
      </c>
      <c r="P46" s="317">
        <v>0</v>
      </c>
      <c r="Q46" s="318" t="s">
        <v>560</v>
      </c>
      <c r="R46" s="317">
        <v>0</v>
      </c>
      <c r="S46" s="318" t="s">
        <v>560</v>
      </c>
      <c r="T46" s="317">
        <v>0</v>
      </c>
      <c r="U46" s="318" t="s">
        <v>560</v>
      </c>
      <c r="V46" s="317">
        <v>0</v>
      </c>
      <c r="W46" s="318" t="s">
        <v>560</v>
      </c>
      <c r="X46" s="317">
        <v>0</v>
      </c>
      <c r="Y46" s="318" t="s">
        <v>560</v>
      </c>
      <c r="Z46" s="317" t="s">
        <v>542</v>
      </c>
      <c r="AA46" s="318" t="s">
        <v>542</v>
      </c>
      <c r="AB46" s="317">
        <v>0</v>
      </c>
      <c r="AC46" s="317">
        <v>0</v>
      </c>
    </row>
    <row r="47" spans="1:29" x14ac:dyDescent="0.25">
      <c r="A47" s="152" t="s">
        <v>62</v>
      </c>
      <c r="B47" s="153" t="s">
        <v>153</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25">
      <c r="A48" s="154" t="s">
        <v>152</v>
      </c>
      <c r="B48" s="155" t="s">
        <v>506</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542</v>
      </c>
      <c r="AA48" s="317"/>
      <c r="AB48" s="317">
        <v>0</v>
      </c>
      <c r="AC48" s="317">
        <v>0</v>
      </c>
    </row>
    <row r="49" spans="1:29" ht="31.5" x14ac:dyDescent="0.25">
      <c r="A49" s="154" t="s">
        <v>151</v>
      </c>
      <c r="B49" s="157" t="s">
        <v>504</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542</v>
      </c>
      <c r="AA49" s="317"/>
      <c r="AB49" s="317">
        <v>0</v>
      </c>
      <c r="AC49" s="317">
        <v>0</v>
      </c>
    </row>
    <row r="50" spans="1:29" x14ac:dyDescent="0.25">
      <c r="A50" s="154" t="s">
        <v>150</v>
      </c>
      <c r="B50" s="157" t="s">
        <v>149</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542</v>
      </c>
      <c r="AA50" s="317"/>
      <c r="AB50" s="317">
        <v>0</v>
      </c>
      <c r="AC50" s="317">
        <v>0</v>
      </c>
    </row>
    <row r="51" spans="1:29" ht="35.25" customHeight="1" x14ac:dyDescent="0.25">
      <c r="A51" s="154" t="s">
        <v>148</v>
      </c>
      <c r="B51" s="155" t="s">
        <v>147</v>
      </c>
      <c r="C51" s="317">
        <v>5.0000000000000001E-3</v>
      </c>
      <c r="D51" s="317">
        <v>6.0000000000000001E-3</v>
      </c>
      <c r="E51" s="317"/>
      <c r="F51" s="317"/>
      <c r="G51" s="317">
        <v>6.0000000000000001E-3</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t="s">
        <v>542</v>
      </c>
      <c r="AA51" s="317"/>
      <c r="AB51" s="317">
        <v>0</v>
      </c>
      <c r="AC51" s="317">
        <v>0</v>
      </c>
    </row>
    <row r="52" spans="1:29" ht="31.5" x14ac:dyDescent="0.25">
      <c r="A52" s="154" t="s">
        <v>146</v>
      </c>
      <c r="B52" s="155" t="s">
        <v>145</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542</v>
      </c>
      <c r="AA52" s="317"/>
      <c r="AB52" s="317">
        <v>0</v>
      </c>
      <c r="AC52" s="317">
        <v>0</v>
      </c>
    </row>
    <row r="53" spans="1:29" x14ac:dyDescent="0.25">
      <c r="A53" s="154" t="s">
        <v>144</v>
      </c>
      <c r="B53" s="155" t="s">
        <v>143</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542</v>
      </c>
      <c r="AA53" s="317"/>
      <c r="AB53" s="317">
        <v>0</v>
      </c>
      <c r="AC53" s="317">
        <v>0</v>
      </c>
    </row>
    <row r="54" spans="1:29" x14ac:dyDescent="0.25">
      <c r="A54" s="154" t="s">
        <v>142</v>
      </c>
      <c r="B54" s="155" t="s">
        <v>507</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542</v>
      </c>
      <c r="AA54" s="317"/>
      <c r="AB54" s="317">
        <v>0</v>
      </c>
      <c r="AC54" s="317">
        <v>0</v>
      </c>
    </row>
    <row r="55" spans="1:29" x14ac:dyDescent="0.25">
      <c r="A55" s="154" t="s">
        <v>518</v>
      </c>
      <c r="B55" s="155" t="s">
        <v>508</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542</v>
      </c>
      <c r="AA55" s="317"/>
      <c r="AB55" s="317">
        <v>0</v>
      </c>
      <c r="AC55" s="317">
        <v>0</v>
      </c>
    </row>
    <row r="56" spans="1:29" x14ac:dyDescent="0.25">
      <c r="A56" s="154" t="s">
        <v>519</v>
      </c>
      <c r="B56" s="155" t="s">
        <v>509</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542</v>
      </c>
      <c r="AA56" s="317"/>
      <c r="AB56" s="317">
        <v>0</v>
      </c>
      <c r="AC56" s="317">
        <v>0</v>
      </c>
    </row>
    <row r="57" spans="1:29" x14ac:dyDescent="0.25">
      <c r="A57" s="154" t="s">
        <v>520</v>
      </c>
      <c r="B57" s="155" t="s">
        <v>511</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542</v>
      </c>
      <c r="AA57" s="317"/>
      <c r="AB57" s="317">
        <v>0</v>
      </c>
      <c r="AC57" s="317">
        <v>0</v>
      </c>
    </row>
    <row r="58" spans="1:29" ht="36.75" customHeight="1" x14ac:dyDescent="0.25">
      <c r="A58" s="154" t="s">
        <v>521</v>
      </c>
      <c r="B58" s="155" t="s">
        <v>513</v>
      </c>
      <c r="C58" s="317">
        <v>1</v>
      </c>
      <c r="D58" s="317">
        <v>1</v>
      </c>
      <c r="E58" s="317"/>
      <c r="F58" s="317"/>
      <c r="G58" s="317">
        <v>1</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542</v>
      </c>
      <c r="AA58" s="317"/>
      <c r="AB58" s="317">
        <v>0</v>
      </c>
      <c r="AC58" s="317">
        <v>0</v>
      </c>
    </row>
    <row r="59" spans="1:29" x14ac:dyDescent="0.25">
      <c r="A59" s="154" t="s">
        <v>522</v>
      </c>
      <c r="B59" s="155" t="s">
        <v>515</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542</v>
      </c>
      <c r="AA59" s="317"/>
      <c r="AB59" s="317">
        <v>0</v>
      </c>
      <c r="AC59" s="317">
        <v>0</v>
      </c>
    </row>
    <row r="60" spans="1:29" x14ac:dyDescent="0.25">
      <c r="A60" s="154" t="s">
        <v>523</v>
      </c>
      <c r="B60" s="155" t="s">
        <v>517</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542</v>
      </c>
      <c r="AA60" s="317"/>
      <c r="AB60" s="317">
        <v>0</v>
      </c>
      <c r="AC60" s="317">
        <v>0</v>
      </c>
    </row>
    <row r="61" spans="1:29" ht="31.5" x14ac:dyDescent="0.25">
      <c r="A61" s="152" t="s">
        <v>60</v>
      </c>
      <c r="B61" s="153" t="s">
        <v>141</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154" t="s">
        <v>140</v>
      </c>
      <c r="B62" s="155" t="s">
        <v>139</v>
      </c>
      <c r="C62" s="317">
        <v>1.9950400000000001</v>
      </c>
      <c r="D62" s="317">
        <v>1.6946667500000001</v>
      </c>
      <c r="E62" s="317"/>
      <c r="F62" s="317"/>
      <c r="G62" s="317">
        <v>1.6946667499999999</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t="s">
        <v>542</v>
      </c>
      <c r="AA62" s="317"/>
      <c r="AB62" s="317">
        <v>0</v>
      </c>
      <c r="AC62" s="317">
        <v>0</v>
      </c>
    </row>
    <row r="63" spans="1:29" x14ac:dyDescent="0.25">
      <c r="A63" s="154" t="s">
        <v>138</v>
      </c>
      <c r="B63" s="157" t="s">
        <v>132</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542</v>
      </c>
      <c r="AA63" s="317"/>
      <c r="AB63" s="317">
        <v>0</v>
      </c>
      <c r="AC63" s="317">
        <v>0</v>
      </c>
    </row>
    <row r="64" spans="1:29" x14ac:dyDescent="0.25">
      <c r="A64" s="154" t="s">
        <v>137</v>
      </c>
      <c r="B64" s="155" t="s">
        <v>131</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542</v>
      </c>
      <c r="AA64" s="317"/>
      <c r="AB64" s="317">
        <v>0</v>
      </c>
      <c r="AC64" s="317">
        <v>0</v>
      </c>
    </row>
    <row r="65" spans="1:29" x14ac:dyDescent="0.25">
      <c r="A65" s="154" t="s">
        <v>136</v>
      </c>
      <c r="B65" s="157" t="s">
        <v>130</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542</v>
      </c>
      <c r="AA65" s="317"/>
      <c r="AB65" s="317">
        <v>0</v>
      </c>
      <c r="AC65" s="317">
        <v>0</v>
      </c>
    </row>
    <row r="66" spans="1:29" ht="54" customHeight="1" x14ac:dyDescent="0.25">
      <c r="A66" s="154" t="s">
        <v>135</v>
      </c>
      <c r="B66" s="157" t="s">
        <v>129</v>
      </c>
      <c r="C66" s="317"/>
      <c r="D66" s="317"/>
      <c r="E66" s="317"/>
      <c r="F66" s="317"/>
      <c r="G66" s="317">
        <v>6.0000000000000001E-3</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t="s">
        <v>542</v>
      </c>
      <c r="AA66" s="317"/>
      <c r="AB66" s="317">
        <v>0</v>
      </c>
      <c r="AC66" s="317">
        <v>0</v>
      </c>
    </row>
    <row r="67" spans="1:29" x14ac:dyDescent="0.25">
      <c r="A67" s="154" t="s">
        <v>134</v>
      </c>
      <c r="B67" s="155" t="s">
        <v>507</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542</v>
      </c>
      <c r="AA67" s="317"/>
      <c r="AB67" s="317">
        <v>0</v>
      </c>
      <c r="AC67" s="317">
        <v>0</v>
      </c>
    </row>
    <row r="68" spans="1:29" ht="50.25" customHeight="1" x14ac:dyDescent="0.25">
      <c r="A68" s="154" t="s">
        <v>524</v>
      </c>
      <c r="B68" s="155" t="s">
        <v>508</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542</v>
      </c>
      <c r="AA68" s="317"/>
      <c r="AB68" s="317">
        <v>0</v>
      </c>
      <c r="AC68" s="317">
        <v>0</v>
      </c>
    </row>
    <row r="69" spans="1:29" x14ac:dyDescent="0.25">
      <c r="A69" s="154" t="s">
        <v>525</v>
      </c>
      <c r="B69" s="155" t="s">
        <v>509</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542</v>
      </c>
      <c r="AA69" s="317"/>
      <c r="AB69" s="317">
        <v>0</v>
      </c>
      <c r="AC69" s="317">
        <v>0</v>
      </c>
    </row>
    <row r="70" spans="1:29" ht="36.75" customHeight="1" x14ac:dyDescent="0.25">
      <c r="A70" s="154" t="s">
        <v>526</v>
      </c>
      <c r="B70" s="155" t="s">
        <v>511</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542</v>
      </c>
      <c r="AA70" s="317"/>
      <c r="AB70" s="317">
        <v>0</v>
      </c>
      <c r="AC70" s="317">
        <v>0</v>
      </c>
    </row>
    <row r="71" spans="1:29" x14ac:dyDescent="0.25">
      <c r="A71" s="154" t="s">
        <v>527</v>
      </c>
      <c r="B71" s="155" t="s">
        <v>513</v>
      </c>
      <c r="C71" s="317"/>
      <c r="D71" s="317"/>
      <c r="E71" s="317"/>
      <c r="F71" s="317"/>
      <c r="G71" s="317">
        <v>1</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542</v>
      </c>
      <c r="AA71" s="317"/>
      <c r="AB71" s="317">
        <v>0</v>
      </c>
      <c r="AC71" s="317">
        <v>0</v>
      </c>
    </row>
    <row r="72" spans="1:29" ht="51" customHeight="1" x14ac:dyDescent="0.25">
      <c r="A72" s="154" t="s">
        <v>528</v>
      </c>
      <c r="B72" s="155" t="s">
        <v>515</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542</v>
      </c>
      <c r="AA72" s="317"/>
      <c r="AB72" s="317">
        <v>0</v>
      </c>
      <c r="AC72" s="317">
        <v>0</v>
      </c>
    </row>
    <row r="73" spans="1:29" ht="32.25" customHeight="1" x14ac:dyDescent="0.25">
      <c r="A73" s="154" t="s">
        <v>529</v>
      </c>
      <c r="B73" s="155" t="s">
        <v>517</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542</v>
      </c>
      <c r="AA73" s="317"/>
      <c r="AB73" s="317">
        <v>0</v>
      </c>
      <c r="AC73" s="317">
        <v>0</v>
      </c>
    </row>
    <row r="74" spans="1:29" ht="51.75" customHeight="1" x14ac:dyDescent="0.25">
      <c r="A74" s="152" t="s">
        <v>59</v>
      </c>
      <c r="B74" s="158" t="s">
        <v>228</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542</v>
      </c>
      <c r="AA74" s="317"/>
      <c r="AB74" s="317">
        <v>0</v>
      </c>
      <c r="AC74" s="317">
        <v>0</v>
      </c>
    </row>
    <row r="75" spans="1:29" ht="21.75" customHeight="1" x14ac:dyDescent="0.25">
      <c r="A75" s="152" t="s">
        <v>57</v>
      </c>
      <c r="B75" s="153" t="s">
        <v>133</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154" t="s">
        <v>223</v>
      </c>
      <c r="B76" s="155" t="s">
        <v>506</v>
      </c>
      <c r="C76" s="319"/>
      <c r="D76" s="159"/>
      <c r="E76" s="159"/>
      <c r="F76" s="159"/>
      <c r="G76" s="317">
        <v>0</v>
      </c>
      <c r="H76" s="317">
        <v>0</v>
      </c>
      <c r="I76" s="159"/>
      <c r="J76" s="317">
        <v>0</v>
      </c>
      <c r="K76" s="159"/>
      <c r="L76" s="317">
        <v>0</v>
      </c>
      <c r="M76" s="159"/>
      <c r="N76" s="317">
        <v>0</v>
      </c>
      <c r="O76" s="159"/>
      <c r="P76" s="317">
        <v>0</v>
      </c>
      <c r="Q76" s="159"/>
      <c r="R76" s="317">
        <v>0</v>
      </c>
      <c r="S76" s="159"/>
      <c r="T76" s="317">
        <v>0</v>
      </c>
      <c r="U76" s="159"/>
      <c r="V76" s="317">
        <v>0</v>
      </c>
      <c r="W76" s="159"/>
      <c r="X76" s="317">
        <v>0</v>
      </c>
      <c r="Y76" s="159"/>
      <c r="Z76" s="317" t="s">
        <v>542</v>
      </c>
      <c r="AA76" s="159"/>
      <c r="AB76" s="317">
        <v>0</v>
      </c>
      <c r="AC76" s="317">
        <v>0</v>
      </c>
    </row>
    <row r="77" spans="1:29" ht="18.75" customHeight="1" x14ac:dyDescent="0.25">
      <c r="A77" s="154" t="s">
        <v>224</v>
      </c>
      <c r="B77" s="157" t="s">
        <v>504</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542</v>
      </c>
      <c r="AA77" s="317"/>
      <c r="AB77" s="317">
        <v>0</v>
      </c>
      <c r="AC77" s="317">
        <v>0</v>
      </c>
    </row>
    <row r="78" spans="1:29" x14ac:dyDescent="0.25">
      <c r="A78" s="154" t="s">
        <v>225</v>
      </c>
      <c r="B78" s="157" t="s">
        <v>149</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542</v>
      </c>
      <c r="AA78" s="317"/>
      <c r="AB78" s="317">
        <v>0</v>
      </c>
      <c r="AC78" s="317">
        <v>0</v>
      </c>
    </row>
    <row r="79" spans="1:29" x14ac:dyDescent="0.25">
      <c r="A79" s="154" t="s">
        <v>226</v>
      </c>
      <c r="B79" s="155" t="s">
        <v>530</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542</v>
      </c>
      <c r="AA79" s="317"/>
      <c r="AB79" s="317">
        <v>0</v>
      </c>
      <c r="AC79" s="317">
        <v>0</v>
      </c>
    </row>
    <row r="80" spans="1:29" x14ac:dyDescent="0.25">
      <c r="A80" s="154" t="s">
        <v>227</v>
      </c>
      <c r="B80" s="155" t="s">
        <v>507</v>
      </c>
      <c r="C80" s="319"/>
      <c r="D80" s="159"/>
      <c r="E80" s="159"/>
      <c r="F80" s="159"/>
      <c r="G80" s="317">
        <v>0</v>
      </c>
      <c r="H80" s="317">
        <v>0</v>
      </c>
      <c r="I80" s="159"/>
      <c r="J80" s="317">
        <v>0</v>
      </c>
      <c r="K80" s="159"/>
      <c r="L80" s="317">
        <v>0</v>
      </c>
      <c r="M80" s="159"/>
      <c r="N80" s="317">
        <v>0</v>
      </c>
      <c r="O80" s="159"/>
      <c r="P80" s="317">
        <v>0</v>
      </c>
      <c r="Q80" s="159"/>
      <c r="R80" s="317">
        <v>0</v>
      </c>
      <c r="S80" s="159"/>
      <c r="T80" s="317">
        <v>0</v>
      </c>
      <c r="U80" s="159"/>
      <c r="V80" s="317">
        <v>0</v>
      </c>
      <c r="W80" s="159"/>
      <c r="X80" s="317">
        <v>0</v>
      </c>
      <c r="Y80" s="159"/>
      <c r="Z80" s="317" t="s">
        <v>542</v>
      </c>
      <c r="AA80" s="159"/>
      <c r="AB80" s="317">
        <v>0</v>
      </c>
      <c r="AC80" s="317">
        <v>0</v>
      </c>
    </row>
    <row r="81" spans="1:29" x14ac:dyDescent="0.25">
      <c r="A81" s="154" t="s">
        <v>531</v>
      </c>
      <c r="B81" s="155" t="s">
        <v>508</v>
      </c>
      <c r="C81" s="319"/>
      <c r="D81" s="159"/>
      <c r="E81" s="159"/>
      <c r="F81" s="159"/>
      <c r="G81" s="317">
        <v>0</v>
      </c>
      <c r="H81" s="317">
        <v>0</v>
      </c>
      <c r="I81" s="159"/>
      <c r="J81" s="317">
        <v>0</v>
      </c>
      <c r="K81" s="159"/>
      <c r="L81" s="317">
        <v>0</v>
      </c>
      <c r="M81" s="159"/>
      <c r="N81" s="317">
        <v>0</v>
      </c>
      <c r="O81" s="159"/>
      <c r="P81" s="317">
        <v>0</v>
      </c>
      <c r="Q81" s="159"/>
      <c r="R81" s="317">
        <v>0</v>
      </c>
      <c r="S81" s="159"/>
      <c r="T81" s="317">
        <v>0</v>
      </c>
      <c r="U81" s="159"/>
      <c r="V81" s="317">
        <v>0</v>
      </c>
      <c r="W81" s="159"/>
      <c r="X81" s="317">
        <v>0</v>
      </c>
      <c r="Y81" s="159"/>
      <c r="Z81" s="317" t="s">
        <v>542</v>
      </c>
      <c r="AA81" s="159"/>
      <c r="AB81" s="317">
        <v>0</v>
      </c>
      <c r="AC81" s="317">
        <v>0</v>
      </c>
    </row>
    <row r="82" spans="1:29" x14ac:dyDescent="0.25">
      <c r="A82" s="154" t="s">
        <v>532</v>
      </c>
      <c r="B82" s="155" t="s">
        <v>509</v>
      </c>
      <c r="C82" s="319"/>
      <c r="D82" s="159"/>
      <c r="E82" s="159"/>
      <c r="F82" s="159"/>
      <c r="G82" s="317">
        <v>0</v>
      </c>
      <c r="H82" s="317">
        <v>0</v>
      </c>
      <c r="I82" s="159"/>
      <c r="J82" s="317">
        <v>0</v>
      </c>
      <c r="K82" s="159"/>
      <c r="L82" s="317">
        <v>0</v>
      </c>
      <c r="M82" s="159"/>
      <c r="N82" s="317">
        <v>0</v>
      </c>
      <c r="O82" s="159"/>
      <c r="P82" s="317">
        <v>0</v>
      </c>
      <c r="Q82" s="159"/>
      <c r="R82" s="317">
        <v>0</v>
      </c>
      <c r="S82" s="159"/>
      <c r="T82" s="317">
        <v>0</v>
      </c>
      <c r="U82" s="159"/>
      <c r="V82" s="317">
        <v>0</v>
      </c>
      <c r="W82" s="159"/>
      <c r="X82" s="317">
        <v>0</v>
      </c>
      <c r="Y82" s="159"/>
      <c r="Z82" s="317" t="s">
        <v>542</v>
      </c>
      <c r="AA82" s="159"/>
      <c r="AB82" s="317">
        <v>0</v>
      </c>
      <c r="AC82" s="317">
        <v>0</v>
      </c>
    </row>
    <row r="83" spans="1:29" x14ac:dyDescent="0.25">
      <c r="A83" s="154" t="s">
        <v>533</v>
      </c>
      <c r="B83" s="155" t="s">
        <v>511</v>
      </c>
      <c r="C83" s="319"/>
      <c r="D83" s="159"/>
      <c r="E83" s="159"/>
      <c r="F83" s="159"/>
      <c r="G83" s="317">
        <v>0</v>
      </c>
      <c r="H83" s="317">
        <v>0</v>
      </c>
      <c r="I83" s="159"/>
      <c r="J83" s="317">
        <v>0</v>
      </c>
      <c r="K83" s="159"/>
      <c r="L83" s="317">
        <v>0</v>
      </c>
      <c r="M83" s="159"/>
      <c r="N83" s="317">
        <v>0</v>
      </c>
      <c r="O83" s="159"/>
      <c r="P83" s="317">
        <v>0</v>
      </c>
      <c r="Q83" s="159"/>
      <c r="R83" s="317">
        <v>0</v>
      </c>
      <c r="S83" s="159"/>
      <c r="T83" s="317">
        <v>0</v>
      </c>
      <c r="U83" s="159"/>
      <c r="V83" s="317">
        <v>0</v>
      </c>
      <c r="W83" s="159"/>
      <c r="X83" s="317">
        <v>0</v>
      </c>
      <c r="Y83" s="159"/>
      <c r="Z83" s="317" t="s">
        <v>542</v>
      </c>
      <c r="AA83" s="159"/>
      <c r="AB83" s="317">
        <v>0</v>
      </c>
      <c r="AC83" s="317">
        <v>0</v>
      </c>
    </row>
    <row r="84" spans="1:29" x14ac:dyDescent="0.25">
      <c r="A84" s="154" t="s">
        <v>534</v>
      </c>
      <c r="B84" s="155" t="s">
        <v>513</v>
      </c>
      <c r="C84" s="319"/>
      <c r="D84" s="159"/>
      <c r="E84" s="159"/>
      <c r="F84" s="159"/>
      <c r="G84" s="317">
        <v>0</v>
      </c>
      <c r="H84" s="317">
        <v>0</v>
      </c>
      <c r="I84" s="159"/>
      <c r="J84" s="317">
        <v>0</v>
      </c>
      <c r="K84" s="159"/>
      <c r="L84" s="317">
        <v>0</v>
      </c>
      <c r="M84" s="159"/>
      <c r="N84" s="317">
        <v>0</v>
      </c>
      <c r="O84" s="159"/>
      <c r="P84" s="317">
        <v>0</v>
      </c>
      <c r="Q84" s="159"/>
      <c r="R84" s="317">
        <v>0</v>
      </c>
      <c r="S84" s="159"/>
      <c r="T84" s="317">
        <v>0</v>
      </c>
      <c r="U84" s="159"/>
      <c r="V84" s="317">
        <v>0</v>
      </c>
      <c r="W84" s="159"/>
      <c r="X84" s="317">
        <v>0</v>
      </c>
      <c r="Y84" s="159"/>
      <c r="Z84" s="317" t="s">
        <v>542</v>
      </c>
      <c r="AA84" s="159"/>
      <c r="AB84" s="317">
        <v>0</v>
      </c>
      <c r="AC84" s="317">
        <v>0</v>
      </c>
    </row>
    <row r="85" spans="1:29" x14ac:dyDescent="0.25">
      <c r="A85" s="154" t="s">
        <v>535</v>
      </c>
      <c r="B85" s="155" t="s">
        <v>515</v>
      </c>
      <c r="C85" s="319"/>
      <c r="D85" s="159"/>
      <c r="E85" s="159"/>
      <c r="F85" s="159"/>
      <c r="G85" s="317">
        <v>0</v>
      </c>
      <c r="H85" s="317">
        <v>0</v>
      </c>
      <c r="I85" s="159"/>
      <c r="J85" s="317">
        <v>0</v>
      </c>
      <c r="K85" s="159"/>
      <c r="L85" s="317">
        <v>0</v>
      </c>
      <c r="M85" s="159"/>
      <c r="N85" s="317">
        <v>0</v>
      </c>
      <c r="O85" s="159"/>
      <c r="P85" s="317">
        <v>0</v>
      </c>
      <c r="Q85" s="159"/>
      <c r="R85" s="317">
        <v>0</v>
      </c>
      <c r="S85" s="159"/>
      <c r="T85" s="317">
        <v>0</v>
      </c>
      <c r="U85" s="159"/>
      <c r="V85" s="317">
        <v>0</v>
      </c>
      <c r="W85" s="159"/>
      <c r="X85" s="317">
        <v>0</v>
      </c>
      <c r="Y85" s="159"/>
      <c r="Z85" s="317" t="s">
        <v>542</v>
      </c>
      <c r="AA85" s="159"/>
      <c r="AB85" s="317">
        <v>0</v>
      </c>
      <c r="AC85" s="317">
        <v>0</v>
      </c>
    </row>
    <row r="86" spans="1:29" x14ac:dyDescent="0.25">
      <c r="A86" s="154" t="s">
        <v>536</v>
      </c>
      <c r="B86" s="155" t="s">
        <v>517</v>
      </c>
      <c r="C86" s="320"/>
      <c r="D86" s="159"/>
      <c r="E86" s="159"/>
      <c r="F86" s="159"/>
      <c r="G86" s="317">
        <v>0</v>
      </c>
      <c r="H86" s="317">
        <v>0</v>
      </c>
      <c r="I86" s="159"/>
      <c r="J86" s="317">
        <v>0</v>
      </c>
      <c r="K86" s="159"/>
      <c r="L86" s="317">
        <v>0</v>
      </c>
      <c r="M86" s="159"/>
      <c r="N86" s="317">
        <v>0</v>
      </c>
      <c r="O86" s="159"/>
      <c r="P86" s="317">
        <v>0</v>
      </c>
      <c r="Q86" s="159"/>
      <c r="R86" s="317">
        <v>0</v>
      </c>
      <c r="S86" s="159"/>
      <c r="T86" s="317">
        <v>0</v>
      </c>
      <c r="U86" s="159"/>
      <c r="V86" s="317">
        <v>0</v>
      </c>
      <c r="W86" s="159"/>
      <c r="X86" s="317">
        <v>0</v>
      </c>
      <c r="Y86" s="159"/>
      <c r="Z86" s="317" t="s">
        <v>542</v>
      </c>
      <c r="AA86" s="159"/>
      <c r="AB86" s="317">
        <v>0</v>
      </c>
      <c r="AC86" s="317">
        <v>0</v>
      </c>
    </row>
    <row r="87" spans="1:29" x14ac:dyDescent="0.25">
      <c r="E87" s="285"/>
      <c r="F87" s="285"/>
      <c r="G87" s="285"/>
      <c r="H87" s="285"/>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1" zoomScale="70" zoomScaleSheetLayoutView="70" workbookViewId="0">
      <selection activeCell="AF26" sqref="AF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10.5703125" style="18" customWidth="1"/>
    <col min="10" max="12" width="7.7109375" style="18" customWidth="1"/>
    <col min="13" max="13" width="14.140625" style="18" customWidth="1"/>
    <col min="14" max="14" width="45" style="18" customWidth="1"/>
    <col min="15" max="15" width="16" style="18"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6.5703125" style="18" customWidth="1"/>
    <col min="26" max="26" width="7.7109375" style="18" customWidth="1"/>
    <col min="27" max="27" width="16.5703125" style="18" customWidth="1"/>
    <col min="28" max="28" width="23.140625" style="18" customWidth="1"/>
    <col min="29" max="29" width="17.85546875" style="18" customWidth="1"/>
    <col min="30" max="30" width="12" style="18" customWidth="1"/>
    <col min="31" max="31" width="15.85546875" style="18" customWidth="1"/>
    <col min="32" max="32" width="15.5703125" style="18" customWidth="1"/>
    <col min="33" max="33" width="16.28515625" style="18" customWidth="1"/>
    <col min="34" max="34" width="14.85546875" style="18" customWidth="1"/>
    <col min="35" max="35" width="13.140625" style="18" customWidth="1"/>
    <col min="36" max="36" width="11.7109375" style="18" customWidth="1"/>
    <col min="37" max="37" width="15.7109375" style="18" customWidth="1"/>
    <col min="38" max="38" width="15.28515625" style="18" customWidth="1"/>
    <col min="39" max="39" width="18" style="18" customWidth="1"/>
    <col min="40" max="40" width="12" style="18" customWidth="1"/>
    <col min="41" max="41" width="16.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N_NS3300.VL.0080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08" t="s">
        <v>480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53</v>
      </c>
      <c r="B22" s="412" t="s">
        <v>25</v>
      </c>
      <c r="C22" s="409" t="s">
        <v>52</v>
      </c>
      <c r="D22" s="409" t="s">
        <v>51</v>
      </c>
      <c r="E22" s="415" t="s">
        <v>491</v>
      </c>
      <c r="F22" s="416"/>
      <c r="G22" s="416"/>
      <c r="H22" s="416"/>
      <c r="I22" s="416"/>
      <c r="J22" s="416"/>
      <c r="K22" s="416"/>
      <c r="L22" s="417"/>
      <c r="M22" s="409" t="s">
        <v>50</v>
      </c>
      <c r="N22" s="409" t="s">
        <v>49</v>
      </c>
      <c r="O22" s="409" t="s">
        <v>48</v>
      </c>
      <c r="P22" s="418" t="s">
        <v>258</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1" customFormat="1" ht="64.5" customHeight="1" x14ac:dyDescent="0.25">
      <c r="A23" s="410"/>
      <c r="B23" s="413"/>
      <c r="C23" s="410"/>
      <c r="D23" s="410"/>
      <c r="E23" s="424" t="s">
        <v>24</v>
      </c>
      <c r="F23" s="426" t="s">
        <v>132</v>
      </c>
      <c r="G23" s="426" t="s">
        <v>131</v>
      </c>
      <c r="H23" s="426" t="s">
        <v>130</v>
      </c>
      <c r="I23" s="430" t="s">
        <v>401</v>
      </c>
      <c r="J23" s="430" t="s">
        <v>402</v>
      </c>
      <c r="K23" s="430" t="s">
        <v>403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27" t="s">
        <v>14</v>
      </c>
      <c r="AG24" s="127" t="s">
        <v>13</v>
      </c>
      <c r="AH24" s="128" t="s">
        <v>3</v>
      </c>
      <c r="AI24" s="128" t="s">
        <v>12</v>
      </c>
      <c r="AJ24" s="411"/>
      <c r="AK24" s="411"/>
      <c r="AL24" s="411"/>
      <c r="AM24" s="411"/>
      <c r="AN24" s="411"/>
      <c r="AO24" s="411"/>
      <c r="AP24" s="411"/>
      <c r="AQ24" s="421"/>
      <c r="AR24" s="418"/>
      <c r="AS24" s="418"/>
      <c r="AT24" s="418"/>
      <c r="AU24" s="418"/>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6" t="s">
        <v>606</v>
      </c>
      <c r="B26" s="313" t="s">
        <v>609</v>
      </c>
      <c r="C26" s="308" t="s">
        <v>607</v>
      </c>
      <c r="D26" s="309" t="s">
        <v>610</v>
      </c>
      <c r="E26" s="310" t="s">
        <v>362</v>
      </c>
      <c r="F26" s="308" t="s">
        <v>611</v>
      </c>
      <c r="G26" s="308" t="s">
        <v>612</v>
      </c>
      <c r="H26" s="310" t="s">
        <v>362</v>
      </c>
      <c r="I26" s="308" t="s">
        <v>613</v>
      </c>
      <c r="J26" s="310" t="s">
        <v>362</v>
      </c>
      <c r="K26" s="310" t="s">
        <v>362</v>
      </c>
      <c r="L26" s="310" t="s">
        <v>362</v>
      </c>
      <c r="M26" s="307" t="s">
        <v>614</v>
      </c>
      <c r="N26" s="311" t="s">
        <v>608</v>
      </c>
      <c r="O26" s="308" t="s">
        <v>500</v>
      </c>
      <c r="P26" s="312">
        <v>41667</v>
      </c>
      <c r="Q26" s="308" t="s">
        <v>615</v>
      </c>
      <c r="R26" s="312">
        <v>41667</v>
      </c>
      <c r="S26" s="308" t="s">
        <v>616</v>
      </c>
      <c r="T26" s="308" t="s">
        <v>617</v>
      </c>
      <c r="U26" s="308">
        <v>1</v>
      </c>
      <c r="V26" s="308">
        <v>1</v>
      </c>
      <c r="W26" s="308" t="s">
        <v>618</v>
      </c>
      <c r="X26" s="312">
        <v>41667</v>
      </c>
      <c r="Y26" s="307"/>
      <c r="Z26" s="308">
        <v>1</v>
      </c>
      <c r="AA26" s="312">
        <v>41667</v>
      </c>
      <c r="AB26" s="312">
        <v>41667</v>
      </c>
      <c r="AC26" s="308" t="s">
        <v>618</v>
      </c>
      <c r="AD26" s="312">
        <v>50000</v>
      </c>
      <c r="AE26" s="312">
        <v>0</v>
      </c>
      <c r="AF26" s="309" t="s">
        <v>619</v>
      </c>
      <c r="AG26" s="308" t="s">
        <v>620</v>
      </c>
      <c r="AH26" s="308" t="s">
        <v>621</v>
      </c>
      <c r="AI26" s="308" t="s">
        <v>622</v>
      </c>
      <c r="AJ26" s="308" t="s">
        <v>623</v>
      </c>
      <c r="AK26" s="308" t="s">
        <v>624</v>
      </c>
      <c r="AL26" s="308" t="s">
        <v>625</v>
      </c>
      <c r="AM26" s="308" t="s">
        <v>626</v>
      </c>
      <c r="AN26" s="308" t="s">
        <v>624</v>
      </c>
      <c r="AO26" s="309" t="s">
        <v>627</v>
      </c>
      <c r="AP26" s="308" t="s">
        <v>624</v>
      </c>
      <c r="AQ26" s="308" t="s">
        <v>628</v>
      </c>
      <c r="AR26" s="308" t="s">
        <v>624</v>
      </c>
      <c r="AS26" s="308" t="s">
        <v>629</v>
      </c>
      <c r="AT26" s="308" t="s">
        <v>630</v>
      </c>
      <c r="AU26" s="307"/>
      <c r="AV26" s="313" t="s">
        <v>635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7" zoomScale="90" zoomScaleNormal="90" zoomScaleSheetLayoutView="90" workbookViewId="0">
      <selection activeCell="B73" sqref="B73"/>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4" t="s">
        <v>11</v>
      </c>
    </row>
    <row r="3" spans="1:7" ht="18.75" x14ac:dyDescent="0.3">
      <c r="B3" s="14" t="s">
        <v>499</v>
      </c>
    </row>
    <row r="4" spans="1:7" x14ac:dyDescent="0.25">
      <c r="B4" s="43"/>
    </row>
    <row r="5" spans="1:7" ht="18.75" x14ac:dyDescent="0.3">
      <c r="A5" s="407" t="str">
        <f>'1. паспорт местоположение'!A5:C5</f>
        <v>Год раскрытия информации: 2025 год</v>
      </c>
      <c r="B5" s="407"/>
      <c r="C5" s="71"/>
      <c r="D5" s="71"/>
      <c r="E5" s="71"/>
      <c r="F5" s="71"/>
      <c r="G5" s="71"/>
    </row>
    <row r="6" spans="1:7" ht="18.75" x14ac:dyDescent="0.3">
      <c r="A6" s="132"/>
      <c r="B6" s="132"/>
      <c r="C6" s="132"/>
      <c r="D6" s="132"/>
      <c r="E6" s="132"/>
      <c r="F6" s="132"/>
      <c r="G6" s="132"/>
    </row>
    <row r="7" spans="1:7" ht="18.75" x14ac:dyDescent="0.25">
      <c r="A7" s="329" t="s">
        <v>10</v>
      </c>
      <c r="B7" s="329"/>
      <c r="C7" s="131"/>
      <c r="D7" s="131"/>
      <c r="E7" s="131"/>
      <c r="F7" s="131"/>
      <c r="G7" s="131"/>
    </row>
    <row r="8" spans="1:7" ht="18.75" x14ac:dyDescent="0.25">
      <c r="A8" s="131"/>
      <c r="B8" s="131"/>
      <c r="C8" s="131"/>
      <c r="D8" s="131"/>
      <c r="E8" s="131"/>
      <c r="F8" s="131"/>
      <c r="G8" s="131"/>
    </row>
    <row r="9" spans="1:7" x14ac:dyDescent="0.25">
      <c r="A9" s="330" t="str">
        <f>'1. паспорт местоположение'!A9:C9</f>
        <v>АО "Россети Тюмень"</v>
      </c>
      <c r="B9" s="330"/>
      <c r="C9" s="129"/>
      <c r="D9" s="129"/>
      <c r="E9" s="129"/>
      <c r="F9" s="129"/>
      <c r="G9" s="129"/>
    </row>
    <row r="10" spans="1:7" x14ac:dyDescent="0.25">
      <c r="A10" s="326" t="s">
        <v>9</v>
      </c>
      <c r="B10" s="326"/>
      <c r="C10" s="130"/>
      <c r="D10" s="130"/>
      <c r="E10" s="130"/>
      <c r="F10" s="130"/>
      <c r="G10" s="130"/>
    </row>
    <row r="11" spans="1:7" ht="18.75" x14ac:dyDescent="0.25">
      <c r="A11" s="131"/>
      <c r="B11" s="131"/>
      <c r="C11" s="131"/>
      <c r="D11" s="131"/>
      <c r="E11" s="131"/>
      <c r="F11" s="131"/>
      <c r="G11" s="131"/>
    </row>
    <row r="12" spans="1:7" ht="30.75" customHeight="1" x14ac:dyDescent="0.25">
      <c r="A12" s="331" t="str">
        <f>'1. паспорт местоположение'!A12:C12</f>
        <v>N_NS3300.VL.0080</v>
      </c>
      <c r="B12" s="331"/>
      <c r="C12" s="129"/>
      <c r="D12" s="129"/>
      <c r="E12" s="129"/>
      <c r="F12" s="129"/>
      <c r="G12" s="129"/>
    </row>
    <row r="13" spans="1:7" x14ac:dyDescent="0.25">
      <c r="A13" s="326" t="s">
        <v>8</v>
      </c>
      <c r="B13" s="326"/>
      <c r="C13" s="130"/>
      <c r="D13" s="130"/>
      <c r="E13" s="130"/>
      <c r="F13" s="130"/>
      <c r="G13" s="130"/>
    </row>
    <row r="14" spans="1:7" ht="18.75" x14ac:dyDescent="0.25">
      <c r="A14" s="10"/>
      <c r="B14" s="10"/>
      <c r="C14" s="10"/>
      <c r="D14" s="10"/>
      <c r="E14" s="10"/>
      <c r="F14" s="10"/>
      <c r="G14" s="10"/>
    </row>
    <row r="15" spans="1:7" ht="66.75" customHeight="1"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129"/>
      <c r="D15" s="129"/>
      <c r="E15" s="129"/>
      <c r="F15" s="129"/>
      <c r="G15" s="129"/>
    </row>
    <row r="16" spans="1:7" x14ac:dyDescent="0.25">
      <c r="A16" s="326" t="s">
        <v>7</v>
      </c>
      <c r="B16" s="326"/>
      <c r="C16" s="130"/>
      <c r="D16" s="130"/>
      <c r="E16" s="130"/>
      <c r="F16" s="130"/>
      <c r="G16" s="130"/>
    </row>
    <row r="17" spans="1:2" x14ac:dyDescent="0.25">
      <c r="B17" s="111"/>
    </row>
    <row r="18" spans="1:2" ht="33.75" customHeight="1" x14ac:dyDescent="0.25">
      <c r="A18" s="433" t="s">
        <v>481</v>
      </c>
      <c r="B18" s="434"/>
    </row>
    <row r="19" spans="1:2" x14ac:dyDescent="0.25">
      <c r="B19" s="43"/>
    </row>
    <row r="20" spans="1:2" ht="16.5" thickBot="1" x14ac:dyDescent="0.3">
      <c r="B20" s="112"/>
    </row>
    <row r="21" spans="1:2" ht="90.75" customHeight="1" thickBot="1" x14ac:dyDescent="0.3">
      <c r="A21" s="113" t="s">
        <v>369</v>
      </c>
      <c r="B21" s="114"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3" t="s">
        <v>370</v>
      </c>
      <c r="B22" s="114" t="str">
        <f>'1. паспорт местоположение'!C27</f>
        <v>Тюменский р-н., Переваловское МО</v>
      </c>
    </row>
    <row r="23" spans="1:2" ht="16.5" thickBot="1" x14ac:dyDescent="0.3">
      <c r="A23" s="113" t="s">
        <v>336</v>
      </c>
      <c r="B23" s="115" t="s">
        <v>576</v>
      </c>
    </row>
    <row r="24" spans="1:2" ht="16.5" thickBot="1" x14ac:dyDescent="0.3">
      <c r="A24" s="113" t="s">
        <v>371</v>
      </c>
      <c r="B24" s="115" t="str">
        <f>'3.3 паспорт описание'!C24</f>
        <v>ВЛ-10кВ - 0,005; Реклоузер с ПКУ - 1 шт.</v>
      </c>
    </row>
    <row r="25" spans="1:2" ht="22.5" customHeight="1" thickBot="1" x14ac:dyDescent="0.3">
      <c r="A25" s="116" t="s">
        <v>372</v>
      </c>
      <c r="B25" s="114">
        <v>2024</v>
      </c>
    </row>
    <row r="26" spans="1:2" ht="16.5" thickBot="1" x14ac:dyDescent="0.3">
      <c r="A26" s="117" t="s">
        <v>373</v>
      </c>
      <c r="B26" s="118" t="s">
        <v>642</v>
      </c>
    </row>
    <row r="27" spans="1:2" ht="29.25" thickBot="1" x14ac:dyDescent="0.3">
      <c r="A27" s="120" t="s">
        <v>583</v>
      </c>
      <c r="B27" s="119">
        <v>2.0182281</v>
      </c>
    </row>
    <row r="28" spans="1:2" ht="16.5" thickBot="1" x14ac:dyDescent="0.3">
      <c r="A28" s="119" t="s">
        <v>374</v>
      </c>
      <c r="B28" s="119" t="s">
        <v>554</v>
      </c>
    </row>
    <row r="29" spans="1:2" ht="28.5" x14ac:dyDescent="0.25">
      <c r="A29" s="291" t="s">
        <v>375</v>
      </c>
      <c r="B29" s="292">
        <v>2.0059999999999998</v>
      </c>
    </row>
    <row r="30" spans="1:2" ht="28.5" x14ac:dyDescent="0.25">
      <c r="A30" s="293" t="s">
        <v>376</v>
      </c>
      <c r="B30" s="294">
        <v>2.0059999999999998</v>
      </c>
    </row>
    <row r="31" spans="1:2" x14ac:dyDescent="0.25">
      <c r="A31" s="295" t="s">
        <v>377</v>
      </c>
      <c r="B31" s="296"/>
    </row>
    <row r="32" spans="1:2" ht="29.25" thickBot="1" x14ac:dyDescent="0.3">
      <c r="A32" s="297" t="s">
        <v>584</v>
      </c>
      <c r="B32" s="298">
        <v>2.0059999999999998</v>
      </c>
    </row>
    <row r="33" spans="1:2" ht="30" x14ac:dyDescent="0.25">
      <c r="A33" s="299" t="s">
        <v>585</v>
      </c>
      <c r="B33" s="300">
        <v>2.0059999999999998</v>
      </c>
    </row>
    <row r="34" spans="1:2" x14ac:dyDescent="0.25">
      <c r="A34" s="301" t="s">
        <v>378</v>
      </c>
      <c r="B34" s="302">
        <v>85.04</v>
      </c>
    </row>
    <row r="35" spans="1:2" x14ac:dyDescent="0.25">
      <c r="A35" s="301" t="s">
        <v>379</v>
      </c>
      <c r="B35" s="303">
        <v>1.772</v>
      </c>
    </row>
    <row r="36" spans="1:2" x14ac:dyDescent="0.25">
      <c r="A36" s="301" t="s">
        <v>380</v>
      </c>
      <c r="B36" s="303">
        <v>1.4770000000000001</v>
      </c>
    </row>
    <row r="37" spans="1:2" ht="29.25" thickBot="1" x14ac:dyDescent="0.3">
      <c r="A37" s="297" t="s">
        <v>586</v>
      </c>
      <c r="B37" s="298">
        <v>0</v>
      </c>
    </row>
    <row r="38" spans="1:2" x14ac:dyDescent="0.25">
      <c r="A38" s="301" t="s">
        <v>587</v>
      </c>
      <c r="B38" s="302" t="s">
        <v>560</v>
      </c>
    </row>
    <row r="39" spans="1:2" x14ac:dyDescent="0.25">
      <c r="A39" s="301" t="s">
        <v>378</v>
      </c>
      <c r="B39" s="302" t="s">
        <v>560</v>
      </c>
    </row>
    <row r="40" spans="1:2" x14ac:dyDescent="0.25">
      <c r="A40" s="301" t="s">
        <v>379</v>
      </c>
      <c r="B40" s="302" t="s">
        <v>560</v>
      </c>
    </row>
    <row r="41" spans="1:2" x14ac:dyDescent="0.25">
      <c r="A41" s="301" t="s">
        <v>380</v>
      </c>
      <c r="B41" s="302" t="s">
        <v>560</v>
      </c>
    </row>
    <row r="42" spans="1:2" ht="29.25" thickBot="1" x14ac:dyDescent="0.3">
      <c r="A42" s="297" t="s">
        <v>588</v>
      </c>
      <c r="B42" s="298">
        <v>0</v>
      </c>
    </row>
    <row r="43" spans="1:2" x14ac:dyDescent="0.25">
      <c r="A43" s="301" t="s">
        <v>587</v>
      </c>
      <c r="B43" s="302" t="s">
        <v>560</v>
      </c>
    </row>
    <row r="44" spans="1:2" x14ac:dyDescent="0.25">
      <c r="A44" s="301" t="s">
        <v>378</v>
      </c>
      <c r="B44" s="302" t="s">
        <v>560</v>
      </c>
    </row>
    <row r="45" spans="1:2" x14ac:dyDescent="0.25">
      <c r="A45" s="301" t="s">
        <v>379</v>
      </c>
      <c r="B45" s="302" t="s">
        <v>560</v>
      </c>
    </row>
    <row r="46" spans="1:2" x14ac:dyDescent="0.25">
      <c r="A46" s="301" t="s">
        <v>380</v>
      </c>
      <c r="B46" s="302" t="s">
        <v>560</v>
      </c>
    </row>
    <row r="47" spans="1:2" ht="29.25" thickBot="1" x14ac:dyDescent="0.3">
      <c r="A47" s="297" t="s">
        <v>381</v>
      </c>
      <c r="B47" s="304" t="s">
        <v>560</v>
      </c>
    </row>
    <row r="48" spans="1:2" x14ac:dyDescent="0.25">
      <c r="A48" s="301" t="s">
        <v>377</v>
      </c>
      <c r="B48" s="302" t="s">
        <v>560</v>
      </c>
    </row>
    <row r="49" spans="1:2" x14ac:dyDescent="0.25">
      <c r="A49" s="301" t="s">
        <v>589</v>
      </c>
      <c r="B49" s="302" t="s">
        <v>560</v>
      </c>
    </row>
    <row r="50" spans="1:2" x14ac:dyDescent="0.25">
      <c r="A50" s="301" t="s">
        <v>590</v>
      </c>
      <c r="B50" s="302" t="s">
        <v>560</v>
      </c>
    </row>
    <row r="51" spans="1:2" x14ac:dyDescent="0.25">
      <c r="A51" s="301" t="s">
        <v>591</v>
      </c>
      <c r="B51" s="302" t="s">
        <v>560</v>
      </c>
    </row>
    <row r="52" spans="1:2" ht="16.5" thickBot="1" x14ac:dyDescent="0.3">
      <c r="A52" s="297" t="s">
        <v>382</v>
      </c>
      <c r="B52" s="304">
        <v>75.12</v>
      </c>
    </row>
    <row r="53" spans="1:2" ht="16.5" thickBot="1" x14ac:dyDescent="0.3">
      <c r="A53" s="297" t="s">
        <v>383</v>
      </c>
      <c r="B53" s="298">
        <v>1.772</v>
      </c>
    </row>
    <row r="54" spans="1:2" ht="16.5" thickBot="1" x14ac:dyDescent="0.3">
      <c r="A54" s="297" t="s">
        <v>384</v>
      </c>
      <c r="B54" s="304">
        <v>75.13</v>
      </c>
    </row>
    <row r="55" spans="1:2" ht="16.5" thickBot="1" x14ac:dyDescent="0.3">
      <c r="A55" s="297" t="s">
        <v>385</v>
      </c>
      <c r="B55" s="298">
        <v>1.4770000000000001</v>
      </c>
    </row>
    <row r="56" spans="1:2" ht="15.75" customHeight="1" thickBot="1" x14ac:dyDescent="0.3">
      <c r="A56" s="297" t="s">
        <v>386</v>
      </c>
      <c r="B56" s="304" t="s">
        <v>560</v>
      </c>
    </row>
    <row r="57" spans="1:2" x14ac:dyDescent="0.25">
      <c r="A57" s="301" t="s">
        <v>387</v>
      </c>
      <c r="B57" s="302" t="s">
        <v>592</v>
      </c>
    </row>
    <row r="58" spans="1:2" x14ac:dyDescent="0.25">
      <c r="A58" s="301" t="s">
        <v>388</v>
      </c>
      <c r="B58" s="302" t="s">
        <v>560</v>
      </c>
    </row>
    <row r="59" spans="1:2" x14ac:dyDescent="0.25">
      <c r="A59" s="301" t="s">
        <v>389</v>
      </c>
      <c r="B59" s="302" t="s">
        <v>560</v>
      </c>
    </row>
    <row r="60" spans="1:2" x14ac:dyDescent="0.25">
      <c r="A60" s="301" t="s">
        <v>390</v>
      </c>
      <c r="B60" s="302" t="s">
        <v>593</v>
      </c>
    </row>
    <row r="61" spans="1:2" x14ac:dyDescent="0.25">
      <c r="A61" s="301" t="s">
        <v>391</v>
      </c>
      <c r="B61" s="302" t="s">
        <v>560</v>
      </c>
    </row>
    <row r="62" spans="1:2" ht="29.25" thickBot="1" x14ac:dyDescent="0.3">
      <c r="A62" s="297" t="s">
        <v>392</v>
      </c>
      <c r="B62" s="304" t="s">
        <v>560</v>
      </c>
    </row>
    <row r="63" spans="1:2" ht="29.25" thickBot="1" x14ac:dyDescent="0.3">
      <c r="A63" s="297" t="s">
        <v>393</v>
      </c>
      <c r="B63" s="304">
        <v>3</v>
      </c>
    </row>
    <row r="64" spans="1:2" x14ac:dyDescent="0.25">
      <c r="A64" s="301" t="s">
        <v>377</v>
      </c>
      <c r="B64" s="302" t="s">
        <v>560</v>
      </c>
    </row>
    <row r="65" spans="1:2" x14ac:dyDescent="0.25">
      <c r="A65" s="301" t="s">
        <v>594</v>
      </c>
      <c r="B65" s="302">
        <v>2</v>
      </c>
    </row>
    <row r="66" spans="1:2" x14ac:dyDescent="0.25">
      <c r="A66" s="301" t="s">
        <v>595</v>
      </c>
      <c r="B66" s="302">
        <v>1</v>
      </c>
    </row>
    <row r="67" spans="1:2" ht="16.5" thickBot="1" x14ac:dyDescent="0.3">
      <c r="A67" s="297" t="s">
        <v>394</v>
      </c>
      <c r="B67" s="304" t="s">
        <v>604</v>
      </c>
    </row>
    <row r="68" spans="1:2" ht="16.5" thickBot="1" x14ac:dyDescent="0.3">
      <c r="A68" s="297" t="s">
        <v>395</v>
      </c>
      <c r="B68" s="304" t="s">
        <v>560</v>
      </c>
    </row>
    <row r="69" spans="1:2" x14ac:dyDescent="0.25">
      <c r="A69" s="301" t="s">
        <v>596</v>
      </c>
      <c r="B69" s="305">
        <f>'6.1. Паспорт сетевой график'!H43</f>
        <v>45139</v>
      </c>
    </row>
    <row r="70" spans="1:2" x14ac:dyDescent="0.25">
      <c r="A70" s="301" t="s">
        <v>597</v>
      </c>
      <c r="B70" s="302" t="s">
        <v>560</v>
      </c>
    </row>
    <row r="71" spans="1:2" x14ac:dyDescent="0.25">
      <c r="A71" s="301" t="s">
        <v>598</v>
      </c>
      <c r="B71" s="302" t="s">
        <v>560</v>
      </c>
    </row>
    <row r="72" spans="1:2" ht="29.25" thickBot="1" x14ac:dyDescent="0.3">
      <c r="A72" s="297" t="s">
        <v>396</v>
      </c>
      <c r="B72" s="304" t="s">
        <v>636</v>
      </c>
    </row>
    <row r="73" spans="1:2" ht="28.5" customHeight="1" thickBot="1" x14ac:dyDescent="0.3">
      <c r="A73" s="297" t="s">
        <v>397</v>
      </c>
      <c r="B73" s="304" t="s">
        <v>637</v>
      </c>
    </row>
    <row r="74" spans="1:2" x14ac:dyDescent="0.25">
      <c r="A74" s="301" t="s">
        <v>599</v>
      </c>
      <c r="B74" s="302" t="s">
        <v>560</v>
      </c>
    </row>
    <row r="75" spans="1:2" x14ac:dyDescent="0.25">
      <c r="A75" s="301" t="s">
        <v>600</v>
      </c>
      <c r="B75" s="302" t="s">
        <v>560</v>
      </c>
    </row>
    <row r="76" spans="1:2" x14ac:dyDescent="0.25">
      <c r="A76" s="301" t="s">
        <v>601</v>
      </c>
      <c r="B76" s="302" t="s">
        <v>560</v>
      </c>
    </row>
    <row r="77" spans="1:2" x14ac:dyDescent="0.25">
      <c r="A77" s="301" t="s">
        <v>602</v>
      </c>
      <c r="B77" s="302" t="s">
        <v>560</v>
      </c>
    </row>
    <row r="78" spans="1:2" x14ac:dyDescent="0.25">
      <c r="A78" s="301" t="s">
        <v>603</v>
      </c>
      <c r="B78" s="302" t="s">
        <v>560</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2025-12-10T11:45:32Z</dcterms:modified>
</cp:coreProperties>
</file>